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000 - Ostatní rozpočto..." sheetId="2" r:id="rId2"/>
    <sheet name="SO 101.1 - Komunikace Kou..." sheetId="3" r:id="rId3"/>
    <sheet name="SO 101.1P - Provizorní po..." sheetId="4" r:id="rId4"/>
    <sheet name="SO 101.2 - Komunikace Kou..." sheetId="5" r:id="rId5"/>
    <sheet name="SO 101.2P - Provizorní po..." sheetId="6" r:id="rId6"/>
    <sheet name="SO 102 - Komunikace Kouty..." sheetId="7" r:id="rId7"/>
    <sheet name="SO 102P - Provizorní polo..." sheetId="8" r:id="rId8"/>
    <sheet name="SO 330 - Vodovodní řady" sheetId="9" r:id="rId9"/>
    <sheet name="SO 340 - Vodovodní přípojky" sheetId="10" r:id="rId10"/>
  </sheets>
  <definedNames>
    <definedName name="_xlnm._FilterDatabase" localSheetId="1" hidden="1">'SO 000 - Ostatní rozpočto...'!$C$127:$K$204</definedName>
    <definedName name="_xlnm._FilterDatabase" localSheetId="2" hidden="1">'SO 101.1 - Komunikace Kou...'!$C$133:$K$486</definedName>
    <definedName name="_xlnm._FilterDatabase" localSheetId="3" hidden="1">'SO 101.1P - Provizorní po...'!$C$128:$K$185</definedName>
    <definedName name="_xlnm._FilterDatabase" localSheetId="4" hidden="1">'SO 101.2 - Komunikace Kou...'!$C$129:$K$231</definedName>
    <definedName name="_xlnm._FilterDatabase" localSheetId="5" hidden="1">'SO 101.2P - Provizorní po...'!$C$127:$K$160</definedName>
    <definedName name="_xlnm._FilterDatabase" localSheetId="6" hidden="1">'SO 102 - Komunikace Kouty...'!$C$132:$K$457</definedName>
    <definedName name="_xlnm._FilterDatabase" localSheetId="7" hidden="1">'SO 102P - Provizorní polo...'!$C$127:$K$160</definedName>
    <definedName name="_xlnm._FilterDatabase" localSheetId="8" hidden="1">'SO 330 - Vodovodní řady'!$C$131:$K$713</definedName>
    <definedName name="_xlnm._FilterDatabase" localSheetId="9" hidden="1">'SO 340 - Vodovodní přípojky'!$C$130:$K$541</definedName>
    <definedName name="_xlnm.Print_Titles" localSheetId="0">'Rekapitulace stavby'!$92:$92</definedName>
    <definedName name="_xlnm.Print_Titles" localSheetId="1">'SO 000 - Ostatní rozpočto...'!$127:$127</definedName>
    <definedName name="_xlnm.Print_Titles" localSheetId="2">'SO 101.1 - Komunikace Kou...'!$133:$133</definedName>
    <definedName name="_xlnm.Print_Titles" localSheetId="3">'SO 101.1P - Provizorní po...'!$128:$128</definedName>
    <definedName name="_xlnm.Print_Titles" localSheetId="4">'SO 101.2 - Komunikace Kou...'!$129:$129</definedName>
    <definedName name="_xlnm.Print_Titles" localSheetId="5">'SO 101.2P - Provizorní po...'!$127:$127</definedName>
    <definedName name="_xlnm.Print_Titles" localSheetId="6">'SO 102 - Komunikace Kouty...'!$132:$132</definedName>
    <definedName name="_xlnm.Print_Titles" localSheetId="7">'SO 102P - Provizorní polo...'!$127:$127</definedName>
    <definedName name="_xlnm.Print_Titles" localSheetId="8">'SO 330 - Vodovodní řady'!$131:$131</definedName>
    <definedName name="_xlnm.Print_Titles" localSheetId="9">'SO 340 - Vodovodní přípojky'!$130:$130</definedName>
    <definedName name="_xlnm.Print_Area" localSheetId="0">'Rekapitulace stavby'!$D$4:$AO$76,'Rekapitulace stavby'!$C$82:$AQ$104</definedName>
    <definedName name="_xlnm.Print_Area" localSheetId="1">'SO 000 - Ostatní rozpočto...'!$C$4:$J$41,'SO 000 - Ostatní rozpočto...'!$C$50:$J$76,'SO 000 - Ostatní rozpočto...'!$C$82:$J$109,'SO 000 - Ostatní rozpočto...'!$C$115:$K$204</definedName>
    <definedName name="_xlnm.Print_Area" localSheetId="2">'SO 101.1 - Komunikace Kou...'!$C$4:$J$41,'SO 101.1 - Komunikace Kou...'!$C$50:$J$76,'SO 101.1 - Komunikace Kou...'!$C$82:$J$115,'SO 101.1 - Komunikace Kou...'!$C$121:$K$486</definedName>
    <definedName name="_xlnm.Print_Area" localSheetId="3">'SO 101.1P - Provizorní po...'!$C$4:$J$41,'SO 101.1P - Provizorní po...'!$C$50:$J$76,'SO 101.1P - Provizorní po...'!$C$82:$J$110,'SO 101.1P - Provizorní po...'!$C$116:$K$185</definedName>
    <definedName name="_xlnm.Print_Area" localSheetId="4">'SO 101.2 - Komunikace Kou...'!$C$4:$J$41,'SO 101.2 - Komunikace Kou...'!$C$50:$J$76,'SO 101.2 - Komunikace Kou...'!$C$82:$J$111,'SO 101.2 - Komunikace Kou...'!$C$117:$K$231</definedName>
    <definedName name="_xlnm.Print_Area" localSheetId="5">'SO 101.2P - Provizorní po...'!$C$4:$J$41,'SO 101.2P - Provizorní po...'!$C$50:$J$76,'SO 101.2P - Provizorní po...'!$C$82:$J$109,'SO 101.2P - Provizorní po...'!$C$115:$K$160</definedName>
    <definedName name="_xlnm.Print_Area" localSheetId="6">'SO 102 - Komunikace Kouty...'!$C$4:$J$41,'SO 102 - Komunikace Kouty...'!$C$50:$J$76,'SO 102 - Komunikace Kouty...'!$C$82:$J$114,'SO 102 - Komunikace Kouty...'!$C$120:$K$457</definedName>
    <definedName name="_xlnm.Print_Area" localSheetId="7">'SO 102P - Provizorní polo...'!$C$4:$J$41,'SO 102P - Provizorní polo...'!$C$50:$J$76,'SO 102P - Provizorní polo...'!$C$82:$J$109,'SO 102P - Provizorní polo...'!$C$115:$K$160</definedName>
    <definedName name="_xlnm.Print_Area" localSheetId="8">'SO 330 - Vodovodní řady'!$C$4:$J$41,'SO 330 - Vodovodní řady'!$C$50:$J$76,'SO 330 - Vodovodní řady'!$C$82:$J$113,'SO 330 - Vodovodní řady'!$C$119:$K$713</definedName>
    <definedName name="_xlnm.Print_Area" localSheetId="9">'SO 340 - Vodovodní přípojky'!$C$4:$J$41,'SO 340 - Vodovodní přípojky'!$C$50:$J$76,'SO 340 - Vodovodní přípojky'!$C$82:$J$112,'SO 340 - Vodovodní přípojky'!$C$118:$K$541</definedName>
  </definedNames>
  <calcPr calcId="145621"/>
</workbook>
</file>

<file path=xl/calcChain.xml><?xml version="1.0" encoding="utf-8"?>
<calcChain xmlns="http://schemas.openxmlformats.org/spreadsheetml/2006/main">
  <c r="J39" i="10" l="1"/>
  <c r="J38" i="10"/>
  <c r="AY103" i="1"/>
  <c r="J37" i="10"/>
  <c r="AX103" i="1"/>
  <c r="BI541" i="10"/>
  <c r="BH541" i="10"/>
  <c r="BG541" i="10"/>
  <c r="BF541" i="10"/>
  <c r="T541" i="10"/>
  <c r="R541" i="10"/>
  <c r="P541" i="10"/>
  <c r="BI538" i="10"/>
  <c r="BH538" i="10"/>
  <c r="BG538" i="10"/>
  <c r="BF538" i="10"/>
  <c r="T538" i="10"/>
  <c r="R538" i="10"/>
  <c r="P538" i="10"/>
  <c r="BI535" i="10"/>
  <c r="BH535" i="10"/>
  <c r="BG535" i="10"/>
  <c r="BF535" i="10"/>
  <c r="T535" i="10"/>
  <c r="R535" i="10"/>
  <c r="P535" i="10"/>
  <c r="BI532" i="10"/>
  <c r="BH532" i="10"/>
  <c r="BG532" i="10"/>
  <c r="BF532" i="10"/>
  <c r="T532" i="10"/>
  <c r="R532" i="10"/>
  <c r="P532" i="10"/>
  <c r="BI530" i="10"/>
  <c r="BH530" i="10"/>
  <c r="BG530" i="10"/>
  <c r="BF530" i="10"/>
  <c r="T530" i="10"/>
  <c r="R530" i="10"/>
  <c r="P530" i="10"/>
  <c r="BI523" i="10"/>
  <c r="BH523" i="10"/>
  <c r="BG523" i="10"/>
  <c r="BF523" i="10"/>
  <c r="T523" i="10"/>
  <c r="R523" i="10"/>
  <c r="P523" i="10"/>
  <c r="BI518" i="10"/>
  <c r="BH518" i="10"/>
  <c r="BG518" i="10"/>
  <c r="BF518" i="10"/>
  <c r="T518" i="10"/>
  <c r="R518" i="10"/>
  <c r="P518" i="10"/>
  <c r="BI513" i="10"/>
  <c r="BH513" i="10"/>
  <c r="BG513" i="10"/>
  <c r="BF513" i="10"/>
  <c r="T513" i="10"/>
  <c r="R513" i="10"/>
  <c r="P513" i="10"/>
  <c r="BI508" i="10"/>
  <c r="BH508" i="10"/>
  <c r="BG508" i="10"/>
  <c r="BF508" i="10"/>
  <c r="T508" i="10"/>
  <c r="R508" i="10"/>
  <c r="P508" i="10"/>
  <c r="BI503" i="10"/>
  <c r="BH503" i="10"/>
  <c r="BG503" i="10"/>
  <c r="BF503" i="10"/>
  <c r="T503" i="10"/>
  <c r="R503" i="10"/>
  <c r="P503" i="10"/>
  <c r="BI498" i="10"/>
  <c r="BH498" i="10"/>
  <c r="BG498" i="10"/>
  <c r="BF498" i="10"/>
  <c r="T498" i="10"/>
  <c r="R498" i="10"/>
  <c r="P498" i="10"/>
  <c r="BI496" i="10"/>
  <c r="BH496" i="10"/>
  <c r="BG496" i="10"/>
  <c r="BF496" i="10"/>
  <c r="T496" i="10"/>
  <c r="R496" i="10"/>
  <c r="P496" i="10"/>
  <c r="BI494" i="10"/>
  <c r="BH494" i="10"/>
  <c r="BG494" i="10"/>
  <c r="BF494" i="10"/>
  <c r="T494" i="10"/>
  <c r="R494" i="10"/>
  <c r="P494" i="10"/>
  <c r="BI492" i="10"/>
  <c r="BH492" i="10"/>
  <c r="BG492" i="10"/>
  <c r="BF492" i="10"/>
  <c r="T492" i="10"/>
  <c r="R492" i="10"/>
  <c r="P492" i="10"/>
  <c r="BI490" i="10"/>
  <c r="BH490" i="10"/>
  <c r="BG490" i="10"/>
  <c r="BF490" i="10"/>
  <c r="T490" i="10"/>
  <c r="R490" i="10"/>
  <c r="P490" i="10"/>
  <c r="BI488" i="10"/>
  <c r="BH488" i="10"/>
  <c r="BG488" i="10"/>
  <c r="BF488" i="10"/>
  <c r="T488" i="10"/>
  <c r="R488" i="10"/>
  <c r="P488" i="10"/>
  <c r="BI486" i="10"/>
  <c r="BH486" i="10"/>
  <c r="BG486" i="10"/>
  <c r="BF486" i="10"/>
  <c r="T486" i="10"/>
  <c r="R486" i="10"/>
  <c r="P486" i="10"/>
  <c r="BI479" i="10"/>
  <c r="BH479" i="10"/>
  <c r="BG479" i="10"/>
  <c r="BF479" i="10"/>
  <c r="T479" i="10"/>
  <c r="R479" i="10"/>
  <c r="P479" i="10"/>
  <c r="BI476" i="10"/>
  <c r="BH476" i="10"/>
  <c r="BG476" i="10"/>
  <c r="BF476" i="10"/>
  <c r="T476" i="10"/>
  <c r="R476" i="10"/>
  <c r="P476" i="10"/>
  <c r="BI474" i="10"/>
  <c r="BH474" i="10"/>
  <c r="BG474" i="10"/>
  <c r="BF474" i="10"/>
  <c r="T474" i="10"/>
  <c r="R474" i="10"/>
  <c r="P474" i="10"/>
  <c r="BI471" i="10"/>
  <c r="BH471" i="10"/>
  <c r="BG471" i="10"/>
  <c r="BF471" i="10"/>
  <c r="T471" i="10"/>
  <c r="R471" i="10"/>
  <c r="P471" i="10"/>
  <c r="BI467" i="10"/>
  <c r="BH467" i="10"/>
  <c r="BG467" i="10"/>
  <c r="BF467" i="10"/>
  <c r="T467" i="10"/>
  <c r="R467" i="10"/>
  <c r="P467" i="10"/>
  <c r="BI464" i="10"/>
  <c r="BH464" i="10"/>
  <c r="BG464" i="10"/>
  <c r="BF464" i="10"/>
  <c r="T464" i="10"/>
  <c r="R464" i="10"/>
  <c r="P464" i="10"/>
  <c r="BI462" i="10"/>
  <c r="BH462" i="10"/>
  <c r="BG462" i="10"/>
  <c r="BF462" i="10"/>
  <c r="T462" i="10"/>
  <c r="R462" i="10"/>
  <c r="P462" i="10"/>
  <c r="BI460" i="10"/>
  <c r="BH460" i="10"/>
  <c r="BG460" i="10"/>
  <c r="BF460" i="10"/>
  <c r="T460" i="10"/>
  <c r="R460" i="10"/>
  <c r="P460" i="10"/>
  <c r="BI457" i="10"/>
  <c r="BH457" i="10"/>
  <c r="BG457" i="10"/>
  <c r="BF457" i="10"/>
  <c r="T457" i="10"/>
  <c r="R457" i="10"/>
  <c r="P457" i="10"/>
  <c r="BI454" i="10"/>
  <c r="BH454" i="10"/>
  <c r="BG454" i="10"/>
  <c r="BF454" i="10"/>
  <c r="T454" i="10"/>
  <c r="R454" i="10"/>
  <c r="P454" i="10"/>
  <c r="BI451" i="10"/>
  <c r="BH451" i="10"/>
  <c r="BG451" i="10"/>
  <c r="BF451" i="10"/>
  <c r="T451" i="10"/>
  <c r="R451" i="10"/>
  <c r="P451" i="10"/>
  <c r="BI448" i="10"/>
  <c r="BH448" i="10"/>
  <c r="BG448" i="10"/>
  <c r="BF448" i="10"/>
  <c r="T448" i="10"/>
  <c r="R448" i="10"/>
  <c r="P448" i="10"/>
  <c r="BI443" i="10"/>
  <c r="BH443" i="10"/>
  <c r="BG443" i="10"/>
  <c r="BF443" i="10"/>
  <c r="T443" i="10"/>
  <c r="R443" i="10"/>
  <c r="P443" i="10"/>
  <c r="BI440" i="10"/>
  <c r="BH440" i="10"/>
  <c r="BG440" i="10"/>
  <c r="BF440" i="10"/>
  <c r="T440" i="10"/>
  <c r="R440" i="10"/>
  <c r="P440" i="10"/>
  <c r="BI438" i="10"/>
  <c r="BH438" i="10"/>
  <c r="BG438" i="10"/>
  <c r="BF438" i="10"/>
  <c r="T438" i="10"/>
  <c r="R438" i="10"/>
  <c r="P438" i="10"/>
  <c r="BI435" i="10"/>
  <c r="BH435" i="10"/>
  <c r="BG435" i="10"/>
  <c r="BF435" i="10"/>
  <c r="T435" i="10"/>
  <c r="R435" i="10"/>
  <c r="P435" i="10"/>
  <c r="BI433" i="10"/>
  <c r="BH433" i="10"/>
  <c r="BG433" i="10"/>
  <c r="BF433" i="10"/>
  <c r="T433" i="10"/>
  <c r="R433" i="10"/>
  <c r="P433" i="10"/>
  <c r="BI430" i="10"/>
  <c r="BH430" i="10"/>
  <c r="BG430" i="10"/>
  <c r="BF430" i="10"/>
  <c r="T430" i="10"/>
  <c r="R430" i="10"/>
  <c r="P430" i="10"/>
  <c r="BI428" i="10"/>
  <c r="BH428" i="10"/>
  <c r="BG428" i="10"/>
  <c r="BF428" i="10"/>
  <c r="T428" i="10"/>
  <c r="R428" i="10"/>
  <c r="P428" i="10"/>
  <c r="BI425" i="10"/>
  <c r="BH425" i="10"/>
  <c r="BG425" i="10"/>
  <c r="BF425" i="10"/>
  <c r="T425" i="10"/>
  <c r="R425" i="10"/>
  <c r="P425" i="10"/>
  <c r="BI422" i="10"/>
  <c r="BH422" i="10"/>
  <c r="BG422" i="10"/>
  <c r="BF422" i="10"/>
  <c r="T422" i="10"/>
  <c r="R422" i="10"/>
  <c r="P422" i="10"/>
  <c r="BI420" i="10"/>
  <c r="BH420" i="10"/>
  <c r="BG420" i="10"/>
  <c r="BF420" i="10"/>
  <c r="T420" i="10"/>
  <c r="R420" i="10"/>
  <c r="P420" i="10"/>
  <c r="BI417" i="10"/>
  <c r="BH417" i="10"/>
  <c r="BG417" i="10"/>
  <c r="BF417" i="10"/>
  <c r="T417" i="10"/>
  <c r="R417" i="10"/>
  <c r="P417" i="10"/>
  <c r="BI414" i="10"/>
  <c r="BH414" i="10"/>
  <c r="BG414" i="10"/>
  <c r="BF414" i="10"/>
  <c r="T414" i="10"/>
  <c r="R414" i="10"/>
  <c r="P414" i="10"/>
  <c r="BI412" i="10"/>
  <c r="BH412" i="10"/>
  <c r="BG412" i="10"/>
  <c r="BF412" i="10"/>
  <c r="T412" i="10"/>
  <c r="R412" i="10"/>
  <c r="P412" i="10"/>
  <c r="BI409" i="10"/>
  <c r="BH409" i="10"/>
  <c r="BG409" i="10"/>
  <c r="BF409" i="10"/>
  <c r="T409" i="10"/>
  <c r="R409" i="10"/>
  <c r="P409" i="10"/>
  <c r="BI406" i="10"/>
  <c r="BH406" i="10"/>
  <c r="BG406" i="10"/>
  <c r="BF406" i="10"/>
  <c r="T406" i="10"/>
  <c r="R406" i="10"/>
  <c r="P406" i="10"/>
  <c r="BI403" i="10"/>
  <c r="BH403" i="10"/>
  <c r="BG403" i="10"/>
  <c r="BF403" i="10"/>
  <c r="T403" i="10"/>
  <c r="R403" i="10"/>
  <c r="P403" i="10"/>
  <c r="BI401" i="10"/>
  <c r="BH401" i="10"/>
  <c r="BG401" i="10"/>
  <c r="BF401" i="10"/>
  <c r="T401" i="10"/>
  <c r="R401" i="10"/>
  <c r="P401" i="10"/>
  <c r="BI396" i="10"/>
  <c r="BH396" i="10"/>
  <c r="BG396" i="10"/>
  <c r="BF396" i="10"/>
  <c r="T396" i="10"/>
  <c r="T395" i="10"/>
  <c r="R396" i="10"/>
  <c r="R395" i="10"/>
  <c r="P396" i="10"/>
  <c r="P395" i="10"/>
  <c r="BI392" i="10"/>
  <c r="BH392" i="10"/>
  <c r="BG392" i="10"/>
  <c r="BF392" i="10"/>
  <c r="T392" i="10"/>
  <c r="R392" i="10"/>
  <c r="P392" i="10"/>
  <c r="BI390" i="10"/>
  <c r="BH390" i="10"/>
  <c r="BG390" i="10"/>
  <c r="BF390" i="10"/>
  <c r="T390" i="10"/>
  <c r="R390" i="10"/>
  <c r="P390" i="10"/>
  <c r="BI387" i="10"/>
  <c r="BH387" i="10"/>
  <c r="BG387" i="10"/>
  <c r="BF387" i="10"/>
  <c r="T387" i="10"/>
  <c r="R387" i="10"/>
  <c r="P387" i="10"/>
  <c r="BI385" i="10"/>
  <c r="BH385" i="10"/>
  <c r="BG385" i="10"/>
  <c r="BF385" i="10"/>
  <c r="T385" i="10"/>
  <c r="R385" i="10"/>
  <c r="P385" i="10"/>
  <c r="BI383" i="10"/>
  <c r="BH383" i="10"/>
  <c r="BG383" i="10"/>
  <c r="BF383" i="10"/>
  <c r="T383" i="10"/>
  <c r="R383" i="10"/>
  <c r="P383" i="10"/>
  <c r="BI377" i="10"/>
  <c r="BH377" i="10"/>
  <c r="BG377" i="10"/>
  <c r="BF377" i="10"/>
  <c r="T377" i="10"/>
  <c r="R377" i="10"/>
  <c r="P377" i="10"/>
  <c r="BI374" i="10"/>
  <c r="BH374" i="10"/>
  <c r="BG374" i="10"/>
  <c r="BF374" i="10"/>
  <c r="T374" i="10"/>
  <c r="R374" i="10"/>
  <c r="P374" i="10"/>
  <c r="BI366" i="10"/>
  <c r="BH366" i="10"/>
  <c r="BG366" i="10"/>
  <c r="BF366" i="10"/>
  <c r="T366" i="10"/>
  <c r="R366" i="10"/>
  <c r="P366" i="10"/>
  <c r="BI363" i="10"/>
  <c r="BH363" i="10"/>
  <c r="BG363" i="10"/>
  <c r="BF363" i="10"/>
  <c r="T363" i="10"/>
  <c r="R363" i="10"/>
  <c r="P363" i="10"/>
  <c r="BI360" i="10"/>
  <c r="BH360" i="10"/>
  <c r="BG360" i="10"/>
  <c r="BF360" i="10"/>
  <c r="T360" i="10"/>
  <c r="R360" i="10"/>
  <c r="P360" i="10"/>
  <c r="BI357" i="10"/>
  <c r="BH357" i="10"/>
  <c r="BG357" i="10"/>
  <c r="BF357" i="10"/>
  <c r="T357" i="10"/>
  <c r="R357" i="10"/>
  <c r="P357" i="10"/>
  <c r="BI347" i="10"/>
  <c r="BH347" i="10"/>
  <c r="BG347" i="10"/>
  <c r="BF347" i="10"/>
  <c r="T347" i="10"/>
  <c r="R347" i="10"/>
  <c r="P347" i="10"/>
  <c r="BI344" i="10"/>
  <c r="BH344" i="10"/>
  <c r="BG344" i="10"/>
  <c r="BF344" i="10"/>
  <c r="T344" i="10"/>
  <c r="R344" i="10"/>
  <c r="P344" i="10"/>
  <c r="BI342" i="10"/>
  <c r="BH342" i="10"/>
  <c r="BG342" i="10"/>
  <c r="BF342" i="10"/>
  <c r="T342" i="10"/>
  <c r="R342" i="10"/>
  <c r="P342" i="10"/>
  <c r="BI338" i="10"/>
  <c r="BH338" i="10"/>
  <c r="BG338" i="10"/>
  <c r="BF338" i="10"/>
  <c r="T338" i="10"/>
  <c r="R338" i="10"/>
  <c r="P338" i="10"/>
  <c r="BI335" i="10"/>
  <c r="BH335" i="10"/>
  <c r="BG335" i="10"/>
  <c r="BF335" i="10"/>
  <c r="T335" i="10"/>
  <c r="R335" i="10"/>
  <c r="P335" i="10"/>
  <c r="BI333" i="10"/>
  <c r="BH333" i="10"/>
  <c r="BG333" i="10"/>
  <c r="BF333" i="10"/>
  <c r="T333" i="10"/>
  <c r="R333" i="10"/>
  <c r="P333" i="10"/>
  <c r="BI330" i="10"/>
  <c r="BH330" i="10"/>
  <c r="BG330" i="10"/>
  <c r="BF330" i="10"/>
  <c r="T330" i="10"/>
  <c r="R330" i="10"/>
  <c r="P330" i="10"/>
  <c r="BI326" i="10"/>
  <c r="BH326" i="10"/>
  <c r="BG326" i="10"/>
  <c r="BF326" i="10"/>
  <c r="T326" i="10"/>
  <c r="R326" i="10"/>
  <c r="P326" i="10"/>
  <c r="BI324" i="10"/>
  <c r="BH324" i="10"/>
  <c r="BG324" i="10"/>
  <c r="BF324" i="10"/>
  <c r="T324" i="10"/>
  <c r="R324" i="10"/>
  <c r="P324" i="10"/>
  <c r="BI317" i="10"/>
  <c r="BH317" i="10"/>
  <c r="BG317" i="10"/>
  <c r="BF317" i="10"/>
  <c r="T317" i="10"/>
  <c r="R317" i="10"/>
  <c r="P317" i="10"/>
  <c r="BI315" i="10"/>
  <c r="BH315" i="10"/>
  <c r="BG315" i="10"/>
  <c r="BF315" i="10"/>
  <c r="T315" i="10"/>
  <c r="R315" i="10"/>
  <c r="P315" i="10"/>
  <c r="BI302" i="10"/>
  <c r="BH302" i="10"/>
  <c r="BG302" i="10"/>
  <c r="BF302" i="10"/>
  <c r="T302" i="10"/>
  <c r="R302" i="10"/>
  <c r="P302" i="10"/>
  <c r="BI298" i="10"/>
  <c r="BH298" i="10"/>
  <c r="BG298" i="10"/>
  <c r="BF298" i="10"/>
  <c r="T298" i="10"/>
  <c r="R298" i="10"/>
  <c r="P298" i="10"/>
  <c r="BI294" i="10"/>
  <c r="BH294" i="10"/>
  <c r="BG294" i="10"/>
  <c r="BF294" i="10"/>
  <c r="T294" i="10"/>
  <c r="R294" i="10"/>
  <c r="P294" i="10"/>
  <c r="BI290" i="10"/>
  <c r="BH290" i="10"/>
  <c r="BG290" i="10"/>
  <c r="BF290" i="10"/>
  <c r="T290" i="10"/>
  <c r="R290" i="10"/>
  <c r="P290" i="10"/>
  <c r="BI287" i="10"/>
  <c r="BH287" i="10"/>
  <c r="BG287" i="10"/>
  <c r="BF287" i="10"/>
  <c r="T287" i="10"/>
  <c r="R287" i="10"/>
  <c r="P287" i="10"/>
  <c r="BI283" i="10"/>
  <c r="BH283" i="10"/>
  <c r="BG283" i="10"/>
  <c r="BF283" i="10"/>
  <c r="T283" i="10"/>
  <c r="R283" i="10"/>
  <c r="P283" i="10"/>
  <c r="BI277" i="10"/>
  <c r="BH277" i="10"/>
  <c r="BG277" i="10"/>
  <c r="BF277" i="10"/>
  <c r="T277" i="10"/>
  <c r="R277" i="10"/>
  <c r="P277" i="10"/>
  <c r="BI275" i="10"/>
  <c r="BH275" i="10"/>
  <c r="BG275" i="10"/>
  <c r="BF275" i="10"/>
  <c r="T275" i="10"/>
  <c r="R275" i="10"/>
  <c r="P275" i="10"/>
  <c r="BI245" i="10"/>
  <c r="BH245" i="10"/>
  <c r="BG245" i="10"/>
  <c r="BF245" i="10"/>
  <c r="T245" i="10"/>
  <c r="R245" i="10"/>
  <c r="P245" i="10"/>
  <c r="BI243" i="10"/>
  <c r="BH243" i="10"/>
  <c r="BG243" i="10"/>
  <c r="BF243" i="10"/>
  <c r="T243" i="10"/>
  <c r="R243" i="10"/>
  <c r="P243" i="10"/>
  <c r="BI234" i="10"/>
  <c r="BH234" i="10"/>
  <c r="BG234" i="10"/>
  <c r="BF234" i="10"/>
  <c r="T234" i="10"/>
  <c r="R234" i="10"/>
  <c r="P234" i="10"/>
  <c r="BI232" i="10"/>
  <c r="BH232" i="10"/>
  <c r="BG232" i="10"/>
  <c r="BF232" i="10"/>
  <c r="T232" i="10"/>
  <c r="R232" i="10"/>
  <c r="P232" i="10"/>
  <c r="BI229" i="10"/>
  <c r="BH229" i="10"/>
  <c r="BG229" i="10"/>
  <c r="BF229" i="10"/>
  <c r="T229" i="10"/>
  <c r="R229" i="10"/>
  <c r="P229" i="10"/>
  <c r="BI226" i="10"/>
  <c r="BH226" i="10"/>
  <c r="BG226" i="10"/>
  <c r="BF226" i="10"/>
  <c r="T226" i="10"/>
  <c r="R226" i="10"/>
  <c r="P226" i="10"/>
  <c r="BI223" i="10"/>
  <c r="BH223" i="10"/>
  <c r="BG223" i="10"/>
  <c r="BF223" i="10"/>
  <c r="T223" i="10"/>
  <c r="R223" i="10"/>
  <c r="P223" i="10"/>
  <c r="BI220" i="10"/>
  <c r="BH220" i="10"/>
  <c r="BG220" i="10"/>
  <c r="BF220" i="10"/>
  <c r="T220" i="10"/>
  <c r="R220" i="10"/>
  <c r="P220" i="10"/>
  <c r="BI216" i="10"/>
  <c r="BH216" i="10"/>
  <c r="BG216" i="10"/>
  <c r="BF216" i="10"/>
  <c r="T216" i="10"/>
  <c r="R216" i="10"/>
  <c r="P216" i="10"/>
  <c r="BI212" i="10"/>
  <c r="BH212" i="10"/>
  <c r="BG212" i="10"/>
  <c r="BF212" i="10"/>
  <c r="T212" i="10"/>
  <c r="R212" i="10"/>
  <c r="P212" i="10"/>
  <c r="BI204" i="10"/>
  <c r="BH204" i="10"/>
  <c r="BG204" i="10"/>
  <c r="BF204" i="10"/>
  <c r="T204" i="10"/>
  <c r="R204" i="10"/>
  <c r="P204" i="10"/>
  <c r="BI196" i="10"/>
  <c r="BH196" i="10"/>
  <c r="BG196" i="10"/>
  <c r="BF196" i="10"/>
  <c r="T196" i="10"/>
  <c r="R196" i="10"/>
  <c r="P196" i="10"/>
  <c r="BI189" i="10"/>
  <c r="BH189" i="10"/>
  <c r="BG189" i="10"/>
  <c r="BF189" i="10"/>
  <c r="T189" i="10"/>
  <c r="R189" i="10"/>
  <c r="P189" i="10"/>
  <c r="BI183" i="10"/>
  <c r="BH183" i="10"/>
  <c r="BG183" i="10"/>
  <c r="BF183" i="10"/>
  <c r="T183" i="10"/>
  <c r="R183" i="10"/>
  <c r="P183" i="10"/>
  <c r="BI177" i="10"/>
  <c r="BH177" i="10"/>
  <c r="BG177" i="10"/>
  <c r="BF177" i="10"/>
  <c r="T177" i="10"/>
  <c r="R177" i="10"/>
  <c r="P177" i="10"/>
  <c r="BI170" i="10"/>
  <c r="BH170" i="10"/>
  <c r="BG170" i="10"/>
  <c r="BF170" i="10"/>
  <c r="T170" i="10"/>
  <c r="R170" i="10"/>
  <c r="P170" i="10"/>
  <c r="BI162" i="10"/>
  <c r="BH162" i="10"/>
  <c r="BG162" i="10"/>
  <c r="BF162" i="10"/>
  <c r="T162" i="10"/>
  <c r="R162" i="10"/>
  <c r="P162" i="10"/>
  <c r="BI154" i="10"/>
  <c r="BH154" i="10"/>
  <c r="BG154" i="10"/>
  <c r="BF154" i="10"/>
  <c r="T154" i="10"/>
  <c r="R154" i="10"/>
  <c r="P154" i="10"/>
  <c r="BI146" i="10"/>
  <c r="BH146" i="10"/>
  <c r="BG146" i="10"/>
  <c r="BF146" i="10"/>
  <c r="T146" i="10"/>
  <c r="R146" i="10"/>
  <c r="P146" i="10"/>
  <c r="BI139" i="10"/>
  <c r="BH139" i="10"/>
  <c r="BG139" i="10"/>
  <c r="BF139" i="10"/>
  <c r="T139" i="10"/>
  <c r="R139" i="10"/>
  <c r="P139" i="10"/>
  <c r="BI134" i="10"/>
  <c r="BH134" i="10"/>
  <c r="BG134" i="10"/>
  <c r="BF134" i="10"/>
  <c r="T134" i="10"/>
  <c r="R134" i="10"/>
  <c r="P134" i="10"/>
  <c r="F125" i="10"/>
  <c r="E123" i="10"/>
  <c r="BI110" i="10"/>
  <c r="BH110" i="10"/>
  <c r="BG110" i="10"/>
  <c r="BF110" i="10"/>
  <c r="BI109" i="10"/>
  <c r="BH109" i="10"/>
  <c r="BG109" i="10"/>
  <c r="BF109" i="10"/>
  <c r="BE109" i="10"/>
  <c r="BI108" i="10"/>
  <c r="BH108" i="10"/>
  <c r="BG108" i="10"/>
  <c r="BF108" i="10"/>
  <c r="BE108" i="10"/>
  <c r="BI107" i="10"/>
  <c r="BH107" i="10"/>
  <c r="BG107" i="10"/>
  <c r="BF107" i="10"/>
  <c r="BE107" i="10"/>
  <c r="BI106" i="10"/>
  <c r="BH106" i="10"/>
  <c r="BG106" i="10"/>
  <c r="BF106" i="10"/>
  <c r="BE106" i="10"/>
  <c r="BI105" i="10"/>
  <c r="BH105" i="10"/>
  <c r="BG105" i="10"/>
  <c r="BF105" i="10"/>
  <c r="BE105" i="10"/>
  <c r="F89" i="10"/>
  <c r="E87" i="10"/>
  <c r="J24" i="10"/>
  <c r="E24" i="10"/>
  <c r="J92" i="10" s="1"/>
  <c r="J23" i="10"/>
  <c r="J21" i="10"/>
  <c r="E21" i="10"/>
  <c r="J91" i="10"/>
  <c r="J20" i="10"/>
  <c r="J18" i="10"/>
  <c r="E18" i="10"/>
  <c r="F128" i="10"/>
  <c r="J17" i="10"/>
  <c r="J15" i="10"/>
  <c r="E15" i="10"/>
  <c r="F127" i="10"/>
  <c r="J14" i="10"/>
  <c r="J125" i="10"/>
  <c r="E7" i="10"/>
  <c r="E85" i="10" s="1"/>
  <c r="J39" i="9"/>
  <c r="J38" i="9"/>
  <c r="AY102" i="1"/>
  <c r="J37" i="9"/>
  <c r="AX102" i="1"/>
  <c r="BI713" i="9"/>
  <c r="BH713" i="9"/>
  <c r="BG713" i="9"/>
  <c r="BF713" i="9"/>
  <c r="T713" i="9"/>
  <c r="R713" i="9"/>
  <c r="P713" i="9"/>
  <c r="BI710" i="9"/>
  <c r="BH710" i="9"/>
  <c r="BG710" i="9"/>
  <c r="BF710" i="9"/>
  <c r="T710" i="9"/>
  <c r="R710" i="9"/>
  <c r="P710" i="9"/>
  <c r="BI706" i="9"/>
  <c r="BH706" i="9"/>
  <c r="BG706" i="9"/>
  <c r="BF706" i="9"/>
  <c r="T706" i="9"/>
  <c r="R706" i="9"/>
  <c r="P706" i="9"/>
  <c r="BI703" i="9"/>
  <c r="BH703" i="9"/>
  <c r="BG703" i="9"/>
  <c r="BF703" i="9"/>
  <c r="T703" i="9"/>
  <c r="R703" i="9"/>
  <c r="P703" i="9"/>
  <c r="BI701" i="9"/>
  <c r="BH701" i="9"/>
  <c r="BG701" i="9"/>
  <c r="BF701" i="9"/>
  <c r="T701" i="9"/>
  <c r="R701" i="9"/>
  <c r="P701" i="9"/>
  <c r="BI694" i="9"/>
  <c r="BH694" i="9"/>
  <c r="BG694" i="9"/>
  <c r="BF694" i="9"/>
  <c r="T694" i="9"/>
  <c r="R694" i="9"/>
  <c r="P694" i="9"/>
  <c r="BI671" i="9"/>
  <c r="BH671" i="9"/>
  <c r="BG671" i="9"/>
  <c r="BF671" i="9"/>
  <c r="T671" i="9"/>
  <c r="R671" i="9"/>
  <c r="P671" i="9"/>
  <c r="BI667" i="9"/>
  <c r="BH667" i="9"/>
  <c r="BG667" i="9"/>
  <c r="BF667" i="9"/>
  <c r="T667" i="9"/>
  <c r="R667" i="9"/>
  <c r="P667" i="9"/>
  <c r="BI664" i="9"/>
  <c r="BH664" i="9"/>
  <c r="BG664" i="9"/>
  <c r="BF664" i="9"/>
  <c r="T664" i="9"/>
  <c r="R664" i="9"/>
  <c r="P664" i="9"/>
  <c r="BI662" i="9"/>
  <c r="BH662" i="9"/>
  <c r="BG662" i="9"/>
  <c r="BF662" i="9"/>
  <c r="T662" i="9"/>
  <c r="R662" i="9"/>
  <c r="P662" i="9"/>
  <c r="BI660" i="9"/>
  <c r="BH660" i="9"/>
  <c r="BG660" i="9"/>
  <c r="BF660" i="9"/>
  <c r="T660" i="9"/>
  <c r="R660" i="9"/>
  <c r="P660" i="9"/>
  <c r="BI657" i="9"/>
  <c r="BH657" i="9"/>
  <c r="BG657" i="9"/>
  <c r="BF657" i="9"/>
  <c r="T657" i="9"/>
  <c r="R657" i="9"/>
  <c r="P657" i="9"/>
  <c r="BI650" i="9"/>
  <c r="BH650" i="9"/>
  <c r="BG650" i="9"/>
  <c r="BF650" i="9"/>
  <c r="T650" i="9"/>
  <c r="R650" i="9"/>
  <c r="P650" i="9"/>
  <c r="BI645" i="9"/>
  <c r="BH645" i="9"/>
  <c r="BG645" i="9"/>
  <c r="BF645" i="9"/>
  <c r="T645" i="9"/>
  <c r="R645" i="9"/>
  <c r="P645" i="9"/>
  <c r="BI629" i="9"/>
  <c r="BH629" i="9"/>
  <c r="BG629" i="9"/>
  <c r="BF629" i="9"/>
  <c r="T629" i="9"/>
  <c r="R629" i="9"/>
  <c r="P629" i="9"/>
  <c r="BI627" i="9"/>
  <c r="BH627" i="9"/>
  <c r="BG627" i="9"/>
  <c r="BF627" i="9"/>
  <c r="T627" i="9"/>
  <c r="R627" i="9"/>
  <c r="P627" i="9"/>
  <c r="BI621" i="9"/>
  <c r="BH621" i="9"/>
  <c r="BG621" i="9"/>
  <c r="BF621" i="9"/>
  <c r="T621" i="9"/>
  <c r="R621" i="9"/>
  <c r="P621" i="9"/>
  <c r="BI619" i="9"/>
  <c r="BH619" i="9"/>
  <c r="BG619" i="9"/>
  <c r="BF619" i="9"/>
  <c r="T619" i="9"/>
  <c r="R619" i="9"/>
  <c r="P619" i="9"/>
  <c r="BI616" i="9"/>
  <c r="BH616" i="9"/>
  <c r="BG616" i="9"/>
  <c r="BF616" i="9"/>
  <c r="T616" i="9"/>
  <c r="R616" i="9"/>
  <c r="P616" i="9"/>
  <c r="BI613" i="9"/>
  <c r="BH613" i="9"/>
  <c r="BG613" i="9"/>
  <c r="BF613" i="9"/>
  <c r="T613" i="9"/>
  <c r="R613" i="9"/>
  <c r="P613" i="9"/>
  <c r="BI605" i="9"/>
  <c r="BH605" i="9"/>
  <c r="BG605" i="9"/>
  <c r="BF605" i="9"/>
  <c r="T605" i="9"/>
  <c r="R605" i="9"/>
  <c r="P605" i="9"/>
  <c r="BI603" i="9"/>
  <c r="BH603" i="9"/>
  <c r="BG603" i="9"/>
  <c r="BF603" i="9"/>
  <c r="T603" i="9"/>
  <c r="R603" i="9"/>
  <c r="P603" i="9"/>
  <c r="BI601" i="9"/>
  <c r="BH601" i="9"/>
  <c r="BG601" i="9"/>
  <c r="BF601" i="9"/>
  <c r="T601" i="9"/>
  <c r="R601" i="9"/>
  <c r="P601" i="9"/>
  <c r="BI594" i="9"/>
  <c r="BH594" i="9"/>
  <c r="BG594" i="9"/>
  <c r="BF594" i="9"/>
  <c r="T594" i="9"/>
  <c r="R594" i="9"/>
  <c r="P594" i="9"/>
  <c r="BI591" i="9"/>
  <c r="BH591" i="9"/>
  <c r="BG591" i="9"/>
  <c r="BF591" i="9"/>
  <c r="T591" i="9"/>
  <c r="R591" i="9"/>
  <c r="P591" i="9"/>
  <c r="BI588" i="9"/>
  <c r="BH588" i="9"/>
  <c r="BG588" i="9"/>
  <c r="BF588" i="9"/>
  <c r="T588" i="9"/>
  <c r="R588" i="9"/>
  <c r="P588" i="9"/>
  <c r="BI581" i="9"/>
  <c r="BH581" i="9"/>
  <c r="BG581" i="9"/>
  <c r="BF581" i="9"/>
  <c r="T581" i="9"/>
  <c r="R581" i="9"/>
  <c r="P581" i="9"/>
  <c r="BI574" i="9"/>
  <c r="BH574" i="9"/>
  <c r="BG574" i="9"/>
  <c r="BF574" i="9"/>
  <c r="T574" i="9"/>
  <c r="R574" i="9"/>
  <c r="P574" i="9"/>
  <c r="BI572" i="9"/>
  <c r="BH572" i="9"/>
  <c r="BG572" i="9"/>
  <c r="BF572" i="9"/>
  <c r="T572" i="9"/>
  <c r="R572" i="9"/>
  <c r="P572" i="9"/>
  <c r="BI567" i="9"/>
  <c r="BH567" i="9"/>
  <c r="BG567" i="9"/>
  <c r="BF567" i="9"/>
  <c r="T567" i="9"/>
  <c r="R567" i="9"/>
  <c r="P567" i="9"/>
  <c r="BI558" i="9"/>
  <c r="BH558" i="9"/>
  <c r="BG558" i="9"/>
  <c r="BF558" i="9"/>
  <c r="T558" i="9"/>
  <c r="R558" i="9"/>
  <c r="P558" i="9"/>
  <c r="BI555" i="9"/>
  <c r="BH555" i="9"/>
  <c r="BG555" i="9"/>
  <c r="BF555" i="9"/>
  <c r="T555" i="9"/>
  <c r="R555" i="9"/>
  <c r="P555" i="9"/>
  <c r="BI545" i="9"/>
  <c r="BH545" i="9"/>
  <c r="BG545" i="9"/>
  <c r="BF545" i="9"/>
  <c r="T545" i="9"/>
  <c r="R545" i="9"/>
  <c r="P545" i="9"/>
  <c r="BI536" i="9"/>
  <c r="BH536" i="9"/>
  <c r="BG536" i="9"/>
  <c r="BF536" i="9"/>
  <c r="T536" i="9"/>
  <c r="R536" i="9"/>
  <c r="P536" i="9"/>
  <c r="BI527" i="9"/>
  <c r="BH527" i="9"/>
  <c r="BG527" i="9"/>
  <c r="BF527" i="9"/>
  <c r="T527" i="9"/>
  <c r="R527" i="9"/>
  <c r="P527" i="9"/>
  <c r="BI518" i="9"/>
  <c r="BH518" i="9"/>
  <c r="BG518" i="9"/>
  <c r="BF518" i="9"/>
  <c r="T518" i="9"/>
  <c r="R518" i="9"/>
  <c r="P518" i="9"/>
  <c r="BI514" i="9"/>
  <c r="BH514" i="9"/>
  <c r="BG514" i="9"/>
  <c r="BF514" i="9"/>
  <c r="T514" i="9"/>
  <c r="R514" i="9"/>
  <c r="P514" i="9"/>
  <c r="BI511" i="9"/>
  <c r="BH511" i="9"/>
  <c r="BG511" i="9"/>
  <c r="BF511" i="9"/>
  <c r="T511" i="9"/>
  <c r="R511" i="9"/>
  <c r="P511" i="9"/>
  <c r="BI502" i="9"/>
  <c r="BH502" i="9"/>
  <c r="BG502" i="9"/>
  <c r="BF502" i="9"/>
  <c r="T502" i="9"/>
  <c r="R502" i="9"/>
  <c r="P502" i="9"/>
  <c r="BI493" i="9"/>
  <c r="BH493" i="9"/>
  <c r="BG493" i="9"/>
  <c r="BF493" i="9"/>
  <c r="T493" i="9"/>
  <c r="R493" i="9"/>
  <c r="P493" i="9"/>
  <c r="BI482" i="9"/>
  <c r="BH482" i="9"/>
  <c r="BG482" i="9"/>
  <c r="BF482" i="9"/>
  <c r="T482" i="9"/>
  <c r="R482" i="9"/>
  <c r="P482" i="9"/>
  <c r="BI473" i="9"/>
  <c r="BH473" i="9"/>
  <c r="BG473" i="9"/>
  <c r="BF473" i="9"/>
  <c r="T473" i="9"/>
  <c r="R473" i="9"/>
  <c r="P473" i="9"/>
  <c r="BI469" i="9"/>
  <c r="BH469" i="9"/>
  <c r="BG469" i="9"/>
  <c r="BF469" i="9"/>
  <c r="T469" i="9"/>
  <c r="R469" i="9"/>
  <c r="P469" i="9"/>
  <c r="BI466" i="9"/>
  <c r="BH466" i="9"/>
  <c r="BG466" i="9"/>
  <c r="BF466" i="9"/>
  <c r="T466" i="9"/>
  <c r="R466" i="9"/>
  <c r="P466" i="9"/>
  <c r="BI455" i="9"/>
  <c r="BH455" i="9"/>
  <c r="BG455" i="9"/>
  <c r="BF455" i="9"/>
  <c r="T455" i="9"/>
  <c r="R455" i="9"/>
  <c r="P455" i="9"/>
  <c r="BI446" i="9"/>
  <c r="BH446" i="9"/>
  <c r="BG446" i="9"/>
  <c r="BF446" i="9"/>
  <c r="T446" i="9"/>
  <c r="R446" i="9"/>
  <c r="P446" i="9"/>
  <c r="BI443" i="9"/>
  <c r="BH443" i="9"/>
  <c r="BG443" i="9"/>
  <c r="BF443" i="9"/>
  <c r="T443" i="9"/>
  <c r="R443" i="9"/>
  <c r="P443" i="9"/>
  <c r="BI434" i="9"/>
  <c r="BH434" i="9"/>
  <c r="BG434" i="9"/>
  <c r="BF434" i="9"/>
  <c r="T434" i="9"/>
  <c r="R434" i="9"/>
  <c r="P434" i="9"/>
  <c r="BI432" i="9"/>
  <c r="BH432" i="9"/>
  <c r="BG432" i="9"/>
  <c r="BF432" i="9"/>
  <c r="T432" i="9"/>
  <c r="R432" i="9"/>
  <c r="P432" i="9"/>
  <c r="BI429" i="9"/>
  <c r="BH429" i="9"/>
  <c r="BG429" i="9"/>
  <c r="BF429" i="9"/>
  <c r="T429" i="9"/>
  <c r="R429" i="9"/>
  <c r="P429" i="9"/>
  <c r="BI426" i="9"/>
  <c r="BH426" i="9"/>
  <c r="BG426" i="9"/>
  <c r="BF426" i="9"/>
  <c r="T426" i="9"/>
  <c r="R426" i="9"/>
  <c r="P426" i="9"/>
  <c r="BI424" i="9"/>
  <c r="BH424" i="9"/>
  <c r="BG424" i="9"/>
  <c r="BF424" i="9"/>
  <c r="T424" i="9"/>
  <c r="R424" i="9"/>
  <c r="P424" i="9"/>
  <c r="BI422" i="9"/>
  <c r="BH422" i="9"/>
  <c r="BG422" i="9"/>
  <c r="BF422" i="9"/>
  <c r="T422" i="9"/>
  <c r="R422" i="9"/>
  <c r="P422" i="9"/>
  <c r="BI415" i="9"/>
  <c r="BH415" i="9"/>
  <c r="BG415" i="9"/>
  <c r="BF415" i="9"/>
  <c r="T415" i="9"/>
  <c r="R415" i="9"/>
  <c r="P415" i="9"/>
  <c r="BI408" i="9"/>
  <c r="BH408" i="9"/>
  <c r="BG408" i="9"/>
  <c r="BF408" i="9"/>
  <c r="T408" i="9"/>
  <c r="R408" i="9"/>
  <c r="P408" i="9"/>
  <c r="BI401" i="9"/>
  <c r="BH401" i="9"/>
  <c r="BG401" i="9"/>
  <c r="BF401" i="9"/>
  <c r="T401" i="9"/>
  <c r="R401" i="9"/>
  <c r="P401" i="9"/>
  <c r="BI398" i="9"/>
  <c r="BH398" i="9"/>
  <c r="BG398" i="9"/>
  <c r="BF398" i="9"/>
  <c r="T398" i="9"/>
  <c r="R398" i="9"/>
  <c r="P398" i="9"/>
  <c r="BI395" i="9"/>
  <c r="BH395" i="9"/>
  <c r="BG395" i="9"/>
  <c r="BF395" i="9"/>
  <c r="T395" i="9"/>
  <c r="R395" i="9"/>
  <c r="P395" i="9"/>
  <c r="BI392" i="9"/>
  <c r="BH392" i="9"/>
  <c r="BG392" i="9"/>
  <c r="BF392" i="9"/>
  <c r="T392" i="9"/>
  <c r="R392" i="9"/>
  <c r="P392" i="9"/>
  <c r="BI390" i="9"/>
  <c r="BH390" i="9"/>
  <c r="BG390" i="9"/>
  <c r="BF390" i="9"/>
  <c r="T390" i="9"/>
  <c r="R390" i="9"/>
  <c r="P390" i="9"/>
  <c r="BI387" i="9"/>
  <c r="BH387" i="9"/>
  <c r="BG387" i="9"/>
  <c r="BF387" i="9"/>
  <c r="T387" i="9"/>
  <c r="R387" i="9"/>
  <c r="P387" i="9"/>
  <c r="BI384" i="9"/>
  <c r="BH384" i="9"/>
  <c r="BG384" i="9"/>
  <c r="BF384" i="9"/>
  <c r="T384" i="9"/>
  <c r="R384" i="9"/>
  <c r="P384" i="9"/>
  <c r="BI380" i="9"/>
  <c r="BH380" i="9"/>
  <c r="BG380" i="9"/>
  <c r="BF380" i="9"/>
  <c r="T380" i="9"/>
  <c r="R380" i="9"/>
  <c r="P380" i="9"/>
  <c r="BI378" i="9"/>
  <c r="BH378" i="9"/>
  <c r="BG378" i="9"/>
  <c r="BF378" i="9"/>
  <c r="T378" i="9"/>
  <c r="R378" i="9"/>
  <c r="P378" i="9"/>
  <c r="BI375" i="9"/>
  <c r="BH375" i="9"/>
  <c r="BG375" i="9"/>
  <c r="BF375" i="9"/>
  <c r="T375" i="9"/>
  <c r="R375" i="9"/>
  <c r="P375" i="9"/>
  <c r="BI372" i="9"/>
  <c r="BH372" i="9"/>
  <c r="BG372" i="9"/>
  <c r="BF372" i="9"/>
  <c r="T372" i="9"/>
  <c r="R372" i="9"/>
  <c r="P372" i="9"/>
  <c r="BI370" i="9"/>
  <c r="BH370" i="9"/>
  <c r="BG370" i="9"/>
  <c r="BF370" i="9"/>
  <c r="T370" i="9"/>
  <c r="R370" i="9"/>
  <c r="P370" i="9"/>
  <c r="BI364" i="9"/>
  <c r="BH364" i="9"/>
  <c r="BG364" i="9"/>
  <c r="BF364" i="9"/>
  <c r="T364" i="9"/>
  <c r="R364" i="9"/>
  <c r="P364" i="9"/>
  <c r="BI361" i="9"/>
  <c r="BH361" i="9"/>
  <c r="BG361" i="9"/>
  <c r="BF361" i="9"/>
  <c r="T361" i="9"/>
  <c r="R361" i="9"/>
  <c r="P361" i="9"/>
  <c r="BI345" i="9"/>
  <c r="BH345" i="9"/>
  <c r="BG345" i="9"/>
  <c r="BF345" i="9"/>
  <c r="T345" i="9"/>
  <c r="R345" i="9"/>
  <c r="P345" i="9"/>
  <c r="BI342" i="9"/>
  <c r="BH342" i="9"/>
  <c r="BG342" i="9"/>
  <c r="BF342" i="9"/>
  <c r="T342" i="9"/>
  <c r="R342" i="9"/>
  <c r="P342" i="9"/>
  <c r="BI339" i="9"/>
  <c r="BH339" i="9"/>
  <c r="BG339" i="9"/>
  <c r="BF339" i="9"/>
  <c r="T339" i="9"/>
  <c r="R339" i="9"/>
  <c r="P339" i="9"/>
  <c r="BI336" i="9"/>
  <c r="BH336" i="9"/>
  <c r="BG336" i="9"/>
  <c r="BF336" i="9"/>
  <c r="T336" i="9"/>
  <c r="R336" i="9"/>
  <c r="P336" i="9"/>
  <c r="BI326" i="9"/>
  <c r="BH326" i="9"/>
  <c r="BG326" i="9"/>
  <c r="BF326" i="9"/>
  <c r="T326" i="9"/>
  <c r="R326" i="9"/>
  <c r="P326" i="9"/>
  <c r="BI324" i="9"/>
  <c r="BH324" i="9"/>
  <c r="BG324" i="9"/>
  <c r="BF324" i="9"/>
  <c r="T324" i="9"/>
  <c r="R324" i="9"/>
  <c r="P324" i="9"/>
  <c r="BI322" i="9"/>
  <c r="BH322" i="9"/>
  <c r="BG322" i="9"/>
  <c r="BF322" i="9"/>
  <c r="T322" i="9"/>
  <c r="R322" i="9"/>
  <c r="P322" i="9"/>
  <c r="BI318" i="9"/>
  <c r="BH318" i="9"/>
  <c r="BG318" i="9"/>
  <c r="BF318" i="9"/>
  <c r="T318" i="9"/>
  <c r="R318" i="9"/>
  <c r="P318" i="9"/>
  <c r="BI315" i="9"/>
  <c r="BH315" i="9"/>
  <c r="BG315" i="9"/>
  <c r="BF315" i="9"/>
  <c r="T315" i="9"/>
  <c r="R315" i="9"/>
  <c r="P315" i="9"/>
  <c r="BI313" i="9"/>
  <c r="BH313" i="9"/>
  <c r="BG313" i="9"/>
  <c r="BF313" i="9"/>
  <c r="T313" i="9"/>
  <c r="R313" i="9"/>
  <c r="P313" i="9"/>
  <c r="BI310" i="9"/>
  <c r="BH310" i="9"/>
  <c r="BG310" i="9"/>
  <c r="BF310" i="9"/>
  <c r="T310" i="9"/>
  <c r="R310" i="9"/>
  <c r="P310" i="9"/>
  <c r="BI305" i="9"/>
  <c r="BH305" i="9"/>
  <c r="BG305" i="9"/>
  <c r="BF305" i="9"/>
  <c r="T305" i="9"/>
  <c r="R305" i="9"/>
  <c r="P305" i="9"/>
  <c r="BI303" i="9"/>
  <c r="BH303" i="9"/>
  <c r="BG303" i="9"/>
  <c r="BF303" i="9"/>
  <c r="T303" i="9"/>
  <c r="R303" i="9"/>
  <c r="P303" i="9"/>
  <c r="BI289" i="9"/>
  <c r="BH289" i="9"/>
  <c r="BG289" i="9"/>
  <c r="BF289" i="9"/>
  <c r="T289" i="9"/>
  <c r="R289" i="9"/>
  <c r="P289" i="9"/>
  <c r="BI285" i="9"/>
  <c r="BH285" i="9"/>
  <c r="BG285" i="9"/>
  <c r="BF285" i="9"/>
  <c r="T285" i="9"/>
  <c r="R285" i="9"/>
  <c r="P285" i="9"/>
  <c r="BI281" i="9"/>
  <c r="BH281" i="9"/>
  <c r="BG281" i="9"/>
  <c r="BF281" i="9"/>
  <c r="T281" i="9"/>
  <c r="R281" i="9"/>
  <c r="P281" i="9"/>
  <c r="BI279" i="9"/>
  <c r="BH279" i="9"/>
  <c r="BG279" i="9"/>
  <c r="BF279" i="9"/>
  <c r="T279" i="9"/>
  <c r="R279" i="9"/>
  <c r="P279" i="9"/>
  <c r="BI241" i="9"/>
  <c r="BH241" i="9"/>
  <c r="BG241" i="9"/>
  <c r="BF241" i="9"/>
  <c r="T241" i="9"/>
  <c r="R241" i="9"/>
  <c r="P241" i="9"/>
  <c r="BI239" i="9"/>
  <c r="BH239" i="9"/>
  <c r="BG239" i="9"/>
  <c r="BF239" i="9"/>
  <c r="T239" i="9"/>
  <c r="R239" i="9"/>
  <c r="P239" i="9"/>
  <c r="BI234" i="9"/>
  <c r="BH234" i="9"/>
  <c r="BG234" i="9"/>
  <c r="BF234" i="9"/>
  <c r="T234" i="9"/>
  <c r="R234" i="9"/>
  <c r="P234" i="9"/>
  <c r="BI232" i="9"/>
  <c r="BH232" i="9"/>
  <c r="BG232" i="9"/>
  <c r="BF232" i="9"/>
  <c r="T232" i="9"/>
  <c r="R232" i="9"/>
  <c r="P232" i="9"/>
  <c r="BI226" i="9"/>
  <c r="BH226" i="9"/>
  <c r="BG226" i="9"/>
  <c r="BF226" i="9"/>
  <c r="T226" i="9"/>
  <c r="R226" i="9"/>
  <c r="P226" i="9"/>
  <c r="BI220" i="9"/>
  <c r="BH220" i="9"/>
  <c r="BG220" i="9"/>
  <c r="BF220" i="9"/>
  <c r="T220" i="9"/>
  <c r="R220" i="9"/>
  <c r="P220" i="9"/>
  <c r="BI217" i="9"/>
  <c r="BH217" i="9"/>
  <c r="BG217" i="9"/>
  <c r="BF217" i="9"/>
  <c r="T217" i="9"/>
  <c r="R217" i="9"/>
  <c r="P217" i="9"/>
  <c r="BI214" i="9"/>
  <c r="BH214" i="9"/>
  <c r="BG214" i="9"/>
  <c r="BF214" i="9"/>
  <c r="T214" i="9"/>
  <c r="R214" i="9"/>
  <c r="P214" i="9"/>
  <c r="BI212" i="9"/>
  <c r="BH212" i="9"/>
  <c r="BG212" i="9"/>
  <c r="BF212" i="9"/>
  <c r="T212" i="9"/>
  <c r="R212" i="9"/>
  <c r="P212" i="9"/>
  <c r="BI210" i="9"/>
  <c r="BH210" i="9"/>
  <c r="BG210" i="9"/>
  <c r="BF210" i="9"/>
  <c r="T210" i="9"/>
  <c r="R210" i="9"/>
  <c r="P210" i="9"/>
  <c r="BI200" i="9"/>
  <c r="BH200" i="9"/>
  <c r="BG200" i="9"/>
  <c r="BF200" i="9"/>
  <c r="T200" i="9"/>
  <c r="R200" i="9"/>
  <c r="P200" i="9"/>
  <c r="BI191" i="9"/>
  <c r="BH191" i="9"/>
  <c r="BG191" i="9"/>
  <c r="BF191" i="9"/>
  <c r="T191" i="9"/>
  <c r="R191" i="9"/>
  <c r="P191" i="9"/>
  <c r="BI182" i="9"/>
  <c r="BH182" i="9"/>
  <c r="BG182" i="9"/>
  <c r="BF182" i="9"/>
  <c r="T182" i="9"/>
  <c r="R182" i="9"/>
  <c r="P182" i="9"/>
  <c r="BI172" i="9"/>
  <c r="BH172" i="9"/>
  <c r="BG172" i="9"/>
  <c r="BF172" i="9"/>
  <c r="T172" i="9"/>
  <c r="R172" i="9"/>
  <c r="P172" i="9"/>
  <c r="BI166" i="9"/>
  <c r="BH166" i="9"/>
  <c r="BG166" i="9"/>
  <c r="BF166" i="9"/>
  <c r="T166" i="9"/>
  <c r="R166" i="9"/>
  <c r="P166" i="9"/>
  <c r="BI159" i="9"/>
  <c r="BH159" i="9"/>
  <c r="BG159" i="9"/>
  <c r="BF159" i="9"/>
  <c r="T159" i="9"/>
  <c r="R159" i="9"/>
  <c r="P159" i="9"/>
  <c r="BI153" i="9"/>
  <c r="BH153" i="9"/>
  <c r="BG153" i="9"/>
  <c r="BF153" i="9"/>
  <c r="T153" i="9"/>
  <c r="R153" i="9"/>
  <c r="P153" i="9"/>
  <c r="BI144" i="9"/>
  <c r="BH144" i="9"/>
  <c r="BG144" i="9"/>
  <c r="BF144" i="9"/>
  <c r="T144" i="9"/>
  <c r="R144" i="9"/>
  <c r="P144" i="9"/>
  <c r="BI135" i="9"/>
  <c r="BH135" i="9"/>
  <c r="BG135" i="9"/>
  <c r="BF135" i="9"/>
  <c r="T135" i="9"/>
  <c r="R135" i="9"/>
  <c r="P135" i="9"/>
  <c r="F126" i="9"/>
  <c r="E124" i="9"/>
  <c r="BI111" i="9"/>
  <c r="BH111" i="9"/>
  <c r="BG111" i="9"/>
  <c r="BF111" i="9"/>
  <c r="BI110" i="9"/>
  <c r="BH110" i="9"/>
  <c r="BG110" i="9"/>
  <c r="BF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F89" i="9"/>
  <c r="E87" i="9"/>
  <c r="J24" i="9"/>
  <c r="E24" i="9"/>
  <c r="J129" i="9" s="1"/>
  <c r="J23" i="9"/>
  <c r="J21" i="9"/>
  <c r="E21" i="9"/>
  <c r="J128" i="9" s="1"/>
  <c r="J20" i="9"/>
  <c r="J18" i="9"/>
  <c r="E18" i="9"/>
  <c r="F129" i="9" s="1"/>
  <c r="J17" i="9"/>
  <c r="J15" i="9"/>
  <c r="E15" i="9"/>
  <c r="F128" i="9" s="1"/>
  <c r="J14" i="9"/>
  <c r="J126" i="9"/>
  <c r="E7" i="9"/>
  <c r="E122" i="9"/>
  <c r="J39" i="8"/>
  <c r="J38" i="8"/>
  <c r="AY101" i="1" s="1"/>
  <c r="J37" i="8"/>
  <c r="AX101" i="1" s="1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48" i="8"/>
  <c r="BH148" i="8"/>
  <c r="BG148" i="8"/>
  <c r="BF148" i="8"/>
  <c r="T148" i="8"/>
  <c r="R148" i="8"/>
  <c r="P148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0" i="8"/>
  <c r="BH140" i="8"/>
  <c r="BG140" i="8"/>
  <c r="BF140" i="8"/>
  <c r="T140" i="8"/>
  <c r="R140" i="8"/>
  <c r="P140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BI131" i="8"/>
  <c r="BH131" i="8"/>
  <c r="BG131" i="8"/>
  <c r="BF131" i="8"/>
  <c r="T131" i="8"/>
  <c r="R131" i="8"/>
  <c r="P131" i="8"/>
  <c r="F122" i="8"/>
  <c r="E120" i="8"/>
  <c r="BI107" i="8"/>
  <c r="BH107" i="8"/>
  <c r="BG107" i="8"/>
  <c r="BF107" i="8"/>
  <c r="BI106" i="8"/>
  <c r="BH106" i="8"/>
  <c r="BG106" i="8"/>
  <c r="BF106" i="8"/>
  <c r="BE106" i="8"/>
  <c r="BI105" i="8"/>
  <c r="BH105" i="8"/>
  <c r="BG105" i="8"/>
  <c r="BF105" i="8"/>
  <c r="BE105" i="8"/>
  <c r="BI104" i="8"/>
  <c r="BH104" i="8"/>
  <c r="BG104" i="8"/>
  <c r="BF104" i="8"/>
  <c r="BE104" i="8"/>
  <c r="BI103" i="8"/>
  <c r="BH103" i="8"/>
  <c r="BG103" i="8"/>
  <c r="BF103" i="8"/>
  <c r="BE103" i="8"/>
  <c r="BI102" i="8"/>
  <c r="BH102" i="8"/>
  <c r="BG102" i="8"/>
  <c r="BF102" i="8"/>
  <c r="BE102" i="8"/>
  <c r="F89" i="8"/>
  <c r="E87" i="8"/>
  <c r="J24" i="8"/>
  <c r="E24" i="8"/>
  <c r="J125" i="8"/>
  <c r="J23" i="8"/>
  <c r="J21" i="8"/>
  <c r="E21" i="8"/>
  <c r="J124" i="8"/>
  <c r="J20" i="8"/>
  <c r="J18" i="8"/>
  <c r="E18" i="8"/>
  <c r="F92" i="8"/>
  <c r="J17" i="8"/>
  <c r="J15" i="8"/>
  <c r="E15" i="8"/>
  <c r="F124" i="8"/>
  <c r="J14" i="8"/>
  <c r="J122" i="8"/>
  <c r="E7" i="8"/>
  <c r="E118" i="8" s="1"/>
  <c r="J39" i="7"/>
  <c r="J38" i="7"/>
  <c r="AY100" i="1"/>
  <c r="J37" i="7"/>
  <c r="AX100" i="1"/>
  <c r="BI457" i="7"/>
  <c r="BH457" i="7"/>
  <c r="BG457" i="7"/>
  <c r="BF457" i="7"/>
  <c r="T457" i="7"/>
  <c r="R457" i="7"/>
  <c r="P457" i="7"/>
  <c r="BI454" i="7"/>
  <c r="BH454" i="7"/>
  <c r="BG454" i="7"/>
  <c r="BF454" i="7"/>
  <c r="T454" i="7"/>
  <c r="R454" i="7"/>
  <c r="P454" i="7"/>
  <c r="BI452" i="7"/>
  <c r="BH452" i="7"/>
  <c r="BG452" i="7"/>
  <c r="BF452" i="7"/>
  <c r="T452" i="7"/>
  <c r="R452" i="7"/>
  <c r="P452" i="7"/>
  <c r="BI449" i="7"/>
  <c r="BH449" i="7"/>
  <c r="BG449" i="7"/>
  <c r="BF449" i="7"/>
  <c r="T449" i="7"/>
  <c r="R449" i="7"/>
  <c r="P449" i="7"/>
  <c r="BI447" i="7"/>
  <c r="BH447" i="7"/>
  <c r="BG447" i="7"/>
  <c r="BF447" i="7"/>
  <c r="T447" i="7"/>
  <c r="R447" i="7"/>
  <c r="P447" i="7"/>
  <c r="BI442" i="7"/>
  <c r="BH442" i="7"/>
  <c r="BG442" i="7"/>
  <c r="BF442" i="7"/>
  <c r="T442" i="7"/>
  <c r="R442" i="7"/>
  <c r="P442" i="7"/>
  <c r="BI440" i="7"/>
  <c r="BH440" i="7"/>
  <c r="BG440" i="7"/>
  <c r="BF440" i="7"/>
  <c r="T440" i="7"/>
  <c r="R440" i="7"/>
  <c r="P440" i="7"/>
  <c r="BI438" i="7"/>
  <c r="BH438" i="7"/>
  <c r="BG438" i="7"/>
  <c r="BF438" i="7"/>
  <c r="T438" i="7"/>
  <c r="R438" i="7"/>
  <c r="P438" i="7"/>
  <c r="BI435" i="7"/>
  <c r="BH435" i="7"/>
  <c r="BG435" i="7"/>
  <c r="BF435" i="7"/>
  <c r="T435" i="7"/>
  <c r="R435" i="7"/>
  <c r="P435" i="7"/>
  <c r="BI433" i="7"/>
  <c r="BH433" i="7"/>
  <c r="BG433" i="7"/>
  <c r="BF433" i="7"/>
  <c r="T433" i="7"/>
  <c r="R433" i="7"/>
  <c r="P433" i="7"/>
  <c r="BI431" i="7"/>
  <c r="BH431" i="7"/>
  <c r="BG431" i="7"/>
  <c r="BF431" i="7"/>
  <c r="T431" i="7"/>
  <c r="R431" i="7"/>
  <c r="P431" i="7"/>
  <c r="BI425" i="7"/>
  <c r="BH425" i="7"/>
  <c r="BG425" i="7"/>
  <c r="BF425" i="7"/>
  <c r="T425" i="7"/>
  <c r="R425" i="7"/>
  <c r="P425" i="7"/>
  <c r="BI423" i="7"/>
  <c r="BH423" i="7"/>
  <c r="BG423" i="7"/>
  <c r="BF423" i="7"/>
  <c r="T423" i="7"/>
  <c r="R423" i="7"/>
  <c r="P423" i="7"/>
  <c r="BI419" i="7"/>
  <c r="BH419" i="7"/>
  <c r="BG419" i="7"/>
  <c r="BF419" i="7"/>
  <c r="T419" i="7"/>
  <c r="R419" i="7"/>
  <c r="P419" i="7"/>
  <c r="BI415" i="7"/>
  <c r="BH415" i="7"/>
  <c r="BG415" i="7"/>
  <c r="BF415" i="7"/>
  <c r="T415" i="7"/>
  <c r="R415" i="7"/>
  <c r="P415" i="7"/>
  <c r="BI412" i="7"/>
  <c r="BH412" i="7"/>
  <c r="BG412" i="7"/>
  <c r="BF412" i="7"/>
  <c r="T412" i="7"/>
  <c r="R412" i="7"/>
  <c r="P412" i="7"/>
  <c r="BI409" i="7"/>
  <c r="BH409" i="7"/>
  <c r="BG409" i="7"/>
  <c r="BF409" i="7"/>
  <c r="T409" i="7"/>
  <c r="R409" i="7"/>
  <c r="P409" i="7"/>
  <c r="BI406" i="7"/>
  <c r="BH406" i="7"/>
  <c r="BG406" i="7"/>
  <c r="BF406" i="7"/>
  <c r="T406" i="7"/>
  <c r="R406" i="7"/>
  <c r="P406" i="7"/>
  <c r="BI397" i="7"/>
  <c r="BH397" i="7"/>
  <c r="BG397" i="7"/>
  <c r="BF397" i="7"/>
  <c r="T397" i="7"/>
  <c r="R397" i="7"/>
  <c r="P397" i="7"/>
  <c r="BI395" i="7"/>
  <c r="BH395" i="7"/>
  <c r="BG395" i="7"/>
  <c r="BF395" i="7"/>
  <c r="T395" i="7"/>
  <c r="R395" i="7"/>
  <c r="P395" i="7"/>
  <c r="BI393" i="7"/>
  <c r="BH393" i="7"/>
  <c r="BG393" i="7"/>
  <c r="BF393" i="7"/>
  <c r="T393" i="7"/>
  <c r="R393" i="7"/>
  <c r="P393" i="7"/>
  <c r="BI389" i="7"/>
  <c r="BH389" i="7"/>
  <c r="BG389" i="7"/>
  <c r="BF389" i="7"/>
  <c r="T389" i="7"/>
  <c r="R389" i="7"/>
  <c r="P389" i="7"/>
  <c r="BI387" i="7"/>
  <c r="BH387" i="7"/>
  <c r="BG387" i="7"/>
  <c r="BF387" i="7"/>
  <c r="T387" i="7"/>
  <c r="R387" i="7"/>
  <c r="P387" i="7"/>
  <c r="BI385" i="7"/>
  <c r="BH385" i="7"/>
  <c r="BG385" i="7"/>
  <c r="BF385" i="7"/>
  <c r="T385" i="7"/>
  <c r="R385" i="7"/>
  <c r="P385" i="7"/>
  <c r="BI383" i="7"/>
  <c r="BH383" i="7"/>
  <c r="BG383" i="7"/>
  <c r="BF383" i="7"/>
  <c r="T383" i="7"/>
  <c r="R383" i="7"/>
  <c r="P383" i="7"/>
  <c r="BI379" i="7"/>
  <c r="BH379" i="7"/>
  <c r="BG379" i="7"/>
  <c r="BF379" i="7"/>
  <c r="T379" i="7"/>
  <c r="R379" i="7"/>
  <c r="P379" i="7"/>
  <c r="BI377" i="7"/>
  <c r="BH377" i="7"/>
  <c r="BG377" i="7"/>
  <c r="BF377" i="7"/>
  <c r="T377" i="7"/>
  <c r="R377" i="7"/>
  <c r="P377" i="7"/>
  <c r="BI375" i="7"/>
  <c r="BH375" i="7"/>
  <c r="BG375" i="7"/>
  <c r="BF375" i="7"/>
  <c r="T375" i="7"/>
  <c r="R375" i="7"/>
  <c r="P375" i="7"/>
  <c r="BI366" i="7"/>
  <c r="BH366" i="7"/>
  <c r="BG366" i="7"/>
  <c r="BF366" i="7"/>
  <c r="T366" i="7"/>
  <c r="R366" i="7"/>
  <c r="P366" i="7"/>
  <c r="BI363" i="7"/>
  <c r="BH363" i="7"/>
  <c r="BG363" i="7"/>
  <c r="BF363" i="7"/>
  <c r="T363" i="7"/>
  <c r="T362" i="7" s="1"/>
  <c r="R363" i="7"/>
  <c r="R362" i="7"/>
  <c r="P363" i="7"/>
  <c r="P362" i="7"/>
  <c r="BI359" i="7"/>
  <c r="BH359" i="7"/>
  <c r="BG359" i="7"/>
  <c r="BF359" i="7"/>
  <c r="T359" i="7"/>
  <c r="R359" i="7"/>
  <c r="P359" i="7"/>
  <c r="BI356" i="7"/>
  <c r="BH356" i="7"/>
  <c r="BG356" i="7"/>
  <c r="BF356" i="7"/>
  <c r="T356" i="7"/>
  <c r="R356" i="7"/>
  <c r="P356" i="7"/>
  <c r="BI353" i="7"/>
  <c r="BH353" i="7"/>
  <c r="BG353" i="7"/>
  <c r="BF353" i="7"/>
  <c r="T353" i="7"/>
  <c r="R353" i="7"/>
  <c r="P353" i="7"/>
  <c r="BI350" i="7"/>
  <c r="BH350" i="7"/>
  <c r="BG350" i="7"/>
  <c r="BF350" i="7"/>
  <c r="T350" i="7"/>
  <c r="R350" i="7"/>
  <c r="P350" i="7"/>
  <c r="BI347" i="7"/>
  <c r="BH347" i="7"/>
  <c r="BG347" i="7"/>
  <c r="BF347" i="7"/>
  <c r="T347" i="7"/>
  <c r="R347" i="7"/>
  <c r="P347" i="7"/>
  <c r="BI343" i="7"/>
  <c r="BH343" i="7"/>
  <c r="BG343" i="7"/>
  <c r="BF343" i="7"/>
  <c r="T343" i="7"/>
  <c r="R343" i="7"/>
  <c r="P343" i="7"/>
  <c r="BI340" i="7"/>
  <c r="BH340" i="7"/>
  <c r="BG340" i="7"/>
  <c r="BF340" i="7"/>
  <c r="T340" i="7"/>
  <c r="R340" i="7"/>
  <c r="P340" i="7"/>
  <c r="BI331" i="7"/>
  <c r="BH331" i="7"/>
  <c r="BG331" i="7"/>
  <c r="BF331" i="7"/>
  <c r="T331" i="7"/>
  <c r="R331" i="7"/>
  <c r="P331" i="7"/>
  <c r="BI328" i="7"/>
  <c r="BH328" i="7"/>
  <c r="BG328" i="7"/>
  <c r="BF328" i="7"/>
  <c r="T328" i="7"/>
  <c r="R328" i="7"/>
  <c r="P328" i="7"/>
  <c r="BI325" i="7"/>
  <c r="BH325" i="7"/>
  <c r="BG325" i="7"/>
  <c r="BF325" i="7"/>
  <c r="T325" i="7"/>
  <c r="R325" i="7"/>
  <c r="P325" i="7"/>
  <c r="BI322" i="7"/>
  <c r="BH322" i="7"/>
  <c r="BG322" i="7"/>
  <c r="BF322" i="7"/>
  <c r="T322" i="7"/>
  <c r="R322" i="7"/>
  <c r="P322" i="7"/>
  <c r="BI319" i="7"/>
  <c r="BH319" i="7"/>
  <c r="BG319" i="7"/>
  <c r="BF319" i="7"/>
  <c r="T319" i="7"/>
  <c r="R319" i="7"/>
  <c r="P319" i="7"/>
  <c r="BI313" i="7"/>
  <c r="BH313" i="7"/>
  <c r="BG313" i="7"/>
  <c r="BF313" i="7"/>
  <c r="T313" i="7"/>
  <c r="R313" i="7"/>
  <c r="P313" i="7"/>
  <c r="BI311" i="7"/>
  <c r="BH311" i="7"/>
  <c r="BG311" i="7"/>
  <c r="BF311" i="7"/>
  <c r="T311" i="7"/>
  <c r="R311" i="7"/>
  <c r="P311" i="7"/>
  <c r="BI308" i="7"/>
  <c r="BH308" i="7"/>
  <c r="BG308" i="7"/>
  <c r="BF308" i="7"/>
  <c r="T308" i="7"/>
  <c r="R308" i="7"/>
  <c r="P308" i="7"/>
  <c r="BI305" i="7"/>
  <c r="BH305" i="7"/>
  <c r="BG305" i="7"/>
  <c r="BF305" i="7"/>
  <c r="T305" i="7"/>
  <c r="R305" i="7"/>
  <c r="P305" i="7"/>
  <c r="BI302" i="7"/>
  <c r="BH302" i="7"/>
  <c r="BG302" i="7"/>
  <c r="BF302" i="7"/>
  <c r="T302" i="7"/>
  <c r="R302" i="7"/>
  <c r="P302" i="7"/>
  <c r="BI299" i="7"/>
  <c r="BH299" i="7"/>
  <c r="BG299" i="7"/>
  <c r="BF299" i="7"/>
  <c r="T299" i="7"/>
  <c r="R299" i="7"/>
  <c r="P299" i="7"/>
  <c r="BI293" i="7"/>
  <c r="BH293" i="7"/>
  <c r="BG293" i="7"/>
  <c r="BF293" i="7"/>
  <c r="T293" i="7"/>
  <c r="R293" i="7"/>
  <c r="P293" i="7"/>
  <c r="BI289" i="7"/>
  <c r="BH289" i="7"/>
  <c r="BG289" i="7"/>
  <c r="BF289" i="7"/>
  <c r="T289" i="7"/>
  <c r="R289" i="7"/>
  <c r="P289" i="7"/>
  <c r="BI286" i="7"/>
  <c r="BH286" i="7"/>
  <c r="BG286" i="7"/>
  <c r="BF286" i="7"/>
  <c r="T286" i="7"/>
  <c r="R286" i="7"/>
  <c r="P286" i="7"/>
  <c r="BI282" i="7"/>
  <c r="BH282" i="7"/>
  <c r="BG282" i="7"/>
  <c r="BF282" i="7"/>
  <c r="T282" i="7"/>
  <c r="R282" i="7"/>
  <c r="P282" i="7"/>
  <c r="BI277" i="7"/>
  <c r="BH277" i="7"/>
  <c r="BG277" i="7"/>
  <c r="BF277" i="7"/>
  <c r="T277" i="7"/>
  <c r="R277" i="7"/>
  <c r="P277" i="7"/>
  <c r="BI273" i="7"/>
  <c r="BH273" i="7"/>
  <c r="BG273" i="7"/>
  <c r="BF273" i="7"/>
  <c r="T273" i="7"/>
  <c r="R273" i="7"/>
  <c r="P273" i="7"/>
  <c r="BI270" i="7"/>
  <c r="BH270" i="7"/>
  <c r="BG270" i="7"/>
  <c r="BF270" i="7"/>
  <c r="T270" i="7"/>
  <c r="R270" i="7"/>
  <c r="P270" i="7"/>
  <c r="BI267" i="7"/>
  <c r="BH267" i="7"/>
  <c r="BG267" i="7"/>
  <c r="BF267" i="7"/>
  <c r="T267" i="7"/>
  <c r="R267" i="7"/>
  <c r="P267" i="7"/>
  <c r="BI265" i="7"/>
  <c r="BH265" i="7"/>
  <c r="BG265" i="7"/>
  <c r="BF265" i="7"/>
  <c r="T265" i="7"/>
  <c r="R265" i="7"/>
  <c r="P265" i="7"/>
  <c r="BI262" i="7"/>
  <c r="BH262" i="7"/>
  <c r="BG262" i="7"/>
  <c r="BF262" i="7"/>
  <c r="T262" i="7"/>
  <c r="R262" i="7"/>
  <c r="P262" i="7"/>
  <c r="BI260" i="7"/>
  <c r="BH260" i="7"/>
  <c r="BG260" i="7"/>
  <c r="BF260" i="7"/>
  <c r="T260" i="7"/>
  <c r="R260" i="7"/>
  <c r="P260" i="7"/>
  <c r="BI256" i="7"/>
  <c r="BH256" i="7"/>
  <c r="BG256" i="7"/>
  <c r="BF256" i="7"/>
  <c r="T256" i="7"/>
  <c r="R256" i="7"/>
  <c r="P256" i="7"/>
  <c r="BI254" i="7"/>
  <c r="BH254" i="7"/>
  <c r="BG254" i="7"/>
  <c r="BF254" i="7"/>
  <c r="T254" i="7"/>
  <c r="R254" i="7"/>
  <c r="P254" i="7"/>
  <c r="BI251" i="7"/>
  <c r="BH251" i="7"/>
  <c r="BG251" i="7"/>
  <c r="BF251" i="7"/>
  <c r="T251" i="7"/>
  <c r="R251" i="7"/>
  <c r="P251" i="7"/>
  <c r="BI249" i="7"/>
  <c r="BH249" i="7"/>
  <c r="BG249" i="7"/>
  <c r="BF249" i="7"/>
  <c r="T249" i="7"/>
  <c r="R249" i="7"/>
  <c r="P249" i="7"/>
  <c r="BI244" i="7"/>
  <c r="BH244" i="7"/>
  <c r="BG244" i="7"/>
  <c r="BF244" i="7"/>
  <c r="T244" i="7"/>
  <c r="R244" i="7"/>
  <c r="P244" i="7"/>
  <c r="BI240" i="7"/>
  <c r="BH240" i="7"/>
  <c r="BG240" i="7"/>
  <c r="BF240" i="7"/>
  <c r="T240" i="7"/>
  <c r="R240" i="7"/>
  <c r="P240" i="7"/>
  <c r="BI236" i="7"/>
  <c r="BH236" i="7"/>
  <c r="BG236" i="7"/>
  <c r="BF236" i="7"/>
  <c r="T236" i="7"/>
  <c r="R236" i="7"/>
  <c r="P236" i="7"/>
  <c r="BI232" i="7"/>
  <c r="BH232" i="7"/>
  <c r="BG232" i="7"/>
  <c r="BF232" i="7"/>
  <c r="T232" i="7"/>
  <c r="R232" i="7"/>
  <c r="P232" i="7"/>
  <c r="BI230" i="7"/>
  <c r="BH230" i="7"/>
  <c r="BG230" i="7"/>
  <c r="BF230" i="7"/>
  <c r="T230" i="7"/>
  <c r="R230" i="7"/>
  <c r="P230" i="7"/>
  <c r="BI227" i="7"/>
  <c r="BH227" i="7"/>
  <c r="BG227" i="7"/>
  <c r="BF227" i="7"/>
  <c r="T227" i="7"/>
  <c r="R227" i="7"/>
  <c r="P227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0" i="7"/>
  <c r="BH210" i="7"/>
  <c r="BG210" i="7"/>
  <c r="BF210" i="7"/>
  <c r="T210" i="7"/>
  <c r="R210" i="7"/>
  <c r="P210" i="7"/>
  <c r="BI207" i="7"/>
  <c r="BH207" i="7"/>
  <c r="BG207" i="7"/>
  <c r="BF207" i="7"/>
  <c r="T207" i="7"/>
  <c r="R207" i="7"/>
  <c r="P207" i="7"/>
  <c r="BI204" i="7"/>
  <c r="BH204" i="7"/>
  <c r="BG204" i="7"/>
  <c r="BF204" i="7"/>
  <c r="T204" i="7"/>
  <c r="R204" i="7"/>
  <c r="P204" i="7"/>
  <c r="BI201" i="7"/>
  <c r="BH201" i="7"/>
  <c r="BG201" i="7"/>
  <c r="BF201" i="7"/>
  <c r="T201" i="7"/>
  <c r="R201" i="7"/>
  <c r="P201" i="7"/>
  <c r="BI199" i="7"/>
  <c r="BH199" i="7"/>
  <c r="BG199" i="7"/>
  <c r="BF199" i="7"/>
  <c r="T199" i="7"/>
  <c r="R199" i="7"/>
  <c r="P199" i="7"/>
  <c r="BI194" i="7"/>
  <c r="BH194" i="7"/>
  <c r="BG194" i="7"/>
  <c r="BF194" i="7"/>
  <c r="T194" i="7"/>
  <c r="R194" i="7"/>
  <c r="P194" i="7"/>
  <c r="BI190" i="7"/>
  <c r="BH190" i="7"/>
  <c r="BG190" i="7"/>
  <c r="BF190" i="7"/>
  <c r="T190" i="7"/>
  <c r="R190" i="7"/>
  <c r="P190" i="7"/>
  <c r="BI186" i="7"/>
  <c r="BH186" i="7"/>
  <c r="BG186" i="7"/>
  <c r="BF186" i="7"/>
  <c r="T186" i="7"/>
  <c r="R186" i="7"/>
  <c r="P186" i="7"/>
  <c r="BI183" i="7"/>
  <c r="BH183" i="7"/>
  <c r="BG183" i="7"/>
  <c r="BF183" i="7"/>
  <c r="T183" i="7"/>
  <c r="R183" i="7"/>
  <c r="P183" i="7"/>
  <c r="BI179" i="7"/>
  <c r="BH179" i="7"/>
  <c r="BG179" i="7"/>
  <c r="BF179" i="7"/>
  <c r="T179" i="7"/>
  <c r="R179" i="7"/>
  <c r="P179" i="7"/>
  <c r="BI176" i="7"/>
  <c r="BH176" i="7"/>
  <c r="BG176" i="7"/>
  <c r="BF176" i="7"/>
  <c r="T176" i="7"/>
  <c r="R176" i="7"/>
  <c r="P176" i="7"/>
  <c r="BI171" i="7"/>
  <c r="BH171" i="7"/>
  <c r="BG171" i="7"/>
  <c r="BF171" i="7"/>
  <c r="T171" i="7"/>
  <c r="R171" i="7"/>
  <c r="P171" i="7"/>
  <c r="BI169" i="7"/>
  <c r="BH169" i="7"/>
  <c r="BG169" i="7"/>
  <c r="BF169" i="7"/>
  <c r="T169" i="7"/>
  <c r="R169" i="7"/>
  <c r="P169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5" i="7"/>
  <c r="BH155" i="7"/>
  <c r="BG155" i="7"/>
  <c r="BF155" i="7"/>
  <c r="T155" i="7"/>
  <c r="R155" i="7"/>
  <c r="P155" i="7"/>
  <c r="BI152" i="7"/>
  <c r="BH152" i="7"/>
  <c r="BG152" i="7"/>
  <c r="BF152" i="7"/>
  <c r="T152" i="7"/>
  <c r="R152" i="7"/>
  <c r="P152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2" i="7"/>
  <c r="BH142" i="7"/>
  <c r="BG142" i="7"/>
  <c r="BF142" i="7"/>
  <c r="T142" i="7"/>
  <c r="R142" i="7"/>
  <c r="P142" i="7"/>
  <c r="BI140" i="7"/>
  <c r="BH140" i="7"/>
  <c r="BG140" i="7"/>
  <c r="BF140" i="7"/>
  <c r="T140" i="7"/>
  <c r="R140" i="7"/>
  <c r="P140" i="7"/>
  <c r="BI136" i="7"/>
  <c r="BH136" i="7"/>
  <c r="BG136" i="7"/>
  <c r="BF136" i="7"/>
  <c r="T136" i="7"/>
  <c r="R136" i="7"/>
  <c r="P136" i="7"/>
  <c r="F127" i="7"/>
  <c r="E125" i="7"/>
  <c r="BI112" i="7"/>
  <c r="BH112" i="7"/>
  <c r="BG112" i="7"/>
  <c r="BF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BI108" i="7"/>
  <c r="BH108" i="7"/>
  <c r="BG108" i="7"/>
  <c r="BF108" i="7"/>
  <c r="BE108" i="7"/>
  <c r="BI107" i="7"/>
  <c r="BH107" i="7"/>
  <c r="BG107" i="7"/>
  <c r="BF107" i="7"/>
  <c r="BE107" i="7"/>
  <c r="F89" i="7"/>
  <c r="E87" i="7"/>
  <c r="J24" i="7"/>
  <c r="E24" i="7"/>
  <c r="J130" i="7" s="1"/>
  <c r="J23" i="7"/>
  <c r="J21" i="7"/>
  <c r="E21" i="7"/>
  <c r="J129" i="7" s="1"/>
  <c r="J20" i="7"/>
  <c r="J18" i="7"/>
  <c r="E18" i="7"/>
  <c r="F130" i="7" s="1"/>
  <c r="J17" i="7"/>
  <c r="J15" i="7"/>
  <c r="E15" i="7"/>
  <c r="F129" i="7" s="1"/>
  <c r="J14" i="7"/>
  <c r="J89" i="7"/>
  <c r="E7" i="7"/>
  <c r="E123" i="7"/>
  <c r="J39" i="6"/>
  <c r="J38" i="6"/>
  <c r="AY99" i="1" s="1"/>
  <c r="J37" i="6"/>
  <c r="AX99" i="1" s="1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2" i="6"/>
  <c r="BH152" i="6"/>
  <c r="BG152" i="6"/>
  <c r="BF152" i="6"/>
  <c r="T152" i="6"/>
  <c r="R152" i="6"/>
  <c r="P152" i="6"/>
  <c r="BI148" i="6"/>
  <c r="BH148" i="6"/>
  <c r="BG148" i="6"/>
  <c r="BF148" i="6"/>
  <c r="T148" i="6"/>
  <c r="R148" i="6"/>
  <c r="P148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5" i="6"/>
  <c r="BH135" i="6"/>
  <c r="BG135" i="6"/>
  <c r="BF135" i="6"/>
  <c r="T135" i="6"/>
  <c r="R135" i="6"/>
  <c r="P135" i="6"/>
  <c r="BI131" i="6"/>
  <c r="BH131" i="6"/>
  <c r="BG131" i="6"/>
  <c r="BF131" i="6"/>
  <c r="T131" i="6"/>
  <c r="R131" i="6"/>
  <c r="P131" i="6"/>
  <c r="F122" i="6"/>
  <c r="E120" i="6"/>
  <c r="BI107" i="6"/>
  <c r="BH107" i="6"/>
  <c r="BG107" i="6"/>
  <c r="BF107" i="6"/>
  <c r="BI106" i="6"/>
  <c r="BH106" i="6"/>
  <c r="BG106" i="6"/>
  <c r="BF106" i="6"/>
  <c r="BE106" i="6"/>
  <c r="BI105" i="6"/>
  <c r="BH105" i="6"/>
  <c r="BG105" i="6"/>
  <c r="BF105" i="6"/>
  <c r="BE105" i="6"/>
  <c r="BI104" i="6"/>
  <c r="BH104" i="6"/>
  <c r="BG104" i="6"/>
  <c r="BF104" i="6"/>
  <c r="BE104" i="6"/>
  <c r="BI103" i="6"/>
  <c r="BH103" i="6"/>
  <c r="BG103" i="6"/>
  <c r="BF103" i="6"/>
  <c r="BE103" i="6"/>
  <c r="BI102" i="6"/>
  <c r="BH102" i="6"/>
  <c r="BG102" i="6"/>
  <c r="BF102" i="6"/>
  <c r="BE102" i="6"/>
  <c r="F89" i="6"/>
  <c r="E87" i="6"/>
  <c r="J24" i="6"/>
  <c r="E24" i="6"/>
  <c r="J125" i="6" s="1"/>
  <c r="J23" i="6"/>
  <c r="J21" i="6"/>
  <c r="E21" i="6"/>
  <c r="J124" i="6" s="1"/>
  <c r="J20" i="6"/>
  <c r="J18" i="6"/>
  <c r="E18" i="6"/>
  <c r="F125" i="6" s="1"/>
  <c r="J17" i="6"/>
  <c r="J15" i="6"/>
  <c r="E15" i="6"/>
  <c r="F124" i="6" s="1"/>
  <c r="J14" i="6"/>
  <c r="J122" i="6"/>
  <c r="E7" i="6"/>
  <c r="E118" i="6"/>
  <c r="J39" i="5"/>
  <c r="J38" i="5"/>
  <c r="AY98" i="1" s="1"/>
  <c r="J37" i="5"/>
  <c r="AX98" i="1" s="1"/>
  <c r="BI231" i="5"/>
  <c r="BH231" i="5"/>
  <c r="BG231" i="5"/>
  <c r="BF231" i="5"/>
  <c r="T231" i="5"/>
  <c r="R231" i="5"/>
  <c r="P231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3" i="5"/>
  <c r="BH223" i="5"/>
  <c r="BG223" i="5"/>
  <c r="BF223" i="5"/>
  <c r="T223" i="5"/>
  <c r="R223" i="5"/>
  <c r="P223" i="5"/>
  <c r="BI221" i="5"/>
  <c r="BH221" i="5"/>
  <c r="BG221" i="5"/>
  <c r="BF221" i="5"/>
  <c r="T221" i="5"/>
  <c r="R221" i="5"/>
  <c r="P221" i="5"/>
  <c r="BI217" i="5"/>
  <c r="BH217" i="5"/>
  <c r="BG217" i="5"/>
  <c r="BF217" i="5"/>
  <c r="T217" i="5"/>
  <c r="R217" i="5"/>
  <c r="P217" i="5"/>
  <c r="BI214" i="5"/>
  <c r="BH214" i="5"/>
  <c r="BG214" i="5"/>
  <c r="BF214" i="5"/>
  <c r="T214" i="5"/>
  <c r="R214" i="5"/>
  <c r="P214" i="5"/>
  <c r="BI211" i="5"/>
  <c r="BH211" i="5"/>
  <c r="BG211" i="5"/>
  <c r="BF211" i="5"/>
  <c r="T211" i="5"/>
  <c r="R211" i="5"/>
  <c r="P211" i="5"/>
  <c r="BI208" i="5"/>
  <c r="BH208" i="5"/>
  <c r="BG208" i="5"/>
  <c r="BF208" i="5"/>
  <c r="T208" i="5"/>
  <c r="R208" i="5"/>
  <c r="P208" i="5"/>
  <c r="BI203" i="5"/>
  <c r="BH203" i="5"/>
  <c r="BG203" i="5"/>
  <c r="BF203" i="5"/>
  <c r="T203" i="5"/>
  <c r="R203" i="5"/>
  <c r="P203" i="5"/>
  <c r="BI198" i="5"/>
  <c r="BH198" i="5"/>
  <c r="BG198" i="5"/>
  <c r="BF198" i="5"/>
  <c r="T198" i="5"/>
  <c r="R198" i="5"/>
  <c r="P198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4" i="5"/>
  <c r="BH174" i="5"/>
  <c r="BG174" i="5"/>
  <c r="BF174" i="5"/>
  <c r="T174" i="5"/>
  <c r="R174" i="5"/>
  <c r="P174" i="5"/>
  <c r="BI171" i="5"/>
  <c r="BH171" i="5"/>
  <c r="BG171" i="5"/>
  <c r="BF171" i="5"/>
  <c r="T171" i="5"/>
  <c r="R171" i="5"/>
  <c r="P171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0" i="5"/>
  <c r="BH160" i="5"/>
  <c r="BG160" i="5"/>
  <c r="BF160" i="5"/>
  <c r="T160" i="5"/>
  <c r="R160" i="5"/>
  <c r="P160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39" i="5"/>
  <c r="BH139" i="5"/>
  <c r="BG139" i="5"/>
  <c r="BF139" i="5"/>
  <c r="T139" i="5"/>
  <c r="R139" i="5"/>
  <c r="P139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F124" i="5"/>
  <c r="E122" i="5"/>
  <c r="BI109" i="5"/>
  <c r="BH109" i="5"/>
  <c r="BG109" i="5"/>
  <c r="BF109" i="5"/>
  <c r="BI108" i="5"/>
  <c r="BH108" i="5"/>
  <c r="BG108" i="5"/>
  <c r="BF108" i="5"/>
  <c r="BE108" i="5"/>
  <c r="BI107" i="5"/>
  <c r="BH107" i="5"/>
  <c r="BG107" i="5"/>
  <c r="BF107" i="5"/>
  <c r="BE107" i="5"/>
  <c r="BI106" i="5"/>
  <c r="BH106" i="5"/>
  <c r="BG106" i="5"/>
  <c r="BF106" i="5"/>
  <c r="BE106" i="5"/>
  <c r="BI105" i="5"/>
  <c r="BH105" i="5"/>
  <c r="BG105" i="5"/>
  <c r="BF105" i="5"/>
  <c r="BE105" i="5"/>
  <c r="BI104" i="5"/>
  <c r="BH104" i="5"/>
  <c r="BG104" i="5"/>
  <c r="BF104" i="5"/>
  <c r="BE104" i="5"/>
  <c r="F89" i="5"/>
  <c r="E87" i="5"/>
  <c r="J24" i="5"/>
  <c r="E24" i="5"/>
  <c r="J127" i="5" s="1"/>
  <c r="J23" i="5"/>
  <c r="J21" i="5"/>
  <c r="E21" i="5"/>
  <c r="J126" i="5" s="1"/>
  <c r="J20" i="5"/>
  <c r="J18" i="5"/>
  <c r="E18" i="5"/>
  <c r="F127" i="5" s="1"/>
  <c r="J17" i="5"/>
  <c r="J15" i="5"/>
  <c r="E15" i="5"/>
  <c r="F126" i="5" s="1"/>
  <c r="J14" i="5"/>
  <c r="J124" i="5"/>
  <c r="E7" i="5"/>
  <c r="E120" i="5"/>
  <c r="J39" i="4"/>
  <c r="J38" i="4"/>
  <c r="AY97" i="1" s="1"/>
  <c r="J37" i="4"/>
  <c r="AX97" i="1" s="1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8" i="4"/>
  <c r="BH168" i="4"/>
  <c r="BG168" i="4"/>
  <c r="BF168" i="4"/>
  <c r="T168" i="4"/>
  <c r="R168" i="4"/>
  <c r="P168" i="4"/>
  <c r="BI164" i="4"/>
  <c r="BH164" i="4"/>
  <c r="BG164" i="4"/>
  <c r="BF164" i="4"/>
  <c r="T164" i="4"/>
  <c r="R164" i="4"/>
  <c r="P164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2" i="4"/>
  <c r="BH132" i="4"/>
  <c r="BG132" i="4"/>
  <c r="BF132" i="4"/>
  <c r="T132" i="4"/>
  <c r="R132" i="4"/>
  <c r="P132" i="4"/>
  <c r="F123" i="4"/>
  <c r="E121" i="4"/>
  <c r="BI108" i="4"/>
  <c r="BH108" i="4"/>
  <c r="BG108" i="4"/>
  <c r="BF108" i="4"/>
  <c r="BI107" i="4"/>
  <c r="BH107" i="4"/>
  <c r="BG107" i="4"/>
  <c r="BF107" i="4"/>
  <c r="BE107" i="4"/>
  <c r="BI106" i="4"/>
  <c r="BH106" i="4"/>
  <c r="BG106" i="4"/>
  <c r="BF106" i="4"/>
  <c r="BE106" i="4"/>
  <c r="BI105" i="4"/>
  <c r="BH105" i="4"/>
  <c r="BG105" i="4"/>
  <c r="BF105" i="4"/>
  <c r="BE105" i="4"/>
  <c r="BI104" i="4"/>
  <c r="BH104" i="4"/>
  <c r="BG104" i="4"/>
  <c r="BF104" i="4"/>
  <c r="BE104" i="4"/>
  <c r="BI103" i="4"/>
  <c r="BH103" i="4"/>
  <c r="BG103" i="4"/>
  <c r="BF103" i="4"/>
  <c r="BE103" i="4"/>
  <c r="F89" i="4"/>
  <c r="E87" i="4"/>
  <c r="J24" i="4"/>
  <c r="E24" i="4"/>
  <c r="J126" i="4"/>
  <c r="J23" i="4"/>
  <c r="J21" i="4"/>
  <c r="E21" i="4"/>
  <c r="J125" i="4"/>
  <c r="J20" i="4"/>
  <c r="J18" i="4"/>
  <c r="E18" i="4"/>
  <c r="F126" i="4"/>
  <c r="J17" i="4"/>
  <c r="J15" i="4"/>
  <c r="E15" i="4"/>
  <c r="F125" i="4"/>
  <c r="J14" i="4"/>
  <c r="J123" i="4"/>
  <c r="E7" i="4"/>
  <c r="E119" i="4" s="1"/>
  <c r="J39" i="3"/>
  <c r="J38" i="3"/>
  <c r="AY96" i="1"/>
  <c r="J37" i="3"/>
  <c r="AX96" i="1"/>
  <c r="BI486" i="3"/>
  <c r="BH486" i="3"/>
  <c r="BG486" i="3"/>
  <c r="BF486" i="3"/>
  <c r="T486" i="3"/>
  <c r="R486" i="3"/>
  <c r="P486" i="3"/>
  <c r="BI483" i="3"/>
  <c r="BH483" i="3"/>
  <c r="BG483" i="3"/>
  <c r="BF483" i="3"/>
  <c r="T483" i="3"/>
  <c r="R483" i="3"/>
  <c r="P483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6" i="3"/>
  <c r="BH476" i="3"/>
  <c r="BG476" i="3"/>
  <c r="BF476" i="3"/>
  <c r="T476" i="3"/>
  <c r="R476" i="3"/>
  <c r="P476" i="3"/>
  <c r="BI471" i="3"/>
  <c r="BH471" i="3"/>
  <c r="BG471" i="3"/>
  <c r="BF471" i="3"/>
  <c r="T471" i="3"/>
  <c r="R471" i="3"/>
  <c r="P471" i="3"/>
  <c r="BI469" i="3"/>
  <c r="BH469" i="3"/>
  <c r="BG469" i="3"/>
  <c r="BF469" i="3"/>
  <c r="T469" i="3"/>
  <c r="R469" i="3"/>
  <c r="P469" i="3"/>
  <c r="BI467" i="3"/>
  <c r="BH467" i="3"/>
  <c r="BG467" i="3"/>
  <c r="BF467" i="3"/>
  <c r="T467" i="3"/>
  <c r="R467" i="3"/>
  <c r="P467" i="3"/>
  <c r="BI464" i="3"/>
  <c r="BH464" i="3"/>
  <c r="BG464" i="3"/>
  <c r="BF464" i="3"/>
  <c r="T464" i="3"/>
  <c r="R464" i="3"/>
  <c r="P464" i="3"/>
  <c r="BI461" i="3"/>
  <c r="BH461" i="3"/>
  <c r="BG461" i="3"/>
  <c r="BF461" i="3"/>
  <c r="T461" i="3"/>
  <c r="R461" i="3"/>
  <c r="P461" i="3"/>
  <c r="BI458" i="3"/>
  <c r="BH458" i="3"/>
  <c r="BG458" i="3"/>
  <c r="BF458" i="3"/>
  <c r="T458" i="3"/>
  <c r="R458" i="3"/>
  <c r="P458" i="3"/>
  <c r="BI455" i="3"/>
  <c r="BH455" i="3"/>
  <c r="BG455" i="3"/>
  <c r="BF455" i="3"/>
  <c r="T455" i="3"/>
  <c r="R455" i="3"/>
  <c r="P455" i="3"/>
  <c r="BI448" i="3"/>
  <c r="BH448" i="3"/>
  <c r="BG448" i="3"/>
  <c r="BF448" i="3"/>
  <c r="T448" i="3"/>
  <c r="R448" i="3"/>
  <c r="P448" i="3"/>
  <c r="BI446" i="3"/>
  <c r="BH446" i="3"/>
  <c r="BG446" i="3"/>
  <c r="BF446" i="3"/>
  <c r="T446" i="3"/>
  <c r="R446" i="3"/>
  <c r="P446" i="3"/>
  <c r="BI442" i="3"/>
  <c r="BH442" i="3"/>
  <c r="BG442" i="3"/>
  <c r="BF442" i="3"/>
  <c r="T442" i="3"/>
  <c r="R442" i="3"/>
  <c r="P442" i="3"/>
  <c r="BI438" i="3"/>
  <c r="BH438" i="3"/>
  <c r="BG438" i="3"/>
  <c r="BF438" i="3"/>
  <c r="T438" i="3"/>
  <c r="R438" i="3"/>
  <c r="P438" i="3"/>
  <c r="BI434" i="3"/>
  <c r="BH434" i="3"/>
  <c r="BG434" i="3"/>
  <c r="BF434" i="3"/>
  <c r="T434" i="3"/>
  <c r="R434" i="3"/>
  <c r="P434" i="3"/>
  <c r="BI431" i="3"/>
  <c r="BH431" i="3"/>
  <c r="BG431" i="3"/>
  <c r="BF431" i="3"/>
  <c r="T431" i="3"/>
  <c r="R431" i="3"/>
  <c r="P431" i="3"/>
  <c r="BI428" i="3"/>
  <c r="BH428" i="3"/>
  <c r="BG428" i="3"/>
  <c r="BF428" i="3"/>
  <c r="T428" i="3"/>
  <c r="R428" i="3"/>
  <c r="P428" i="3"/>
  <c r="BI425" i="3"/>
  <c r="BH425" i="3"/>
  <c r="BG425" i="3"/>
  <c r="BF425" i="3"/>
  <c r="T425" i="3"/>
  <c r="R425" i="3"/>
  <c r="P425" i="3"/>
  <c r="BI414" i="3"/>
  <c r="BH414" i="3"/>
  <c r="BG414" i="3"/>
  <c r="BF414" i="3"/>
  <c r="T414" i="3"/>
  <c r="R414" i="3"/>
  <c r="P414" i="3"/>
  <c r="BI412" i="3"/>
  <c r="BH412" i="3"/>
  <c r="BG412" i="3"/>
  <c r="BF412" i="3"/>
  <c r="T412" i="3"/>
  <c r="R412" i="3"/>
  <c r="P412" i="3"/>
  <c r="BI410" i="3"/>
  <c r="BH410" i="3"/>
  <c r="BG410" i="3"/>
  <c r="BF410" i="3"/>
  <c r="T410" i="3"/>
  <c r="R410" i="3"/>
  <c r="P410" i="3"/>
  <c r="BI408" i="3"/>
  <c r="BH408" i="3"/>
  <c r="BG408" i="3"/>
  <c r="BF408" i="3"/>
  <c r="T408" i="3"/>
  <c r="R408" i="3"/>
  <c r="P408" i="3"/>
  <c r="BI407" i="3"/>
  <c r="BH407" i="3"/>
  <c r="BG407" i="3"/>
  <c r="BF407" i="3"/>
  <c r="T407" i="3"/>
  <c r="R407" i="3"/>
  <c r="P407" i="3"/>
  <c r="BI406" i="3"/>
  <c r="BH406" i="3"/>
  <c r="BG406" i="3"/>
  <c r="BF406" i="3"/>
  <c r="T406" i="3"/>
  <c r="R406" i="3"/>
  <c r="P406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1" i="3"/>
  <c r="BH391" i="3"/>
  <c r="BG391" i="3"/>
  <c r="BF391" i="3"/>
  <c r="T391" i="3"/>
  <c r="R391" i="3"/>
  <c r="P391" i="3"/>
  <c r="BI388" i="3"/>
  <c r="BH388" i="3"/>
  <c r="BG388" i="3"/>
  <c r="BF388" i="3"/>
  <c r="T388" i="3"/>
  <c r="R388" i="3"/>
  <c r="P388" i="3"/>
  <c r="BI385" i="3"/>
  <c r="BH385" i="3"/>
  <c r="BG385" i="3"/>
  <c r="BF385" i="3"/>
  <c r="T385" i="3"/>
  <c r="R385" i="3"/>
  <c r="P385" i="3"/>
  <c r="BI382" i="3"/>
  <c r="BH382" i="3"/>
  <c r="BG382" i="3"/>
  <c r="BF382" i="3"/>
  <c r="T382" i="3"/>
  <c r="R382" i="3"/>
  <c r="P382" i="3"/>
  <c r="BI378" i="3"/>
  <c r="BH378" i="3"/>
  <c r="BG378" i="3"/>
  <c r="BF378" i="3"/>
  <c r="T378" i="3"/>
  <c r="R378" i="3"/>
  <c r="P378" i="3"/>
  <c r="BI376" i="3"/>
  <c r="BH376" i="3"/>
  <c r="BG376" i="3"/>
  <c r="BF376" i="3"/>
  <c r="T376" i="3"/>
  <c r="R376" i="3"/>
  <c r="P376" i="3"/>
  <c r="BI374" i="3"/>
  <c r="BH374" i="3"/>
  <c r="BG374" i="3"/>
  <c r="BF374" i="3"/>
  <c r="T374" i="3"/>
  <c r="R374" i="3"/>
  <c r="P374" i="3"/>
  <c r="BI371" i="3"/>
  <c r="BH371" i="3"/>
  <c r="BG371" i="3"/>
  <c r="BF371" i="3"/>
  <c r="T371" i="3"/>
  <c r="R371" i="3"/>
  <c r="P371" i="3"/>
  <c r="BI369" i="3"/>
  <c r="BH369" i="3"/>
  <c r="BG369" i="3"/>
  <c r="BF369" i="3"/>
  <c r="T369" i="3"/>
  <c r="R369" i="3"/>
  <c r="P369" i="3"/>
  <c r="BI365" i="3"/>
  <c r="BH365" i="3"/>
  <c r="BG365" i="3"/>
  <c r="BF365" i="3"/>
  <c r="T365" i="3"/>
  <c r="R365" i="3"/>
  <c r="P365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7" i="3"/>
  <c r="BH357" i="3"/>
  <c r="BG357" i="3"/>
  <c r="BF357" i="3"/>
  <c r="T357" i="3"/>
  <c r="R357" i="3"/>
  <c r="P357" i="3"/>
  <c r="BI350" i="3"/>
  <c r="BH350" i="3"/>
  <c r="BG350" i="3"/>
  <c r="BF350" i="3"/>
  <c r="T350" i="3"/>
  <c r="R350" i="3"/>
  <c r="P350" i="3"/>
  <c r="BI347" i="3"/>
  <c r="BH347" i="3"/>
  <c r="BG347" i="3"/>
  <c r="BF347" i="3"/>
  <c r="T347" i="3"/>
  <c r="R347" i="3"/>
  <c r="P347" i="3"/>
  <c r="BI343" i="3"/>
  <c r="BH343" i="3"/>
  <c r="BG343" i="3"/>
  <c r="BF343" i="3"/>
  <c r="T343" i="3"/>
  <c r="R343" i="3"/>
  <c r="P343" i="3"/>
  <c r="BI341" i="3"/>
  <c r="BH341" i="3"/>
  <c r="BG341" i="3"/>
  <c r="BF341" i="3"/>
  <c r="T341" i="3"/>
  <c r="R341" i="3"/>
  <c r="P341" i="3"/>
  <c r="BI338" i="3"/>
  <c r="BH338" i="3"/>
  <c r="BG338" i="3"/>
  <c r="BF338" i="3"/>
  <c r="T338" i="3"/>
  <c r="R338" i="3"/>
  <c r="P338" i="3"/>
  <c r="BI335" i="3"/>
  <c r="BH335" i="3"/>
  <c r="BG335" i="3"/>
  <c r="BF335" i="3"/>
  <c r="T335" i="3"/>
  <c r="R335" i="3"/>
  <c r="P335" i="3"/>
  <c r="BI332" i="3"/>
  <c r="BH332" i="3"/>
  <c r="BG332" i="3"/>
  <c r="BF332" i="3"/>
  <c r="T332" i="3"/>
  <c r="R332" i="3"/>
  <c r="P332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1" i="3"/>
  <c r="BH321" i="3"/>
  <c r="BG321" i="3"/>
  <c r="BF321" i="3"/>
  <c r="T321" i="3"/>
  <c r="R321" i="3"/>
  <c r="P321" i="3"/>
  <c r="BI317" i="3"/>
  <c r="BH317" i="3"/>
  <c r="BG317" i="3"/>
  <c r="BF317" i="3"/>
  <c r="T317" i="3"/>
  <c r="R317" i="3"/>
  <c r="P317" i="3"/>
  <c r="BI313" i="3"/>
  <c r="BH313" i="3"/>
  <c r="BG313" i="3"/>
  <c r="BF313" i="3"/>
  <c r="T313" i="3"/>
  <c r="R313" i="3"/>
  <c r="P313" i="3"/>
  <c r="BI307" i="3"/>
  <c r="BH307" i="3"/>
  <c r="BG307" i="3"/>
  <c r="BF307" i="3"/>
  <c r="T307" i="3"/>
  <c r="R307" i="3"/>
  <c r="P307" i="3"/>
  <c r="BI303" i="3"/>
  <c r="BH303" i="3"/>
  <c r="BG303" i="3"/>
  <c r="BF303" i="3"/>
  <c r="T303" i="3"/>
  <c r="R303" i="3"/>
  <c r="P303" i="3"/>
  <c r="BI300" i="3"/>
  <c r="BH300" i="3"/>
  <c r="BG300" i="3"/>
  <c r="BF300" i="3"/>
  <c r="T300" i="3"/>
  <c r="T299" i="3" s="1"/>
  <c r="R300" i="3"/>
  <c r="R299" i="3" s="1"/>
  <c r="P300" i="3"/>
  <c r="P299" i="3" s="1"/>
  <c r="BI295" i="3"/>
  <c r="BH295" i="3"/>
  <c r="BG295" i="3"/>
  <c r="BF295" i="3"/>
  <c r="T295" i="3"/>
  <c r="R295" i="3"/>
  <c r="P295" i="3"/>
  <c r="BI292" i="3"/>
  <c r="BH292" i="3"/>
  <c r="BG292" i="3"/>
  <c r="BF292" i="3"/>
  <c r="T292" i="3"/>
  <c r="R292" i="3"/>
  <c r="P292" i="3"/>
  <c r="BI290" i="3"/>
  <c r="BH290" i="3"/>
  <c r="BG290" i="3"/>
  <c r="BF290" i="3"/>
  <c r="T290" i="3"/>
  <c r="R290" i="3"/>
  <c r="P290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0" i="3"/>
  <c r="BH260" i="3"/>
  <c r="BG260" i="3"/>
  <c r="BF260" i="3"/>
  <c r="T260" i="3"/>
  <c r="R260" i="3"/>
  <c r="P260" i="3"/>
  <c r="BI256" i="3"/>
  <c r="BH256" i="3"/>
  <c r="BG256" i="3"/>
  <c r="BF256" i="3"/>
  <c r="T256" i="3"/>
  <c r="R256" i="3"/>
  <c r="P256" i="3"/>
  <c r="BI252" i="3"/>
  <c r="BH252" i="3"/>
  <c r="BG252" i="3"/>
  <c r="BF252" i="3"/>
  <c r="T252" i="3"/>
  <c r="R252" i="3"/>
  <c r="P252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40" i="3"/>
  <c r="BH240" i="3"/>
  <c r="BG240" i="3"/>
  <c r="BF240" i="3"/>
  <c r="T240" i="3"/>
  <c r="R240" i="3"/>
  <c r="P240" i="3"/>
  <c r="BI238" i="3"/>
  <c r="BH238" i="3"/>
  <c r="BG238" i="3"/>
  <c r="BF238" i="3"/>
  <c r="T238" i="3"/>
  <c r="R238" i="3"/>
  <c r="P238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5" i="3"/>
  <c r="BH225" i="3"/>
  <c r="BG225" i="3"/>
  <c r="BF225" i="3"/>
  <c r="T225" i="3"/>
  <c r="R225" i="3"/>
  <c r="P225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5" i="3"/>
  <c r="BH205" i="3"/>
  <c r="BG205" i="3"/>
  <c r="BF205" i="3"/>
  <c r="T205" i="3"/>
  <c r="R205" i="3"/>
  <c r="P205" i="3"/>
  <c r="BI202" i="3"/>
  <c r="BH202" i="3"/>
  <c r="BG202" i="3"/>
  <c r="BF202" i="3"/>
  <c r="T202" i="3"/>
  <c r="R202" i="3"/>
  <c r="P202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R195" i="3"/>
  <c r="P195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F128" i="3"/>
  <c r="E126" i="3"/>
  <c r="BI113" i="3"/>
  <c r="BH113" i="3"/>
  <c r="BG113" i="3"/>
  <c r="BF113" i="3"/>
  <c r="BI112" i="3"/>
  <c r="BH112" i="3"/>
  <c r="BG112" i="3"/>
  <c r="BF112" i="3"/>
  <c r="BE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F89" i="3"/>
  <c r="E87" i="3"/>
  <c r="J24" i="3"/>
  <c r="E24" i="3"/>
  <c r="J131" i="3" s="1"/>
  <c r="J23" i="3"/>
  <c r="J21" i="3"/>
  <c r="E21" i="3"/>
  <c r="J130" i="3" s="1"/>
  <c r="J20" i="3"/>
  <c r="J18" i="3"/>
  <c r="E18" i="3"/>
  <c r="F131" i="3" s="1"/>
  <c r="J17" i="3"/>
  <c r="J15" i="3"/>
  <c r="E15" i="3"/>
  <c r="F130" i="3" s="1"/>
  <c r="J14" i="3"/>
  <c r="J128" i="3"/>
  <c r="E7" i="3"/>
  <c r="E124" i="3"/>
  <c r="J39" i="2"/>
  <c r="J38" i="2"/>
  <c r="AY95" i="1" s="1"/>
  <c r="J37" i="2"/>
  <c r="AX95" i="1" s="1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F122" i="2"/>
  <c r="E120" i="2"/>
  <c r="BI107" i="2"/>
  <c r="BH107" i="2"/>
  <c r="BG107" i="2"/>
  <c r="BF107" i="2"/>
  <c r="BI106" i="2"/>
  <c r="BH106" i="2"/>
  <c r="BG106" i="2"/>
  <c r="BF106" i="2"/>
  <c r="BE106" i="2"/>
  <c r="BI105" i="2"/>
  <c r="BH105" i="2"/>
  <c r="BG105" i="2"/>
  <c r="BF105" i="2"/>
  <c r="BE105" i="2"/>
  <c r="BI104" i="2"/>
  <c r="BH104" i="2"/>
  <c r="BG104" i="2"/>
  <c r="BF104" i="2"/>
  <c r="BE104" i="2"/>
  <c r="BI103" i="2"/>
  <c r="BH103" i="2"/>
  <c r="BG103" i="2"/>
  <c r="BF103" i="2"/>
  <c r="BE103" i="2"/>
  <c r="BI102" i="2"/>
  <c r="BH102" i="2"/>
  <c r="BG102" i="2"/>
  <c r="BF102" i="2"/>
  <c r="BE102" i="2"/>
  <c r="F89" i="2"/>
  <c r="E87" i="2"/>
  <c r="J24" i="2"/>
  <c r="E24" i="2"/>
  <c r="J125" i="2" s="1"/>
  <c r="J23" i="2"/>
  <c r="J21" i="2"/>
  <c r="E21" i="2"/>
  <c r="J91" i="2" s="1"/>
  <c r="J20" i="2"/>
  <c r="J18" i="2"/>
  <c r="E18" i="2"/>
  <c r="F125" i="2" s="1"/>
  <c r="J17" i="2"/>
  <c r="J15" i="2"/>
  <c r="E15" i="2"/>
  <c r="F124" i="2" s="1"/>
  <c r="J14" i="2"/>
  <c r="J89" i="2"/>
  <c r="E7" i="2"/>
  <c r="E85" i="2"/>
  <c r="L90" i="1"/>
  <c r="AM90" i="1"/>
  <c r="AM89" i="1"/>
  <c r="L89" i="1"/>
  <c r="AM87" i="1"/>
  <c r="L87" i="1"/>
  <c r="L85" i="1"/>
  <c r="L84" i="1"/>
  <c r="BK199" i="2"/>
  <c r="J199" i="2"/>
  <c r="BK197" i="2"/>
  <c r="J197" i="2"/>
  <c r="BK191" i="2"/>
  <c r="J191" i="2"/>
  <c r="BK189" i="2"/>
  <c r="J189" i="2"/>
  <c r="BK187" i="2"/>
  <c r="J187" i="2"/>
  <c r="BK185" i="2"/>
  <c r="J185" i="2"/>
  <c r="BK181" i="2"/>
  <c r="J181" i="2"/>
  <c r="BK179" i="2"/>
  <c r="J179" i="2"/>
  <c r="BK173" i="2"/>
  <c r="J173" i="2"/>
  <c r="BK171" i="2"/>
  <c r="J171" i="2"/>
  <c r="BK169" i="2"/>
  <c r="J169" i="2"/>
  <c r="BK160" i="2"/>
  <c r="J160" i="2"/>
  <c r="BK158" i="2"/>
  <c r="J158" i="2"/>
  <c r="BK156" i="2"/>
  <c r="J156" i="2"/>
  <c r="BK153" i="2"/>
  <c r="J153" i="2"/>
  <c r="BK151" i="2"/>
  <c r="J151" i="2"/>
  <c r="BK149" i="2"/>
  <c r="J149" i="2"/>
  <c r="BK147" i="2"/>
  <c r="J147" i="2"/>
  <c r="BK145" i="2"/>
  <c r="J145" i="2"/>
  <c r="J143" i="2"/>
  <c r="J141" i="2"/>
  <c r="BK139" i="2"/>
  <c r="BK137" i="2"/>
  <c r="BK135" i="2"/>
  <c r="J135" i="2"/>
  <c r="J133" i="2"/>
  <c r="J131" i="2"/>
  <c r="BK143" i="2"/>
  <c r="BK141" i="2"/>
  <c r="J139" i="2"/>
  <c r="J137" i="2"/>
  <c r="BK133" i="2"/>
  <c r="BK131" i="2"/>
  <c r="AS94" i="1"/>
  <c r="BK486" i="3"/>
  <c r="J486" i="3"/>
  <c r="BK483" i="3"/>
  <c r="J483" i="3"/>
  <c r="BK481" i="3"/>
  <c r="J481" i="3"/>
  <c r="BK478" i="3"/>
  <c r="J478" i="3"/>
  <c r="BK476" i="3"/>
  <c r="J476" i="3"/>
  <c r="BK471" i="3"/>
  <c r="J471" i="3"/>
  <c r="BK469" i="3"/>
  <c r="J469" i="3"/>
  <c r="BK467" i="3"/>
  <c r="J467" i="3"/>
  <c r="BK464" i="3"/>
  <c r="J464" i="3"/>
  <c r="BK461" i="3"/>
  <c r="J461" i="3"/>
  <c r="BK458" i="3"/>
  <c r="J458" i="3"/>
  <c r="BK455" i="3"/>
  <c r="J455" i="3"/>
  <c r="BK448" i="3"/>
  <c r="J448" i="3"/>
  <c r="BK446" i="3"/>
  <c r="J446" i="3"/>
  <c r="BK442" i="3"/>
  <c r="J442" i="3"/>
  <c r="BK438" i="3"/>
  <c r="J438" i="3"/>
  <c r="BK434" i="3"/>
  <c r="J434" i="3"/>
  <c r="BK431" i="3"/>
  <c r="J431" i="3"/>
  <c r="BK428" i="3"/>
  <c r="J428" i="3"/>
  <c r="BK425" i="3"/>
  <c r="J425" i="3"/>
  <c r="BK414" i="3"/>
  <c r="J414" i="3"/>
  <c r="BK412" i="3"/>
  <c r="BK410" i="3"/>
  <c r="J410" i="3"/>
  <c r="J408" i="3"/>
  <c r="J407" i="3"/>
  <c r="J406" i="3"/>
  <c r="BK404" i="3"/>
  <c r="BK402" i="3"/>
  <c r="BK400" i="3"/>
  <c r="BK398" i="3"/>
  <c r="J391" i="3"/>
  <c r="BK388" i="3"/>
  <c r="J385" i="3"/>
  <c r="BK382" i="3"/>
  <c r="BK378" i="3"/>
  <c r="J376" i="3"/>
  <c r="BK374" i="3"/>
  <c r="J371" i="3"/>
  <c r="BK369" i="3"/>
  <c r="J369" i="3"/>
  <c r="J359" i="3"/>
  <c r="BK357" i="3"/>
  <c r="J350" i="3"/>
  <c r="BK347" i="3"/>
  <c r="J343" i="3"/>
  <c r="J341" i="3"/>
  <c r="BK338" i="3"/>
  <c r="BK335" i="3"/>
  <c r="J332" i="3"/>
  <c r="J329" i="3"/>
  <c r="BK327" i="3"/>
  <c r="BK321" i="3"/>
  <c r="J317" i="3"/>
  <c r="BK313" i="3"/>
  <c r="BK307" i="3"/>
  <c r="J303" i="3"/>
  <c r="BK300" i="3"/>
  <c r="J295" i="3"/>
  <c r="BK292" i="3"/>
  <c r="J290" i="3"/>
  <c r="BK285" i="3"/>
  <c r="J283" i="3"/>
  <c r="BK279" i="3"/>
  <c r="J277" i="3"/>
  <c r="BK273" i="3"/>
  <c r="BK271" i="3"/>
  <c r="BK267" i="3"/>
  <c r="J265" i="3"/>
  <c r="J260" i="3"/>
  <c r="J256" i="3"/>
  <c r="BK252" i="3"/>
  <c r="BK248" i="3"/>
  <c r="J246" i="3"/>
  <c r="J243" i="3"/>
  <c r="J240" i="3"/>
  <c r="J238" i="3"/>
  <c r="BK233" i="3"/>
  <c r="J231" i="3"/>
  <c r="J225" i="3"/>
  <c r="J222" i="3"/>
  <c r="J220" i="3"/>
  <c r="J213" i="3"/>
  <c r="BK211" i="3"/>
  <c r="J209" i="3"/>
  <c r="BK202" i="3"/>
  <c r="BK195" i="3"/>
  <c r="BK186" i="3"/>
  <c r="BK177" i="3"/>
  <c r="J172" i="3"/>
  <c r="BK167" i="3"/>
  <c r="J164" i="3"/>
  <c r="J162" i="3"/>
  <c r="J158" i="3"/>
  <c r="BK156" i="3"/>
  <c r="J153" i="3"/>
  <c r="BK150" i="3"/>
  <c r="BK144" i="3"/>
  <c r="BK139" i="3"/>
  <c r="BK137" i="3"/>
  <c r="J412" i="3"/>
  <c r="BK407" i="3"/>
  <c r="J404" i="3"/>
  <c r="J400" i="3"/>
  <c r="BK391" i="3"/>
  <c r="BK385" i="3"/>
  <c r="J378" i="3"/>
  <c r="J374" i="3"/>
  <c r="BK365" i="3"/>
  <c r="BK362" i="3"/>
  <c r="J362" i="3"/>
  <c r="BK350" i="3"/>
  <c r="J347" i="3"/>
  <c r="BK341" i="3"/>
  <c r="J335" i="3"/>
  <c r="BK329" i="3"/>
  <c r="J321" i="3"/>
  <c r="J307" i="3"/>
  <c r="J300" i="3"/>
  <c r="J292" i="3"/>
  <c r="J285" i="3"/>
  <c r="J279" i="3"/>
  <c r="J273" i="3"/>
  <c r="J271" i="3"/>
  <c r="J252" i="3"/>
  <c r="BK246" i="3"/>
  <c r="BK240" i="3"/>
  <c r="BK238" i="3"/>
  <c r="J233" i="3"/>
  <c r="BK225" i="3"/>
  <c r="BK217" i="3"/>
  <c r="J211" i="3"/>
  <c r="J205" i="3"/>
  <c r="BK198" i="3"/>
  <c r="J195" i="3"/>
  <c r="BK179" i="3"/>
  <c r="BK174" i="3"/>
  <c r="J169" i="3"/>
  <c r="BK164" i="3"/>
  <c r="BK158" i="3"/>
  <c r="J156" i="3"/>
  <c r="J150" i="3"/>
  <c r="J144" i="3"/>
  <c r="J185" i="4"/>
  <c r="J183" i="4"/>
  <c r="J180" i="4"/>
  <c r="BK178" i="4"/>
  <c r="J178" i="4"/>
  <c r="BK176" i="4"/>
  <c r="J176" i="4"/>
  <c r="BK171" i="4"/>
  <c r="J168" i="4"/>
  <c r="J164" i="4"/>
  <c r="J160" i="4"/>
  <c r="J158" i="4"/>
  <c r="BK156" i="4"/>
  <c r="J154" i="4"/>
  <c r="J150" i="4"/>
  <c r="J147" i="4"/>
  <c r="J145" i="4"/>
  <c r="J142" i="4"/>
  <c r="BK140" i="4"/>
  <c r="J140" i="4"/>
  <c r="BK136" i="4"/>
  <c r="BK132" i="4"/>
  <c r="BK231" i="5"/>
  <c r="BK226" i="5"/>
  <c r="BK221" i="5"/>
  <c r="BK217" i="5"/>
  <c r="J211" i="5"/>
  <c r="BK203" i="5"/>
  <c r="BK194" i="5"/>
  <c r="J189" i="5"/>
  <c r="BK184" i="5"/>
  <c r="J178" i="5"/>
  <c r="J171" i="5"/>
  <c r="J166" i="5"/>
  <c r="BK160" i="5"/>
  <c r="BK155" i="5"/>
  <c r="J148" i="5"/>
  <c r="J144" i="5"/>
  <c r="J139" i="5"/>
  <c r="BK136" i="5"/>
  <c r="BK228" i="5"/>
  <c r="BK223" i="5"/>
  <c r="BK214" i="5"/>
  <c r="BK211" i="5"/>
  <c r="J203" i="5"/>
  <c r="J194" i="5"/>
  <c r="J184" i="5"/>
  <c r="BK178" i="5"/>
  <c r="BK174" i="5"/>
  <c r="J168" i="5"/>
  <c r="BK164" i="5"/>
  <c r="BK157" i="5"/>
  <c r="BK148" i="5"/>
  <c r="BK144" i="5"/>
  <c r="BK139" i="5"/>
  <c r="J136" i="5"/>
  <c r="BK133" i="5"/>
  <c r="J158" i="6"/>
  <c r="J156" i="6"/>
  <c r="BK152" i="6"/>
  <c r="BK148" i="6"/>
  <c r="BK145" i="6"/>
  <c r="J145" i="6"/>
  <c r="J143" i="6"/>
  <c r="J140" i="6"/>
  <c r="BK135" i="6"/>
  <c r="BK131" i="6"/>
  <c r="J457" i="7"/>
  <c r="J452" i="7"/>
  <c r="BK449" i="7"/>
  <c r="BK442" i="7"/>
  <c r="BK438" i="7"/>
  <c r="J433" i="7"/>
  <c r="J425" i="7"/>
  <c r="BK419" i="7"/>
  <c r="J415" i="7"/>
  <c r="BK409" i="7"/>
  <c r="J406" i="7"/>
  <c r="BK395" i="7"/>
  <c r="BK387" i="7"/>
  <c r="BK383" i="7"/>
  <c r="J379" i="7"/>
  <c r="J375" i="7"/>
  <c r="BK366" i="7"/>
  <c r="J359" i="7"/>
  <c r="BK347" i="7"/>
  <c r="J340" i="7"/>
  <c r="BK328" i="7"/>
  <c r="J322" i="7"/>
  <c r="BK313" i="7"/>
  <c r="BK311" i="7"/>
  <c r="BK305" i="7"/>
  <c r="J293" i="7"/>
  <c r="BK286" i="7"/>
  <c r="J277" i="7"/>
  <c r="J270" i="7"/>
  <c r="J267" i="7"/>
  <c r="J262" i="7"/>
  <c r="J254" i="7"/>
  <c r="BK249" i="7"/>
  <c r="J240" i="7"/>
  <c r="J232" i="7"/>
  <c r="J227" i="7"/>
  <c r="J225" i="7"/>
  <c r="BK217" i="7"/>
  <c r="BK207" i="7"/>
  <c r="J204" i="7"/>
  <c r="J199" i="7"/>
  <c r="J190" i="7"/>
  <c r="J183" i="7"/>
  <c r="BK179" i="7"/>
  <c r="J176" i="7"/>
  <c r="BK165" i="7"/>
  <c r="BK160" i="7"/>
  <c r="J155" i="7"/>
  <c r="J148" i="7"/>
  <c r="J142" i="7"/>
  <c r="J136" i="7"/>
  <c r="BK454" i="7"/>
  <c r="J449" i="7"/>
  <c r="J442" i="7"/>
  <c r="J438" i="7"/>
  <c r="J431" i="7"/>
  <c r="BK423" i="7"/>
  <c r="BK415" i="7"/>
  <c r="J409" i="7"/>
  <c r="J397" i="7"/>
  <c r="J393" i="7"/>
  <c r="J387" i="7"/>
  <c r="BK379" i="7"/>
  <c r="BK375" i="7"/>
  <c r="J366" i="7"/>
  <c r="BK356" i="7"/>
  <c r="BK350" i="7"/>
  <c r="J347" i="7"/>
  <c r="BK340" i="7"/>
  <c r="J328" i="7"/>
  <c r="BK322" i="7"/>
  <c r="J313" i="7"/>
  <c r="J308" i="7"/>
  <c r="J302" i="7"/>
  <c r="BK293" i="7"/>
  <c r="J286" i="7"/>
  <c r="BK277" i="7"/>
  <c r="J273" i="7"/>
  <c r="J265" i="7"/>
  <c r="BK260" i="7"/>
  <c r="BK254" i="7"/>
  <c r="J249" i="7"/>
  <c r="BK240" i="7"/>
  <c r="BK236" i="7"/>
  <c r="BK232" i="7"/>
  <c r="BK227" i="7"/>
  <c r="J223" i="7"/>
  <c r="BK215" i="7"/>
  <c r="J207" i="7"/>
  <c r="BK201" i="7"/>
  <c r="J194" i="7"/>
  <c r="BK183" i="7"/>
  <c r="BK176" i="7"/>
  <c r="BK169" i="7"/>
  <c r="BK163" i="7"/>
  <c r="BK158" i="7"/>
  <c r="J152" i="7"/>
  <c r="BK148" i="7"/>
  <c r="BK140" i="7"/>
  <c r="BK158" i="8"/>
  <c r="BK154" i="8"/>
  <c r="BK148" i="8"/>
  <c r="J143" i="8"/>
  <c r="BK138" i="8"/>
  <c r="BK131" i="8"/>
  <c r="J156" i="8"/>
  <c r="J152" i="8"/>
  <c r="BK145" i="8"/>
  <c r="BK140" i="8"/>
  <c r="J135" i="8"/>
  <c r="J131" i="8"/>
  <c r="J713" i="9"/>
  <c r="BK706" i="9"/>
  <c r="BK703" i="9"/>
  <c r="BK701" i="9"/>
  <c r="BK694" i="9"/>
  <c r="BK671" i="9"/>
  <c r="J671" i="9"/>
  <c r="J588" i="9"/>
  <c r="J574" i="9"/>
  <c r="J567" i="9"/>
  <c r="J555" i="9"/>
  <c r="BK536" i="9"/>
  <c r="J518" i="9"/>
  <c r="BK502" i="9"/>
  <c r="J482" i="9"/>
  <c r="J469" i="9"/>
  <c r="BK455" i="9"/>
  <c r="J443" i="9"/>
  <c r="J432" i="9"/>
  <c r="BK429" i="9"/>
  <c r="J422" i="9"/>
  <c r="J408" i="9"/>
  <c r="BK398" i="9"/>
  <c r="J392" i="9"/>
  <c r="BK387" i="9"/>
  <c r="J380" i="9"/>
  <c r="J375" i="9"/>
  <c r="BK370" i="9"/>
  <c r="BK361" i="9"/>
  <c r="J342" i="9"/>
  <c r="BK336" i="9"/>
  <c r="BK324" i="9"/>
  <c r="BK318" i="9"/>
  <c r="J313" i="9"/>
  <c r="BK305" i="9"/>
  <c r="BK289" i="9"/>
  <c r="BK281" i="9"/>
  <c r="J232" i="9"/>
  <c r="BK220" i="9"/>
  <c r="BK214" i="9"/>
  <c r="BK212" i="9"/>
  <c r="J200" i="9"/>
  <c r="J182" i="9"/>
  <c r="BK159" i="9"/>
  <c r="BK144" i="9"/>
  <c r="BK662" i="9"/>
  <c r="J657" i="9"/>
  <c r="J629" i="9"/>
  <c r="BK621" i="9"/>
  <c r="BK616" i="9"/>
  <c r="BK605" i="9"/>
  <c r="J601" i="9"/>
  <c r="J591" i="9"/>
  <c r="BK581" i="9"/>
  <c r="J572" i="9"/>
  <c r="BK558" i="9"/>
  <c r="J545" i="9"/>
  <c r="BK527" i="9"/>
  <c r="J514" i="9"/>
  <c r="J511" i="9"/>
  <c r="BK493" i="9"/>
  <c r="BK473" i="9"/>
  <c r="BK466" i="9"/>
  <c r="BK443" i="9"/>
  <c r="BK432" i="9"/>
  <c r="BK426" i="9"/>
  <c r="BK422" i="9"/>
  <c r="BK408" i="9"/>
  <c r="J398" i="9"/>
  <c r="BK392" i="9"/>
  <c r="J387" i="9"/>
  <c r="J384" i="9"/>
  <c r="J378" i="9"/>
  <c r="BK372" i="9"/>
  <c r="J364" i="9"/>
  <c r="BK345" i="9"/>
  <c r="J336" i="9"/>
  <c r="J324" i="9"/>
  <c r="J318" i="9"/>
  <c r="BK313" i="9"/>
  <c r="J305" i="9"/>
  <c r="J289" i="9"/>
  <c r="J281" i="9"/>
  <c r="J279" i="9"/>
  <c r="J239" i="9"/>
  <c r="BK232" i="9"/>
  <c r="J220" i="9"/>
  <c r="J212" i="9"/>
  <c r="BK210" i="9"/>
  <c r="BK191" i="9"/>
  <c r="J166" i="9"/>
  <c r="J159" i="9"/>
  <c r="J144" i="9"/>
  <c r="J541" i="10"/>
  <c r="J535" i="10"/>
  <c r="BK530" i="10"/>
  <c r="BK513" i="10"/>
  <c r="J508" i="10"/>
  <c r="BK498" i="10"/>
  <c r="BK494" i="10"/>
  <c r="BK490" i="10"/>
  <c r="J486" i="10"/>
  <c r="BK476" i="10"/>
  <c r="J474" i="10"/>
  <c r="BK471" i="10"/>
  <c r="BK467" i="10"/>
  <c r="BK464" i="10"/>
  <c r="BK462" i="10"/>
  <c r="BK460" i="10"/>
  <c r="J457" i="10"/>
  <c r="BK454" i="10"/>
  <c r="BK451" i="10"/>
  <c r="BK448" i="10"/>
  <c r="BK443" i="10"/>
  <c r="BK440" i="10"/>
  <c r="BK438" i="10"/>
  <c r="J435" i="10"/>
  <c r="BK433" i="10"/>
  <c r="BK430" i="10"/>
  <c r="BK428" i="10"/>
  <c r="BK425" i="10"/>
  <c r="BK422" i="10"/>
  <c r="BK420" i="10"/>
  <c r="BK417" i="10"/>
  <c r="BK414" i="10"/>
  <c r="BK412" i="10"/>
  <c r="BK409" i="10"/>
  <c r="BK406" i="10"/>
  <c r="BK403" i="10"/>
  <c r="J401" i="10"/>
  <c r="J396" i="10"/>
  <c r="J392" i="10"/>
  <c r="J390" i="10"/>
  <c r="J387" i="10"/>
  <c r="J385" i="10"/>
  <c r="J383" i="10"/>
  <c r="BK377" i="10"/>
  <c r="BK374" i="10"/>
  <c r="BK366" i="10"/>
  <c r="BK363" i="10"/>
  <c r="BK360" i="10"/>
  <c r="BK357" i="10"/>
  <c r="J347" i="10"/>
  <c r="BK344" i="10"/>
  <c r="BK342" i="10"/>
  <c r="BK338" i="10"/>
  <c r="BK335" i="10"/>
  <c r="BK326" i="10"/>
  <c r="BK317" i="10"/>
  <c r="BK302" i="10"/>
  <c r="BK298" i="10"/>
  <c r="J217" i="3"/>
  <c r="BK205" i="3"/>
  <c r="J198" i="3"/>
  <c r="J189" i="3"/>
  <c r="J179" i="3"/>
  <c r="J174" i="3"/>
  <c r="J147" i="3"/>
  <c r="J141" i="3"/>
  <c r="J139" i="3"/>
  <c r="J137" i="3"/>
  <c r="BK408" i="3"/>
  <c r="BK406" i="3"/>
  <c r="J402" i="3"/>
  <c r="J398" i="3"/>
  <c r="J388" i="3"/>
  <c r="J382" i="3"/>
  <c r="BK376" i="3"/>
  <c r="BK371" i="3"/>
  <c r="J365" i="3"/>
  <c r="BK359" i="3"/>
  <c r="J357" i="3"/>
  <c r="BK343" i="3"/>
  <c r="J338" i="3"/>
  <c r="BK332" i="3"/>
  <c r="J327" i="3"/>
  <c r="BK317" i="3"/>
  <c r="J313" i="3"/>
  <c r="BK303" i="3"/>
  <c r="BK295" i="3"/>
  <c r="BK290" i="3"/>
  <c r="BK283" i="3"/>
  <c r="BK277" i="3"/>
  <c r="J267" i="3"/>
  <c r="BK265" i="3"/>
  <c r="BK260" i="3"/>
  <c r="BK256" i="3"/>
  <c r="J248" i="3"/>
  <c r="BK243" i="3"/>
  <c r="BK231" i="3"/>
  <c r="BK222" i="3"/>
  <c r="BK220" i="3"/>
  <c r="BK213" i="3"/>
  <c r="BK209" i="3"/>
  <c r="J202" i="3"/>
  <c r="BK189" i="3"/>
  <c r="J186" i="3"/>
  <c r="J177" i="3"/>
  <c r="BK172" i="3"/>
  <c r="BK169" i="3"/>
  <c r="J167" i="3"/>
  <c r="BK162" i="3"/>
  <c r="BK153" i="3"/>
  <c r="BK147" i="3"/>
  <c r="BK141" i="3"/>
  <c r="BK185" i="4"/>
  <c r="BK183" i="4"/>
  <c r="BK180" i="4"/>
  <c r="BK173" i="4"/>
  <c r="J173" i="4"/>
  <c r="J171" i="4"/>
  <c r="BK168" i="4"/>
  <c r="BK164" i="4"/>
  <c r="BK160" i="4"/>
  <c r="BK158" i="4"/>
  <c r="J156" i="4"/>
  <c r="BK154" i="4"/>
  <c r="BK150" i="4"/>
  <c r="BK147" i="4"/>
  <c r="BK145" i="4"/>
  <c r="BK142" i="4"/>
  <c r="BK138" i="4"/>
  <c r="J138" i="4"/>
  <c r="J136" i="4"/>
  <c r="J132" i="4"/>
  <c r="J228" i="5"/>
  <c r="J223" i="5"/>
  <c r="J221" i="5"/>
  <c r="J214" i="5"/>
  <c r="BK208" i="5"/>
  <c r="BK198" i="5"/>
  <c r="J192" i="5"/>
  <c r="BK186" i="5"/>
  <c r="BK180" i="5"/>
  <c r="J174" i="5"/>
  <c r="BK168" i="5"/>
  <c r="J164" i="5"/>
  <c r="J157" i="5"/>
  <c r="BK152" i="5"/>
  <c r="BK146" i="5"/>
  <c r="BK142" i="5"/>
  <c r="J133" i="5"/>
  <c r="J231" i="5"/>
  <c r="J226" i="5"/>
  <c r="J217" i="5"/>
  <c r="J208" i="5"/>
  <c r="J198" i="5"/>
  <c r="BK192" i="5"/>
  <c r="BK189" i="5"/>
  <c r="J186" i="5"/>
  <c r="J180" i="5"/>
  <c r="BK171" i="5"/>
  <c r="BK166" i="5"/>
  <c r="J160" i="5"/>
  <c r="J155" i="5"/>
  <c r="J152" i="5"/>
  <c r="J146" i="5"/>
  <c r="J142" i="5"/>
  <c r="BK158" i="6"/>
  <c r="BK156" i="6"/>
  <c r="BK154" i="6"/>
  <c r="J154" i="6"/>
  <c r="J152" i="6"/>
  <c r="J148" i="6"/>
  <c r="BK143" i="6"/>
  <c r="BK140" i="6"/>
  <c r="BK138" i="6"/>
  <c r="J138" i="6"/>
  <c r="J135" i="6"/>
  <c r="J131" i="6"/>
  <c r="J454" i="7"/>
  <c r="BK447" i="7"/>
  <c r="BK440" i="7"/>
  <c r="BK435" i="7"/>
  <c r="BK433" i="7"/>
  <c r="BK431" i="7"/>
  <c r="J423" i="7"/>
  <c r="BK412" i="7"/>
  <c r="BK397" i="7"/>
  <c r="BK393" i="7"/>
  <c r="BK389" i="7"/>
  <c r="J385" i="7"/>
  <c r="J383" i="7"/>
  <c r="BK377" i="7"/>
  <c r="BK363" i="7"/>
  <c r="J356" i="7"/>
  <c r="BK353" i="7"/>
  <c r="BK343" i="7"/>
  <c r="BK331" i="7"/>
  <c r="J325" i="7"/>
  <c r="BK319" i="7"/>
  <c r="BK308" i="7"/>
  <c r="BK302" i="7"/>
  <c r="BK299" i="7"/>
  <c r="BK289" i="7"/>
  <c r="J282" i="7"/>
  <c r="BK273" i="7"/>
  <c r="BK265" i="7"/>
  <c r="J260" i="7"/>
  <c r="J256" i="7"/>
  <c r="J251" i="7"/>
  <c r="BK244" i="7"/>
  <c r="J236" i="7"/>
  <c r="J230" i="7"/>
  <c r="BK223" i="7"/>
  <c r="J215" i="7"/>
  <c r="BK210" i="7"/>
  <c r="J201" i="7"/>
  <c r="BK194" i="7"/>
  <c r="J186" i="7"/>
  <c r="BK171" i="7"/>
  <c r="J169" i="7"/>
  <c r="J163" i="7"/>
  <c r="J158" i="7"/>
  <c r="BK152" i="7"/>
  <c r="BK145" i="7"/>
  <c r="J140" i="7"/>
  <c r="BK457" i="7"/>
  <c r="BK452" i="7"/>
  <c r="J447" i="7"/>
  <c r="J440" i="7"/>
  <c r="J435" i="7"/>
  <c r="BK425" i="7"/>
  <c r="J419" i="7"/>
  <c r="J412" i="7"/>
  <c r="BK406" i="7"/>
  <c r="J395" i="7"/>
  <c r="J389" i="7"/>
  <c r="BK385" i="7"/>
  <c r="J377" i="7"/>
  <c r="J363" i="7"/>
  <c r="BK359" i="7"/>
  <c r="J353" i="7"/>
  <c r="J350" i="7"/>
  <c r="J343" i="7"/>
  <c r="J331" i="7"/>
  <c r="BK325" i="7"/>
  <c r="J319" i="7"/>
  <c r="J311" i="7"/>
  <c r="J305" i="7"/>
  <c r="J299" i="7"/>
  <c r="J289" i="7"/>
  <c r="BK282" i="7"/>
  <c r="BK270" i="7"/>
  <c r="BK267" i="7"/>
  <c r="BK262" i="7"/>
  <c r="BK256" i="7"/>
  <c r="BK251" i="7"/>
  <c r="J244" i="7"/>
  <c r="BK230" i="7"/>
  <c r="BK225" i="7"/>
  <c r="J217" i="7"/>
  <c r="J210" i="7"/>
  <c r="BK204" i="7"/>
  <c r="BK199" i="7"/>
  <c r="BK190" i="7"/>
  <c r="BK186" i="7"/>
  <c r="J179" i="7"/>
  <c r="J171" i="7"/>
  <c r="J165" i="7"/>
  <c r="J160" i="7"/>
  <c r="BK155" i="7"/>
  <c r="J145" i="7"/>
  <c r="BK142" i="7"/>
  <c r="BK136" i="7"/>
  <c r="BK156" i="8"/>
  <c r="BK152" i="8"/>
  <c r="J145" i="8"/>
  <c r="J140" i="8"/>
  <c r="BK135" i="8"/>
  <c r="J158" i="8"/>
  <c r="J154" i="8"/>
  <c r="J148" i="8"/>
  <c r="BK143" i="8"/>
  <c r="J138" i="8"/>
  <c r="BK713" i="9"/>
  <c r="BK710" i="9"/>
  <c r="J710" i="9"/>
  <c r="J706" i="9"/>
  <c r="J703" i="9"/>
  <c r="J701" i="9"/>
  <c r="J694" i="9"/>
  <c r="BK667" i="9"/>
  <c r="J667" i="9"/>
  <c r="BK664" i="9"/>
  <c r="J664" i="9"/>
  <c r="J662" i="9"/>
  <c r="BK660" i="9"/>
  <c r="BK657" i="9"/>
  <c r="BK650" i="9"/>
  <c r="J650" i="9"/>
  <c r="BK645" i="9"/>
  <c r="BK629" i="9"/>
  <c r="J627" i="9"/>
  <c r="J621" i="9"/>
  <c r="BK619" i="9"/>
  <c r="J616" i="9"/>
  <c r="BK613" i="9"/>
  <c r="J605" i="9"/>
  <c r="BK603" i="9"/>
  <c r="BK601" i="9"/>
  <c r="BK594" i="9"/>
  <c r="BK591" i="9"/>
  <c r="J581" i="9"/>
  <c r="BK572" i="9"/>
  <c r="J558" i="9"/>
  <c r="BK545" i="9"/>
  <c r="J527" i="9"/>
  <c r="BK514" i="9"/>
  <c r="BK511" i="9"/>
  <c r="J493" i="9"/>
  <c r="J473" i="9"/>
  <c r="J466" i="9"/>
  <c r="J446" i="9"/>
  <c r="J434" i="9"/>
  <c r="J426" i="9"/>
  <c r="J424" i="9"/>
  <c r="BK415" i="9"/>
  <c r="BK401" i="9"/>
  <c r="J395" i="9"/>
  <c r="J390" i="9"/>
  <c r="BK384" i="9"/>
  <c r="BK378" i="9"/>
  <c r="J372" i="9"/>
  <c r="BK364" i="9"/>
  <c r="J345" i="9"/>
  <c r="J339" i="9"/>
  <c r="BK326" i="9"/>
  <c r="J322" i="9"/>
  <c r="BK315" i="9"/>
  <c r="BK310" i="9"/>
  <c r="J303" i="9"/>
  <c r="J285" i="9"/>
  <c r="J241" i="9"/>
  <c r="BK239" i="9"/>
  <c r="J234" i="9"/>
  <c r="BK226" i="9"/>
  <c r="BK217" i="9"/>
  <c r="J214" i="9"/>
  <c r="J210" i="9"/>
  <c r="J191" i="9"/>
  <c r="BK172" i="9"/>
  <c r="BK166" i="9"/>
  <c r="BK153" i="9"/>
  <c r="BK135" i="9"/>
  <c r="J660" i="9"/>
  <c r="J645" i="9"/>
  <c r="BK627" i="9"/>
  <c r="J619" i="9"/>
  <c r="J613" i="9"/>
  <c r="J603" i="9"/>
  <c r="J594" i="9"/>
  <c r="BK588" i="9"/>
  <c r="BK574" i="9"/>
  <c r="BK567" i="9"/>
  <c r="BK555" i="9"/>
  <c r="J536" i="9"/>
  <c r="BK518" i="9"/>
  <c r="J502" i="9"/>
  <c r="BK482" i="9"/>
  <c r="BK469" i="9"/>
  <c r="J455" i="9"/>
  <c r="BK446" i="9"/>
  <c r="BK434" i="9"/>
  <c r="J429" i="9"/>
  <c r="BK424" i="9"/>
  <c r="J415" i="9"/>
  <c r="J401" i="9"/>
  <c r="BK395" i="9"/>
  <c r="BK390" i="9"/>
  <c r="BK380" i="9"/>
  <c r="BK375" i="9"/>
  <c r="J370" i="9"/>
  <c r="J361" i="9"/>
  <c r="BK342" i="9"/>
  <c r="BK339" i="9"/>
  <c r="J326" i="9"/>
  <c r="BK322" i="9"/>
  <c r="J315" i="9"/>
  <c r="J310" i="9"/>
  <c r="BK303" i="9"/>
  <c r="BK285" i="9"/>
  <c r="BK279" i="9"/>
  <c r="BK241" i="9"/>
  <c r="BK234" i="9"/>
  <c r="J226" i="9"/>
  <c r="J217" i="9"/>
  <c r="BK200" i="9"/>
  <c r="BK182" i="9"/>
  <c r="J172" i="9"/>
  <c r="J153" i="9"/>
  <c r="J135" i="9"/>
  <c r="BK538" i="10"/>
  <c r="BK532" i="10"/>
  <c r="J523" i="10"/>
  <c r="BK518" i="10"/>
  <c r="BK503" i="10"/>
  <c r="BK496" i="10"/>
  <c r="J492" i="10"/>
  <c r="BK488" i="10"/>
  <c r="J479" i="10"/>
  <c r="J476" i="10"/>
  <c r="BK474" i="10"/>
  <c r="J471" i="10"/>
  <c r="J467" i="10"/>
  <c r="J464" i="10"/>
  <c r="J462" i="10"/>
  <c r="J460" i="10"/>
  <c r="BK457" i="10"/>
  <c r="J454" i="10"/>
  <c r="J451" i="10"/>
  <c r="J448" i="10"/>
  <c r="J443" i="10"/>
  <c r="J440" i="10"/>
  <c r="J438" i="10"/>
  <c r="BK435" i="10"/>
  <c r="J433" i="10"/>
  <c r="J430" i="10"/>
  <c r="J428" i="10"/>
  <c r="J425" i="10"/>
  <c r="J422" i="10"/>
  <c r="J420" i="10"/>
  <c r="J417" i="10"/>
  <c r="J414" i="10"/>
  <c r="J412" i="10"/>
  <c r="J409" i="10"/>
  <c r="J406" i="10"/>
  <c r="J403" i="10"/>
  <c r="BK401" i="10"/>
  <c r="BK396" i="10"/>
  <c r="BK392" i="10"/>
  <c r="BK390" i="10"/>
  <c r="BK387" i="10"/>
  <c r="BK385" i="10"/>
  <c r="BK383" i="10"/>
  <c r="J377" i="10"/>
  <c r="J374" i="10"/>
  <c r="J366" i="10"/>
  <c r="J363" i="10"/>
  <c r="J360" i="10"/>
  <c r="J357" i="10"/>
  <c r="BK347" i="10"/>
  <c r="J344" i="10"/>
  <c r="J342" i="10"/>
  <c r="J338" i="10"/>
  <c r="BK330" i="10"/>
  <c r="J324" i="10"/>
  <c r="J315" i="10"/>
  <c r="J294" i="10"/>
  <c r="BK290" i="10"/>
  <c r="BK287" i="10"/>
  <c r="J283" i="10"/>
  <c r="J277" i="10"/>
  <c r="BK275" i="10"/>
  <c r="BK245" i="10"/>
  <c r="J243" i="10"/>
  <c r="J234" i="10"/>
  <c r="BK232" i="10"/>
  <c r="BK229" i="10"/>
  <c r="J226" i="10"/>
  <c r="J223" i="10"/>
  <c r="BK220" i="10"/>
  <c r="J216" i="10"/>
  <c r="J212" i="10"/>
  <c r="BK204" i="10"/>
  <c r="BK196" i="10"/>
  <c r="J189" i="10"/>
  <c r="J183" i="10"/>
  <c r="BK177" i="10"/>
  <c r="J170" i="10"/>
  <c r="BK162" i="10"/>
  <c r="BK154" i="10"/>
  <c r="J146" i="10"/>
  <c r="J139" i="10"/>
  <c r="BK134" i="10"/>
  <c r="BK541" i="10"/>
  <c r="J538" i="10"/>
  <c r="BK535" i="10"/>
  <c r="J532" i="10"/>
  <c r="J530" i="10"/>
  <c r="BK523" i="10"/>
  <c r="J518" i="10"/>
  <c r="J513" i="10"/>
  <c r="BK508" i="10"/>
  <c r="J503" i="10"/>
  <c r="J498" i="10"/>
  <c r="J496" i="10"/>
  <c r="J494" i="10"/>
  <c r="BK492" i="10"/>
  <c r="J490" i="10"/>
  <c r="J488" i="10"/>
  <c r="BK486" i="10"/>
  <c r="BK479" i="10"/>
  <c r="J335" i="10"/>
  <c r="BK333" i="10"/>
  <c r="J333" i="10"/>
  <c r="J330" i="10"/>
  <c r="J326" i="10"/>
  <c r="BK324" i="10"/>
  <c r="J317" i="10"/>
  <c r="BK315" i="10"/>
  <c r="J302" i="10"/>
  <c r="J298" i="10"/>
  <c r="BK294" i="10"/>
  <c r="J290" i="10"/>
  <c r="J287" i="10"/>
  <c r="BK283" i="10"/>
  <c r="BK277" i="10"/>
  <c r="J275" i="10"/>
  <c r="J245" i="10"/>
  <c r="BK243" i="10"/>
  <c r="BK234" i="10"/>
  <c r="J232" i="10"/>
  <c r="J229" i="10"/>
  <c r="BK226" i="10"/>
  <c r="BK223" i="10"/>
  <c r="J220" i="10"/>
  <c r="BK216" i="10"/>
  <c r="BK212" i="10"/>
  <c r="J204" i="10"/>
  <c r="J196" i="10"/>
  <c r="BK189" i="10"/>
  <c r="BK183" i="10"/>
  <c r="J177" i="10"/>
  <c r="BK170" i="10"/>
  <c r="J162" i="10"/>
  <c r="J154" i="10"/>
  <c r="BK146" i="10"/>
  <c r="BK139" i="10"/>
  <c r="J134" i="10"/>
  <c r="BK136" i="3" l="1"/>
  <c r="J136" i="3" s="1"/>
  <c r="J98" i="3" s="1"/>
  <c r="R136" i="3"/>
  <c r="P251" i="3"/>
  <c r="R251" i="3"/>
  <c r="BK276" i="3"/>
  <c r="J276" i="3"/>
  <c r="J100" i="3" s="1"/>
  <c r="R276" i="3"/>
  <c r="BK302" i="3"/>
  <c r="J302" i="3"/>
  <c r="J102" i="3" s="1"/>
  <c r="R302" i="3"/>
  <c r="BK368" i="3"/>
  <c r="J368" i="3"/>
  <c r="J103" i="3" s="1"/>
  <c r="R368" i="3"/>
  <c r="BK390" i="3"/>
  <c r="J390" i="3" s="1"/>
  <c r="J104" i="3" s="1"/>
  <c r="R390" i="3"/>
  <c r="P131" i="4"/>
  <c r="R131" i="4"/>
  <c r="BK163" i="4"/>
  <c r="J163" i="4"/>
  <c r="J99" i="4" s="1"/>
  <c r="T163" i="4"/>
  <c r="P132" i="5"/>
  <c r="T132" i="5"/>
  <c r="P197" i="5"/>
  <c r="T197" i="5"/>
  <c r="P220" i="5"/>
  <c r="T220" i="5"/>
  <c r="BK130" i="6"/>
  <c r="J130" i="6"/>
  <c r="J98" i="6" s="1"/>
  <c r="T130" i="6"/>
  <c r="T129" i="6" s="1"/>
  <c r="T128" i="6" s="1"/>
  <c r="P135" i="7"/>
  <c r="R135" i="7"/>
  <c r="BK235" i="7"/>
  <c r="J235" i="7"/>
  <c r="J99" i="7" s="1"/>
  <c r="R235" i="7"/>
  <c r="BK259" i="7"/>
  <c r="J259" i="7"/>
  <c r="J100" i="7" s="1"/>
  <c r="R259" i="7"/>
  <c r="T259" i="7"/>
  <c r="P272" i="7"/>
  <c r="R272" i="7"/>
  <c r="P365" i="7"/>
  <c r="R365" i="7"/>
  <c r="BK130" i="8"/>
  <c r="J130" i="8" s="1"/>
  <c r="J98" i="8" s="1"/>
  <c r="T130" i="8"/>
  <c r="T129" i="8"/>
  <c r="T128" i="8" s="1"/>
  <c r="P134" i="9"/>
  <c r="R134" i="9"/>
  <c r="BK383" i="9"/>
  <c r="J383" i="9" s="1"/>
  <c r="J99" i="9" s="1"/>
  <c r="R383" i="9"/>
  <c r="BK397" i="9"/>
  <c r="J397" i="9" s="1"/>
  <c r="J100" i="9" s="1"/>
  <c r="BK414" i="9"/>
  <c r="J414" i="9" s="1"/>
  <c r="J101" i="9" s="1"/>
  <c r="R414" i="9"/>
  <c r="P693" i="9"/>
  <c r="T693" i="9"/>
  <c r="BK133" i="10"/>
  <c r="T133" i="10"/>
  <c r="P400" i="10"/>
  <c r="T400" i="10"/>
  <c r="P478" i="10"/>
  <c r="R478" i="10"/>
  <c r="BK130" i="2"/>
  <c r="J130" i="2" s="1"/>
  <c r="J98" i="2" s="1"/>
  <c r="P130" i="2"/>
  <c r="P129" i="2" s="1"/>
  <c r="P128" i="2" s="1"/>
  <c r="AU95" i="1" s="1"/>
  <c r="R130" i="2"/>
  <c r="R129" i="2" s="1"/>
  <c r="R128" i="2" s="1"/>
  <c r="T130" i="2"/>
  <c r="T129" i="2"/>
  <c r="T128" i="2" s="1"/>
  <c r="P136" i="3"/>
  <c r="T136" i="3"/>
  <c r="BK251" i="3"/>
  <c r="J251" i="3" s="1"/>
  <c r="J99" i="3" s="1"/>
  <c r="T251" i="3"/>
  <c r="P276" i="3"/>
  <c r="T276" i="3"/>
  <c r="P302" i="3"/>
  <c r="T302" i="3"/>
  <c r="P368" i="3"/>
  <c r="T368" i="3"/>
  <c r="P390" i="3"/>
  <c r="T390" i="3"/>
  <c r="BK131" i="4"/>
  <c r="J131" i="4" s="1"/>
  <c r="J98" i="4" s="1"/>
  <c r="T131" i="4"/>
  <c r="T130" i="4"/>
  <c r="T129" i="4" s="1"/>
  <c r="P163" i="4"/>
  <c r="R163" i="4"/>
  <c r="BK132" i="5"/>
  <c r="J132" i="5" s="1"/>
  <c r="J98" i="5" s="1"/>
  <c r="R132" i="5"/>
  <c r="BK197" i="5"/>
  <c r="J197" i="5" s="1"/>
  <c r="J99" i="5" s="1"/>
  <c r="R197" i="5"/>
  <c r="BK220" i="5"/>
  <c r="J220" i="5" s="1"/>
  <c r="J100" i="5" s="1"/>
  <c r="R220" i="5"/>
  <c r="P130" i="6"/>
  <c r="P129" i="6" s="1"/>
  <c r="P128" i="6" s="1"/>
  <c r="AU99" i="1" s="1"/>
  <c r="R130" i="6"/>
  <c r="R129" i="6" s="1"/>
  <c r="R128" i="6" s="1"/>
  <c r="BK135" i="7"/>
  <c r="J135" i="7" s="1"/>
  <c r="J98" i="7" s="1"/>
  <c r="T135" i="7"/>
  <c r="P235" i="7"/>
  <c r="T235" i="7"/>
  <c r="P259" i="7"/>
  <c r="BK272" i="7"/>
  <c r="J272" i="7" s="1"/>
  <c r="J101" i="7" s="1"/>
  <c r="T272" i="7"/>
  <c r="BK365" i="7"/>
  <c r="J365" i="7" s="1"/>
  <c r="J103" i="7" s="1"/>
  <c r="T365" i="7"/>
  <c r="P130" i="8"/>
  <c r="P129" i="8" s="1"/>
  <c r="P128" i="8" s="1"/>
  <c r="AU101" i="1" s="1"/>
  <c r="R130" i="8"/>
  <c r="R129" i="8" s="1"/>
  <c r="R128" i="8" s="1"/>
  <c r="BK134" i="9"/>
  <c r="J134" i="9" s="1"/>
  <c r="J98" i="9" s="1"/>
  <c r="T134" i="9"/>
  <c r="P383" i="9"/>
  <c r="T383" i="9"/>
  <c r="P397" i="9"/>
  <c r="R397" i="9"/>
  <c r="T397" i="9"/>
  <c r="P414" i="9"/>
  <c r="T414" i="9"/>
  <c r="BK693" i="9"/>
  <c r="J693" i="9" s="1"/>
  <c r="J102" i="9" s="1"/>
  <c r="R693" i="9"/>
  <c r="P133" i="10"/>
  <c r="P132" i="10" s="1"/>
  <c r="P131" i="10" s="1"/>
  <c r="AU103" i="1" s="1"/>
  <c r="R133" i="10"/>
  <c r="BK400" i="10"/>
  <c r="J400" i="10"/>
  <c r="J100" i="10" s="1"/>
  <c r="R400" i="10"/>
  <c r="BK478" i="10"/>
  <c r="J478" i="10"/>
  <c r="J101" i="10" s="1"/>
  <c r="T478" i="10"/>
  <c r="BK299" i="3"/>
  <c r="J299" i="3"/>
  <c r="J101" i="3" s="1"/>
  <c r="BK362" i="7"/>
  <c r="J362" i="7" s="1"/>
  <c r="J102" i="7" s="1"/>
  <c r="BK395" i="10"/>
  <c r="J395" i="10"/>
  <c r="J99" i="10" s="1"/>
  <c r="BK133" i="9"/>
  <c r="J133" i="9" s="1"/>
  <c r="J97" i="9" s="1"/>
  <c r="F91" i="10"/>
  <c r="F92" i="10"/>
  <c r="E121" i="10"/>
  <c r="J127" i="10"/>
  <c r="J128" i="10"/>
  <c r="BE134" i="10"/>
  <c r="BE139" i="10"/>
  <c r="BE162" i="10"/>
  <c r="BE177" i="10"/>
  <c r="BE204" i="10"/>
  <c r="BE212" i="10"/>
  <c r="BE220" i="10"/>
  <c r="BE223" i="10"/>
  <c r="BE232" i="10"/>
  <c r="BE234" i="10"/>
  <c r="BE245" i="10"/>
  <c r="BE275" i="10"/>
  <c r="BE277" i="10"/>
  <c r="BE283" i="10"/>
  <c r="BE290" i="10"/>
  <c r="BE294" i="10"/>
  <c r="BE302" i="10"/>
  <c r="BE317" i="10"/>
  <c r="BE326" i="10"/>
  <c r="BE476" i="10"/>
  <c r="BE479" i="10"/>
  <c r="BE503" i="10"/>
  <c r="BE513" i="10"/>
  <c r="BE518" i="10"/>
  <c r="BE532" i="10"/>
  <c r="BE538" i="10"/>
  <c r="J89" i="10"/>
  <c r="BE146" i="10"/>
  <c r="BE154" i="10"/>
  <c r="BE170" i="10"/>
  <c r="BE183" i="10"/>
  <c r="BE189" i="10"/>
  <c r="BE196" i="10"/>
  <c r="BE216" i="10"/>
  <c r="BE226" i="10"/>
  <c r="BE229" i="10"/>
  <c r="BE243" i="10"/>
  <c r="BE287" i="10"/>
  <c r="BE298" i="10"/>
  <c r="BE315" i="10"/>
  <c r="BE324" i="10"/>
  <c r="BE330" i="10"/>
  <c r="BE333" i="10"/>
  <c r="BE335" i="10"/>
  <c r="BE338" i="10"/>
  <c r="BE342" i="10"/>
  <c r="BE344" i="10"/>
  <c r="BE347" i="10"/>
  <c r="BE357" i="10"/>
  <c r="BE360" i="10"/>
  <c r="BE363" i="10"/>
  <c r="BE366" i="10"/>
  <c r="BE374" i="10"/>
  <c r="BE377" i="10"/>
  <c r="BE383" i="10"/>
  <c r="BE385" i="10"/>
  <c r="BE387" i="10"/>
  <c r="BE390" i="10"/>
  <c r="BE392" i="10"/>
  <c r="BE396" i="10"/>
  <c r="BE401" i="10"/>
  <c r="BE403" i="10"/>
  <c r="BE406" i="10"/>
  <c r="BE409" i="10"/>
  <c r="BE412" i="10"/>
  <c r="BE414" i="10"/>
  <c r="BE417" i="10"/>
  <c r="BE420" i="10"/>
  <c r="BE422" i="10"/>
  <c r="BE425" i="10"/>
  <c r="BE428" i="10"/>
  <c r="BE430" i="10"/>
  <c r="BE433" i="10"/>
  <c r="BE435" i="10"/>
  <c r="BE438" i="10"/>
  <c r="BE440" i="10"/>
  <c r="BE443" i="10"/>
  <c r="BE448" i="10"/>
  <c r="BE451" i="10"/>
  <c r="BE454" i="10"/>
  <c r="BE457" i="10"/>
  <c r="BE460" i="10"/>
  <c r="BE462" i="10"/>
  <c r="BE464" i="10"/>
  <c r="BE467" i="10"/>
  <c r="BE471" i="10"/>
  <c r="BE474" i="10"/>
  <c r="BE486" i="10"/>
  <c r="BE488" i="10"/>
  <c r="BE490" i="10"/>
  <c r="BE492" i="10"/>
  <c r="BE494" i="10"/>
  <c r="BE496" i="10"/>
  <c r="BE498" i="10"/>
  <c r="BE508" i="10"/>
  <c r="BE523" i="10"/>
  <c r="BE530" i="10"/>
  <c r="BE535" i="10"/>
  <c r="BE541" i="10"/>
  <c r="E85" i="9"/>
  <c r="F91" i="9"/>
  <c r="F92" i="9"/>
  <c r="BE135" i="9"/>
  <c r="BE172" i="9"/>
  <c r="BE191" i="9"/>
  <c r="BE200" i="9"/>
  <c r="BE212" i="9"/>
  <c r="BE226" i="9"/>
  <c r="BE232" i="9"/>
  <c r="BE281" i="9"/>
  <c r="BE289" i="9"/>
  <c r="BE310" i="9"/>
  <c r="BE318" i="9"/>
  <c r="BE326" i="9"/>
  <c r="BE336" i="9"/>
  <c r="BE342" i="9"/>
  <c r="BE364" i="9"/>
  <c r="BE370" i="9"/>
  <c r="BE372" i="9"/>
  <c r="BE378" i="9"/>
  <c r="BE380" i="9"/>
  <c r="BE387" i="9"/>
  <c r="BE390" i="9"/>
  <c r="BE392" i="9"/>
  <c r="BE395" i="9"/>
  <c r="BE401" i="9"/>
  <c r="BE422" i="9"/>
  <c r="BE424" i="9"/>
  <c r="BE429" i="9"/>
  <c r="BE434" i="9"/>
  <c r="BE443" i="9"/>
  <c r="BE455" i="9"/>
  <c r="BE469" i="9"/>
  <c r="BE473" i="9"/>
  <c r="BE493" i="9"/>
  <c r="BE514" i="9"/>
  <c r="BE518" i="9"/>
  <c r="BE545" i="9"/>
  <c r="BE555" i="9"/>
  <c r="BE558" i="9"/>
  <c r="BE572" i="9"/>
  <c r="BE574" i="9"/>
  <c r="BE581" i="9"/>
  <c r="BE594" i="9"/>
  <c r="BE613" i="9"/>
  <c r="BE616" i="9"/>
  <c r="BE619" i="9"/>
  <c r="BE621" i="9"/>
  <c r="BE629" i="9"/>
  <c r="BE645" i="9"/>
  <c r="BE650" i="9"/>
  <c r="J89" i="9"/>
  <c r="J91" i="9"/>
  <c r="J92" i="9"/>
  <c r="BE144" i="9"/>
  <c r="BE153" i="9"/>
  <c r="BE159" i="9"/>
  <c r="BE166" i="9"/>
  <c r="BE182" i="9"/>
  <c r="BE210" i="9"/>
  <c r="BE214" i="9"/>
  <c r="BE217" i="9"/>
  <c r="BE220" i="9"/>
  <c r="BE234" i="9"/>
  <c r="BE239" i="9"/>
  <c r="BE241" i="9"/>
  <c r="BE279" i="9"/>
  <c r="BE285" i="9"/>
  <c r="BE303" i="9"/>
  <c r="BE305" i="9"/>
  <c r="BE313" i="9"/>
  <c r="BE315" i="9"/>
  <c r="BE322" i="9"/>
  <c r="BE324" i="9"/>
  <c r="BE339" i="9"/>
  <c r="BE345" i="9"/>
  <c r="BE361" i="9"/>
  <c r="BE375" i="9"/>
  <c r="BE384" i="9"/>
  <c r="BE398" i="9"/>
  <c r="BE408" i="9"/>
  <c r="BE415" i="9"/>
  <c r="BE426" i="9"/>
  <c r="BE432" i="9"/>
  <c r="BE446" i="9"/>
  <c r="BE466" i="9"/>
  <c r="BE482" i="9"/>
  <c r="BE502" i="9"/>
  <c r="BE511" i="9"/>
  <c r="BE527" i="9"/>
  <c r="BE536" i="9"/>
  <c r="BE567" i="9"/>
  <c r="BE588" i="9"/>
  <c r="BE591" i="9"/>
  <c r="BE601" i="9"/>
  <c r="BE603" i="9"/>
  <c r="BE605" i="9"/>
  <c r="BE627" i="9"/>
  <c r="BE657" i="9"/>
  <c r="BE660" i="9"/>
  <c r="BE662" i="9"/>
  <c r="BE664" i="9"/>
  <c r="BE667" i="9"/>
  <c r="BE671" i="9"/>
  <c r="BE694" i="9"/>
  <c r="BE701" i="9"/>
  <c r="BE703" i="9"/>
  <c r="BE706" i="9"/>
  <c r="BE710" i="9"/>
  <c r="BE713" i="9"/>
  <c r="E85" i="8"/>
  <c r="J89" i="8"/>
  <c r="J91" i="8"/>
  <c r="J92" i="8"/>
  <c r="F125" i="8"/>
  <c r="BE138" i="8"/>
  <c r="BE140" i="8"/>
  <c r="BE143" i="8"/>
  <c r="BE148" i="8"/>
  <c r="BE154" i="8"/>
  <c r="BE158" i="8"/>
  <c r="F91" i="8"/>
  <c r="BE131" i="8"/>
  <c r="BE135" i="8"/>
  <c r="BE145" i="8"/>
  <c r="BE152" i="8"/>
  <c r="BE156" i="8"/>
  <c r="E85" i="7"/>
  <c r="J91" i="7"/>
  <c r="J92" i="7"/>
  <c r="J127" i="7"/>
  <c r="BE136" i="7"/>
  <c r="BE140" i="7"/>
  <c r="BE145" i="7"/>
  <c r="BE152" i="7"/>
  <c r="BE160" i="7"/>
  <c r="BE163" i="7"/>
  <c r="BE165" i="7"/>
  <c r="BE171" i="7"/>
  <c r="BE179" i="7"/>
  <c r="BE186" i="7"/>
  <c r="BE194" i="7"/>
  <c r="BE201" i="7"/>
  <c r="BE210" i="7"/>
  <c r="BE223" i="7"/>
  <c r="BE225" i="7"/>
  <c r="BE227" i="7"/>
  <c r="BE230" i="7"/>
  <c r="BE232" i="7"/>
  <c r="BE236" i="7"/>
  <c r="BE249" i="7"/>
  <c r="BE254" i="7"/>
  <c r="BE260" i="7"/>
  <c r="BE265" i="7"/>
  <c r="BE267" i="7"/>
  <c r="BE273" i="7"/>
  <c r="BE277" i="7"/>
  <c r="BE286" i="7"/>
  <c r="BE289" i="7"/>
  <c r="BE302" i="7"/>
  <c r="BE305" i="7"/>
  <c r="BE313" i="7"/>
  <c r="BE319" i="7"/>
  <c r="BE322" i="7"/>
  <c r="BE331" i="7"/>
  <c r="BE353" i="7"/>
  <c r="BE356" i="7"/>
  <c r="BE363" i="7"/>
  <c r="BE366" i="7"/>
  <c r="BE379" i="7"/>
  <c r="BE383" i="7"/>
  <c r="BE389" i="7"/>
  <c r="BE397" i="7"/>
  <c r="BE409" i="7"/>
  <c r="BE412" i="7"/>
  <c r="BE415" i="7"/>
  <c r="BE419" i="7"/>
  <c r="BE423" i="7"/>
  <c r="BE431" i="7"/>
  <c r="BE440" i="7"/>
  <c r="BE449" i="7"/>
  <c r="BE452" i="7"/>
  <c r="BE454" i="7"/>
  <c r="BE457" i="7"/>
  <c r="F91" i="7"/>
  <c r="F92" i="7"/>
  <c r="BE142" i="7"/>
  <c r="BE148" i="7"/>
  <c r="BE155" i="7"/>
  <c r="BE158" i="7"/>
  <c r="BE169" i="7"/>
  <c r="BE176" i="7"/>
  <c r="BE183" i="7"/>
  <c r="BE190" i="7"/>
  <c r="BE199" i="7"/>
  <c r="BE204" i="7"/>
  <c r="BE207" i="7"/>
  <c r="BE215" i="7"/>
  <c r="BE217" i="7"/>
  <c r="BE240" i="7"/>
  <c r="BE244" i="7"/>
  <c r="BE251" i="7"/>
  <c r="BE256" i="7"/>
  <c r="BE262" i="7"/>
  <c r="BE270" i="7"/>
  <c r="BE282" i="7"/>
  <c r="BE293" i="7"/>
  <c r="BE299" i="7"/>
  <c r="BE308" i="7"/>
  <c r="BE311" i="7"/>
  <c r="BE325" i="7"/>
  <c r="BE328" i="7"/>
  <c r="BE340" i="7"/>
  <c r="BE343" i="7"/>
  <c r="BE347" i="7"/>
  <c r="BE350" i="7"/>
  <c r="BE359" i="7"/>
  <c r="BE375" i="7"/>
  <c r="BE377" i="7"/>
  <c r="BE385" i="7"/>
  <c r="BE387" i="7"/>
  <c r="BE393" i="7"/>
  <c r="BE395" i="7"/>
  <c r="BE406" i="7"/>
  <c r="BE425" i="7"/>
  <c r="BE433" i="7"/>
  <c r="BE435" i="7"/>
  <c r="BE438" i="7"/>
  <c r="BE442" i="7"/>
  <c r="BE447" i="7"/>
  <c r="E85" i="6"/>
  <c r="J89" i="6"/>
  <c r="F91" i="6"/>
  <c r="J91" i="6"/>
  <c r="F92" i="6"/>
  <c r="J92" i="6"/>
  <c r="BE131" i="6"/>
  <c r="BE135" i="6"/>
  <c r="BE138" i="6"/>
  <c r="BE140" i="6"/>
  <c r="BE143" i="6"/>
  <c r="BE145" i="6"/>
  <c r="BE148" i="6"/>
  <c r="BE152" i="6"/>
  <c r="BE154" i="6"/>
  <c r="BE156" i="6"/>
  <c r="BE158" i="6"/>
  <c r="E85" i="5"/>
  <c r="F91" i="5"/>
  <c r="F92" i="5"/>
  <c r="J92" i="5"/>
  <c r="BE142" i="5"/>
  <c r="BE146" i="5"/>
  <c r="BE148" i="5"/>
  <c r="BE155" i="5"/>
  <c r="BE164" i="5"/>
  <c r="BE166" i="5"/>
  <c r="BE168" i="5"/>
  <c r="BE174" i="5"/>
  <c r="BE186" i="5"/>
  <c r="BE194" i="5"/>
  <c r="BE217" i="5"/>
  <c r="BE221" i="5"/>
  <c r="BE223" i="5"/>
  <c r="BE226" i="5"/>
  <c r="BE231" i="5"/>
  <c r="J89" i="5"/>
  <c r="J91" i="5"/>
  <c r="BE133" i="5"/>
  <c r="BE136" i="5"/>
  <c r="BE139" i="5"/>
  <c r="BE144" i="5"/>
  <c r="BE152" i="5"/>
  <c r="BE157" i="5"/>
  <c r="BE160" i="5"/>
  <c r="BE171" i="5"/>
  <c r="BE178" i="5"/>
  <c r="BE180" i="5"/>
  <c r="BE184" i="5"/>
  <c r="BE189" i="5"/>
  <c r="BE192" i="5"/>
  <c r="BE198" i="5"/>
  <c r="BE203" i="5"/>
  <c r="BE208" i="5"/>
  <c r="BE211" i="5"/>
  <c r="BE214" i="5"/>
  <c r="BE228" i="5"/>
  <c r="E85" i="4"/>
  <c r="J89" i="4"/>
  <c r="F91" i="4"/>
  <c r="J91" i="4"/>
  <c r="F92" i="4"/>
  <c r="J92" i="4"/>
  <c r="BE132" i="4"/>
  <c r="BE136" i="4"/>
  <c r="BE138" i="4"/>
  <c r="BE140" i="4"/>
  <c r="BE142" i="4"/>
  <c r="BE145" i="4"/>
  <c r="BE147" i="4"/>
  <c r="BE150" i="4"/>
  <c r="BE154" i="4"/>
  <c r="BE156" i="4"/>
  <c r="BE158" i="4"/>
  <c r="BE160" i="4"/>
  <c r="BE164" i="4"/>
  <c r="BE168" i="4"/>
  <c r="BE171" i="4"/>
  <c r="BE173" i="4"/>
  <c r="BE176" i="4"/>
  <c r="BE178" i="4"/>
  <c r="BE180" i="4"/>
  <c r="BE183" i="4"/>
  <c r="BE185" i="4"/>
  <c r="BE139" i="3"/>
  <c r="BE144" i="3"/>
  <c r="BE150" i="3"/>
  <c r="BE156" i="3"/>
  <c r="BE167" i="3"/>
  <c r="BE169" i="3"/>
  <c r="BE177" i="3"/>
  <c r="BE179" i="3"/>
  <c r="BE195" i="3"/>
  <c r="BE205" i="3"/>
  <c r="BE211" i="3"/>
  <c r="BE213" i="3"/>
  <c r="BE217" i="3"/>
  <c r="BE222" i="3"/>
  <c r="BE225" i="3"/>
  <c r="BE238" i="3"/>
  <c r="BE240" i="3"/>
  <c r="BE243" i="3"/>
  <c r="BE252" i="3"/>
  <c r="BE256" i="3"/>
  <c r="BE271" i="3"/>
  <c r="BE273" i="3"/>
  <c r="BE279" i="3"/>
  <c r="BE292" i="3"/>
  <c r="BE300" i="3"/>
  <c r="BE321" i="3"/>
  <c r="BE329" i="3"/>
  <c r="BE332" i="3"/>
  <c r="BE341" i="3"/>
  <c r="BE343" i="3"/>
  <c r="BE347" i="3"/>
  <c r="BE357" i="3"/>
  <c r="BE365" i="3"/>
  <c r="BE388" i="3"/>
  <c r="BE406" i="3"/>
  <c r="BE408" i="3"/>
  <c r="BE410" i="3"/>
  <c r="E85" i="3"/>
  <c r="J89" i="3"/>
  <c r="F91" i="3"/>
  <c r="J91" i="3"/>
  <c r="F92" i="3"/>
  <c r="J92" i="3"/>
  <c r="BE137" i="3"/>
  <c r="BE141" i="3"/>
  <c r="BE147" i="3"/>
  <c r="BE153" i="3"/>
  <c r="BE158" i="3"/>
  <c r="BE162" i="3"/>
  <c r="BE164" i="3"/>
  <c r="BE172" i="3"/>
  <c r="BE174" i="3"/>
  <c r="BE186" i="3"/>
  <c r="BE189" i="3"/>
  <c r="BE198" i="3"/>
  <c r="BE202" i="3"/>
  <c r="BE209" i="3"/>
  <c r="BE220" i="3"/>
  <c r="BE231" i="3"/>
  <c r="BE233" i="3"/>
  <c r="BE246" i="3"/>
  <c r="BE248" i="3"/>
  <c r="BE260" i="3"/>
  <c r="BE265" i="3"/>
  <c r="BE267" i="3"/>
  <c r="BE277" i="3"/>
  <c r="BE283" i="3"/>
  <c r="BE285" i="3"/>
  <c r="BE290" i="3"/>
  <c r="BE295" i="3"/>
  <c r="BE303" i="3"/>
  <c r="BE307" i="3"/>
  <c r="BE313" i="3"/>
  <c r="BE317" i="3"/>
  <c r="BE327" i="3"/>
  <c r="BE335" i="3"/>
  <c r="BE338" i="3"/>
  <c r="BE350" i="3"/>
  <c r="BE359" i="3"/>
  <c r="BE362" i="3"/>
  <c r="BE369" i="3"/>
  <c r="BE371" i="3"/>
  <c r="BE374" i="3"/>
  <c r="BE376" i="3"/>
  <c r="BE378" i="3"/>
  <c r="BE382" i="3"/>
  <c r="BE385" i="3"/>
  <c r="BE391" i="3"/>
  <c r="BE398" i="3"/>
  <c r="BE400" i="3"/>
  <c r="BE402" i="3"/>
  <c r="BE404" i="3"/>
  <c r="BE407" i="3"/>
  <c r="BE412" i="3"/>
  <c r="BE414" i="3"/>
  <c r="BE425" i="3"/>
  <c r="BE428" i="3"/>
  <c r="BE431" i="3"/>
  <c r="BE434" i="3"/>
  <c r="BE438" i="3"/>
  <c r="BE442" i="3"/>
  <c r="BE446" i="3"/>
  <c r="BE448" i="3"/>
  <c r="BE455" i="3"/>
  <c r="BE458" i="3"/>
  <c r="BE461" i="3"/>
  <c r="BE464" i="3"/>
  <c r="BE467" i="3"/>
  <c r="BE469" i="3"/>
  <c r="BE471" i="3"/>
  <c r="BE476" i="3"/>
  <c r="BE478" i="3"/>
  <c r="BE481" i="3"/>
  <c r="BE483" i="3"/>
  <c r="BE486" i="3"/>
  <c r="F91" i="2"/>
  <c r="F92" i="2"/>
  <c r="E118" i="2"/>
  <c r="J122" i="2"/>
  <c r="J124" i="2"/>
  <c r="BE133" i="2"/>
  <c r="BE139" i="2"/>
  <c r="J92" i="2"/>
  <c r="BE131" i="2"/>
  <c r="BE135" i="2"/>
  <c r="BE137" i="2"/>
  <c r="BE141" i="2"/>
  <c r="BE143" i="2"/>
  <c r="BE145" i="2"/>
  <c r="BE147" i="2"/>
  <c r="BE149" i="2"/>
  <c r="BE151" i="2"/>
  <c r="BE153" i="2"/>
  <c r="BE156" i="2"/>
  <c r="BE158" i="2"/>
  <c r="BE160" i="2"/>
  <c r="BE169" i="2"/>
  <c r="BE171" i="2"/>
  <c r="BE173" i="2"/>
  <c r="BE179" i="2"/>
  <c r="BE181" i="2"/>
  <c r="BE185" i="2"/>
  <c r="BE187" i="2"/>
  <c r="BE189" i="2"/>
  <c r="BE191" i="2"/>
  <c r="BE197" i="2"/>
  <c r="BE199" i="2"/>
  <c r="F37" i="2"/>
  <c r="BB95" i="1" s="1"/>
  <c r="F36" i="2"/>
  <c r="BA95" i="1" s="1"/>
  <c r="F36" i="3"/>
  <c r="BA96" i="1" s="1"/>
  <c r="F37" i="3"/>
  <c r="BB96" i="1" s="1"/>
  <c r="F39" i="3"/>
  <c r="BD96" i="1" s="1"/>
  <c r="F39" i="4"/>
  <c r="BD97" i="1" s="1"/>
  <c r="F37" i="5"/>
  <c r="BB98" i="1" s="1"/>
  <c r="F38" i="5"/>
  <c r="BC98" i="1" s="1"/>
  <c r="F36" i="6"/>
  <c r="BA99" i="1" s="1"/>
  <c r="F39" i="6"/>
  <c r="BD99" i="1" s="1"/>
  <c r="J36" i="7"/>
  <c r="AW100" i="1" s="1"/>
  <c r="F37" i="7"/>
  <c r="BB100" i="1" s="1"/>
  <c r="F38" i="7"/>
  <c r="BC100" i="1" s="1"/>
  <c r="F38" i="8"/>
  <c r="BC101" i="1" s="1"/>
  <c r="F38" i="10"/>
  <c r="BC103" i="1" s="1"/>
  <c r="F39" i="9"/>
  <c r="BD102" i="1" s="1"/>
  <c r="F36" i="10"/>
  <c r="BA103" i="1" s="1"/>
  <c r="F39" i="10"/>
  <c r="BD103" i="1" s="1"/>
  <c r="J36" i="9"/>
  <c r="AW102" i="1" s="1"/>
  <c r="F38" i="9"/>
  <c r="BC102" i="1" s="1"/>
  <c r="F39" i="2"/>
  <c r="BD95" i="1" s="1"/>
  <c r="J36" i="2"/>
  <c r="AW95" i="1" s="1"/>
  <c r="F38" i="2"/>
  <c r="BC95" i="1" s="1"/>
  <c r="J36" i="3"/>
  <c r="AW96" i="1" s="1"/>
  <c r="F38" i="3"/>
  <c r="BC96" i="1" s="1"/>
  <c r="F36" i="4"/>
  <c r="BA97" i="1" s="1"/>
  <c r="F37" i="4"/>
  <c r="BB97" i="1" s="1"/>
  <c r="J36" i="4"/>
  <c r="AW97" i="1" s="1"/>
  <c r="F38" i="4"/>
  <c r="BC97" i="1" s="1"/>
  <c r="F36" i="5"/>
  <c r="BA98" i="1" s="1"/>
  <c r="F39" i="5"/>
  <c r="BD98" i="1" s="1"/>
  <c r="J36" i="5"/>
  <c r="AW98" i="1" s="1"/>
  <c r="F37" i="6"/>
  <c r="BB99" i="1" s="1"/>
  <c r="J36" i="6"/>
  <c r="AW99" i="1" s="1"/>
  <c r="F38" i="6"/>
  <c r="BC99" i="1" s="1"/>
  <c r="F36" i="7"/>
  <c r="BA100" i="1" s="1"/>
  <c r="F39" i="7"/>
  <c r="BD100" i="1" s="1"/>
  <c r="J36" i="8"/>
  <c r="AW101" i="1" s="1"/>
  <c r="F37" i="8"/>
  <c r="BB101" i="1" s="1"/>
  <c r="F39" i="8"/>
  <c r="BD101" i="1" s="1"/>
  <c r="F36" i="8"/>
  <c r="BA101" i="1" s="1"/>
  <c r="J36" i="10"/>
  <c r="AW103" i="1" s="1"/>
  <c r="F36" i="9"/>
  <c r="BA102" i="1" s="1"/>
  <c r="F37" i="10"/>
  <c r="BB103" i="1" s="1"/>
  <c r="F37" i="9"/>
  <c r="BB102" i="1" s="1"/>
  <c r="R132" i="10" l="1"/>
  <c r="R131" i="10"/>
  <c r="T133" i="9"/>
  <c r="T132" i="9"/>
  <c r="R131" i="5"/>
  <c r="R130" i="5" s="1"/>
  <c r="T134" i="7"/>
  <c r="T133" i="7" s="1"/>
  <c r="T135" i="3"/>
  <c r="T134" i="3" s="1"/>
  <c r="P135" i="3"/>
  <c r="P134" i="3" s="1"/>
  <c r="AU96" i="1" s="1"/>
  <c r="T132" i="10"/>
  <c r="T131" i="10"/>
  <c r="BK132" i="10"/>
  <c r="J132" i="10"/>
  <c r="J97" i="10" s="1"/>
  <c r="R133" i="9"/>
  <c r="R132" i="9" s="1"/>
  <c r="P133" i="9"/>
  <c r="P132" i="9" s="1"/>
  <c r="AU102" i="1" s="1"/>
  <c r="R134" i="7"/>
  <c r="R133" i="7"/>
  <c r="P134" i="7"/>
  <c r="P133" i="7"/>
  <c r="AU100" i="1" s="1"/>
  <c r="T131" i="5"/>
  <c r="T130" i="5" s="1"/>
  <c r="P131" i="5"/>
  <c r="P130" i="5" s="1"/>
  <c r="AU98" i="1" s="1"/>
  <c r="R130" i="4"/>
  <c r="R129" i="4"/>
  <c r="P130" i="4"/>
  <c r="P129" i="4"/>
  <c r="AU97" i="1" s="1"/>
  <c r="R135" i="3"/>
  <c r="R134" i="3" s="1"/>
  <c r="BK131" i="5"/>
  <c r="J131" i="5" s="1"/>
  <c r="J97" i="5" s="1"/>
  <c r="BK134" i="7"/>
  <c r="J134" i="7"/>
  <c r="J97" i="7" s="1"/>
  <c r="J133" i="10"/>
  <c r="J98" i="10" s="1"/>
  <c r="BK129" i="2"/>
  <c r="J129" i="2" s="1"/>
  <c r="J97" i="2" s="1"/>
  <c r="BK135" i="3"/>
  <c r="J135" i="3"/>
  <c r="J97" i="3" s="1"/>
  <c r="BK130" i="4"/>
  <c r="J130" i="4" s="1"/>
  <c r="J97" i="4" s="1"/>
  <c r="BK129" i="6"/>
  <c r="J129" i="6"/>
  <c r="J97" i="6" s="1"/>
  <c r="BK129" i="8"/>
  <c r="J129" i="8" s="1"/>
  <c r="J97" i="8" s="1"/>
  <c r="BK132" i="9"/>
  <c r="J132" i="9"/>
  <c r="J96" i="9" s="1"/>
  <c r="BD94" i="1"/>
  <c r="W33" i="1" s="1"/>
  <c r="BC94" i="1"/>
  <c r="W32" i="1" s="1"/>
  <c r="BA94" i="1"/>
  <c r="AW94" i="1" s="1"/>
  <c r="AK30" i="1" s="1"/>
  <c r="BB94" i="1"/>
  <c r="AX94" i="1" s="1"/>
  <c r="J30" i="9" l="1"/>
  <c r="J113" i="9" s="1"/>
  <c r="BK134" i="3"/>
  <c r="J134" i="3" s="1"/>
  <c r="J96" i="3" s="1"/>
  <c r="BK129" i="4"/>
  <c r="J129" i="4" s="1"/>
  <c r="J96" i="4" s="1"/>
  <c r="BK130" i="5"/>
  <c r="J130" i="5" s="1"/>
  <c r="J96" i="5" s="1"/>
  <c r="BK128" i="6"/>
  <c r="J128" i="6" s="1"/>
  <c r="J96" i="6" s="1"/>
  <c r="BK133" i="7"/>
  <c r="J133" i="7" s="1"/>
  <c r="J96" i="7" s="1"/>
  <c r="J30" i="7" s="1"/>
  <c r="BK128" i="2"/>
  <c r="J128" i="2" s="1"/>
  <c r="J96" i="2" s="1"/>
  <c r="BK128" i="8"/>
  <c r="J128" i="8" s="1"/>
  <c r="J96" i="8" s="1"/>
  <c r="BK131" i="10"/>
  <c r="J131" i="10" s="1"/>
  <c r="J96" i="10" s="1"/>
  <c r="J30" i="10" s="1"/>
  <c r="J31" i="9"/>
  <c r="BE111" i="9"/>
  <c r="J35" i="9" s="1"/>
  <c r="AV102" i="1" s="1"/>
  <c r="AT102" i="1" s="1"/>
  <c r="AU94" i="1"/>
  <c r="J32" i="9"/>
  <c r="AG102" i="1" s="1"/>
  <c r="W31" i="1"/>
  <c r="W30" i="1"/>
  <c r="AY94" i="1"/>
  <c r="F35" i="9"/>
  <c r="AZ102" i="1" s="1"/>
  <c r="J30" i="8" l="1"/>
  <c r="J109" i="8" s="1"/>
  <c r="J31" i="7"/>
  <c r="J32" i="7" s="1"/>
  <c r="AG100" i="1" s="1"/>
  <c r="J30" i="5"/>
  <c r="J111" i="5" s="1"/>
  <c r="J30" i="3"/>
  <c r="J115" i="3" s="1"/>
  <c r="J31" i="10"/>
  <c r="J32" i="10" s="1"/>
  <c r="AG103" i="1" s="1"/>
  <c r="J30" i="2"/>
  <c r="J109" i="2" s="1"/>
  <c r="J109" i="6"/>
  <c r="J30" i="6"/>
  <c r="J30" i="4"/>
  <c r="J110" i="4" s="1"/>
  <c r="BE112" i="7"/>
  <c r="J35" i="7" s="1"/>
  <c r="AV100" i="1" s="1"/>
  <c r="AT100" i="1" s="1"/>
  <c r="J31" i="6"/>
  <c r="J31" i="5"/>
  <c r="BE110" i="10"/>
  <c r="J35" i="10" s="1"/>
  <c r="AV103" i="1" s="1"/>
  <c r="AT103" i="1" s="1"/>
  <c r="BE108" i="4"/>
  <c r="J31" i="4"/>
  <c r="J32" i="4" s="1"/>
  <c r="AG97" i="1" s="1"/>
  <c r="J31" i="2"/>
  <c r="BE107" i="2"/>
  <c r="J35" i="2" s="1"/>
  <c r="AV95" i="1" s="1"/>
  <c r="AT95" i="1" s="1"/>
  <c r="J31" i="3"/>
  <c r="BE107" i="8"/>
  <c r="F35" i="8" s="1"/>
  <c r="AZ101" i="1" s="1"/>
  <c r="BE109" i="5"/>
  <c r="J31" i="8"/>
  <c r="J32" i="8" s="1"/>
  <c r="AG101" i="1" s="1"/>
  <c r="BE113" i="3"/>
  <c r="J35" i="3" s="1"/>
  <c r="AV96" i="1" s="1"/>
  <c r="AT96" i="1" s="1"/>
  <c r="BE107" i="6"/>
  <c r="J35" i="6" s="1"/>
  <c r="AV99" i="1" s="1"/>
  <c r="AT99" i="1" s="1"/>
  <c r="J41" i="9"/>
  <c r="AN102" i="1"/>
  <c r="J35" i="4"/>
  <c r="AV97" i="1" s="1"/>
  <c r="AT97" i="1" s="1"/>
  <c r="J114" i="7"/>
  <c r="J112" i="10"/>
  <c r="F35" i="5"/>
  <c r="AZ98" i="1" s="1"/>
  <c r="J32" i="3"/>
  <c r="AG96" i="1" s="1"/>
  <c r="AN96" i="1" s="1"/>
  <c r="J32" i="5"/>
  <c r="AG98" i="1" s="1"/>
  <c r="J32" i="2"/>
  <c r="AG95" i="1" s="1"/>
  <c r="J32" i="6"/>
  <c r="AG99" i="1" s="1"/>
  <c r="AN99" i="1" l="1"/>
  <c r="AN97" i="1"/>
  <c r="AN95" i="1"/>
  <c r="J41" i="10"/>
  <c r="J41" i="7"/>
  <c r="J41" i="4"/>
  <c r="J41" i="6"/>
  <c r="J41" i="3"/>
  <c r="J41" i="2"/>
  <c r="AN103" i="1"/>
  <c r="AN100" i="1"/>
  <c r="AG94" i="1"/>
  <c r="AK26" i="1" s="1"/>
  <c r="F35" i="7"/>
  <c r="AZ100" i="1" s="1"/>
  <c r="J35" i="5"/>
  <c r="AV98" i="1" s="1"/>
  <c r="AT98" i="1" s="1"/>
  <c r="J35" i="8"/>
  <c r="AV101" i="1"/>
  <c r="AT101" i="1" s="1"/>
  <c r="F35" i="2"/>
  <c r="AZ95" i="1" s="1"/>
  <c r="F35" i="10"/>
  <c r="AZ103" i="1" s="1"/>
  <c r="F35" i="6"/>
  <c r="AZ99" i="1" s="1"/>
  <c r="F35" i="3"/>
  <c r="AZ96" i="1" s="1"/>
  <c r="F35" i="4"/>
  <c r="AZ97" i="1" s="1"/>
  <c r="J41" i="5" l="1"/>
  <c r="J41" i="8"/>
  <c r="AN98" i="1"/>
  <c r="AN101" i="1"/>
  <c r="AZ94" i="1"/>
  <c r="W29" i="1" s="1"/>
  <c r="AV94" i="1" l="1"/>
  <c r="AK29" i="1" s="1"/>
  <c r="AK35" i="1" s="1"/>
  <c r="AT94" i="1" l="1"/>
  <c r="AN94" i="1" s="1"/>
</calcChain>
</file>

<file path=xl/sharedStrings.xml><?xml version="1.0" encoding="utf-8"?>
<sst xmlns="http://schemas.openxmlformats.org/spreadsheetml/2006/main" count="22355" uniqueCount="2154">
  <si>
    <t>Export Komplet</t>
  </si>
  <si>
    <t/>
  </si>
  <si>
    <t>2.0</t>
  </si>
  <si>
    <t>False</t>
  </si>
  <si>
    <t>{79e9b179-f965-4465-84b6-96b86c1cc95e}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</si>
  <si>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</si>
  <si>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</si>
  <si>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</si>
  <si>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</si>
  <si>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</si>
  <si>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</si>
  <si>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</si>
  <si>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</si>
  <si>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</si>
  <si>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21-AQUAPROCON2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</si>
  <si>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</si>
  <si>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</si>
  <si>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Kouty II, III - rekonstrukce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</si>
  <si>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</si>
  <si>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</si>
  <si>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</si>
  <si>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</si>
  <si>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</si>
  <si>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</si>
  <si>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</si>
  <si>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</si>
  <si>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</si>
  <si>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</si>
  <si>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</si>
  <si>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</si>
  <si>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</si>
  <si>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</si>
  <si>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</si>
  <si>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</si>
  <si>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</si>
  <si>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</si>
  <si>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</si>
  <si>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</si>
  <si>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</si>
  <si>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</si>
  <si>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</si>
  <si>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</si>
  <si>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</si>
  <si>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</si>
  <si>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</si>
  <si>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</si>
  <si>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</si>
  <si>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</si>
  <si>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</si>
  <si>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</si>
  <si>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</si>
  <si>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</si>
  <si>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</si>
  <si>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</si>
  <si>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</si>
  <si>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</si>
  <si>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</si>
  <si>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</si>
  <si>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</si>
  <si>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</si>
  <si>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</si>
  <si>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</si>
  <si>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</si>
  <si>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</si>
  <si>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</si>
  <si>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</si>
  <si>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</si>
  <si>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</si>
  <si>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</si>
  <si>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</si>
  <si>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</si>
  <si>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</si>
  <si>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</si>
  <si>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</si>
  <si>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</si>
  <si>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</si>
  <si>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</si>
  <si>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</si>
  <si>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</si>
  <si>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</si>
  <si>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Ostatní rozpočtové náklady</t>
  </si>
  <si>
    <t>STA</t>
  </si>
  <si>
    <t>{01fb0e98-9b9c-4c6d-8696-c4ecd6d5fbb9}</t>
  </si>
  <si>
    <t>2</t>
  </si>
  <si>
    <t>SO 101.1</t>
  </si>
  <si>
    <t>Komunikace Kouty II - komunikační větve V1 a V3</t>
  </si>
  <si>
    <t>{d5f14ec4-cfdf-46b3-99fc-edf33da0aa13}</t>
  </si>
  <si>
    <t>SO 101.1P</t>
  </si>
  <si>
    <t>Provizorní položky - Komunikace Kouty II - komunikační větve V1 a V3</t>
  </si>
  <si>
    <t>{c21b42a9-b40a-407f-ba0f-dddc4ce95604}</t>
  </si>
  <si>
    <t>SO 101.2</t>
  </si>
  <si>
    <t>Komunikace Kouty II - komunikační větev V2</t>
  </si>
  <si>
    <t>{ce11c527-3117-4863-9a2d-d0fdfd0384b8}</t>
  </si>
  <si>
    <t>SO 101.2P</t>
  </si>
  <si>
    <t>Provizorní položky - Komunikace Kouty II - komunikační větev V2</t>
  </si>
  <si>
    <t>{81b8965f-d75d-4294-a272-101bbadc03eb}</t>
  </si>
  <si>
    <t>SO 102</t>
  </si>
  <si>
    <t>Komunikace Kouty III - komunikační větev V4</t>
  </si>
  <si>
    <t>{8f2eb1d5-2814-4488-a38a-f09e27a21bc5}</t>
  </si>
  <si>
    <t>SO 102P</t>
  </si>
  <si>
    <t>Provizorní položky - Komunikace Kouty III - komunikační větev V4</t>
  </si>
  <si>
    <t>{30195d6f-cce4-46d5-a738-42d7a5ef19b2}</t>
  </si>
  <si>
    <t>SO 330</t>
  </si>
  <si>
    <t>Vodovodní řady</t>
  </si>
  <si>
    <t>{4b4f3635-e8a1-4b1f-94c7-35f628285aab}</t>
  </si>
  <si>
    <t>SO 340</t>
  </si>
  <si>
    <t>Vodovodní přípojky</t>
  </si>
  <si>
    <t>{d2b8be7d-ddd7-46e1-8324-b40e4e97cc64}</t>
  </si>
  <si>
    <t>KRYCÍ LIST SOUPISU PRACÍ</t>
  </si>
  <si>
    <t>Objekt:</t>
  </si>
  <si>
    <t>SO 000 - Ostatní rozpočtové náklady</t>
  </si>
  <si>
    <t>Náklady z rozpočtu</t>
  </si>
  <si>
    <t>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</si>
  <si>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</si>
  <si>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</si>
  <si>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</si>
  <si>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</si>
  <si>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</si>
  <si>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</si>
  <si>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</si>
  <si>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</si>
  <si>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</si>
  <si>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</si>
  <si>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</si>
  <si>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</si>
  <si>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</si>
  <si>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</si>
  <si>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</si>
  <si>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</si>
  <si>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</si>
  <si>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</si>
  <si>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</si>
  <si>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</si>
  <si>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</si>
  <si>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</si>
  <si>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</si>
  <si>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</si>
  <si>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</si>
  <si>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</si>
  <si>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</si>
  <si>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</si>
  <si>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900600002</t>
  </si>
  <si>
    <t>Poplatky a náklady na zařízení staveniště</t>
  </si>
  <si>
    <t>kpl</t>
  </si>
  <si>
    <t>4</t>
  </si>
  <si>
    <t>2140147445</t>
  </si>
  <si>
    <t>VV</t>
  </si>
  <si>
    <t>900600004</t>
  </si>
  <si>
    <t>Zřízení a údržba dopr. značení po dobu výstavby, vrácení do pův. stavu</t>
  </si>
  <si>
    <t>-2001608309</t>
  </si>
  <si>
    <t xml:space="preserve"> 1</t>
  </si>
  <si>
    <t>3</t>
  </si>
  <si>
    <t>900600011</t>
  </si>
  <si>
    <t>Kácení stromů, zemní práce, naložení, vodorovný přesun, poplatek za spalovnu</t>
  </si>
  <si>
    <t>232718735</t>
  </si>
  <si>
    <t xml:space="preserve">"pokácení stromu č. 10 Thuja occidentalis, viz  příloha č. K.1 Průvodní zpráva, inventarizace zeleně" 1 </t>
  </si>
  <si>
    <t>900600014</t>
  </si>
  <si>
    <t>Provedení veškerých zkoušek prokazující kvalitu díla (např. zkoušky zhutnění)</t>
  </si>
  <si>
    <t>-1311422896</t>
  </si>
  <si>
    <t>5</t>
  </si>
  <si>
    <t>900600016</t>
  </si>
  <si>
    <t>Zpracování dokumentace skutečného provedení stavby</t>
  </si>
  <si>
    <t>-1668856410</t>
  </si>
  <si>
    <t>6</t>
  </si>
  <si>
    <t>900600019</t>
  </si>
  <si>
    <t>Zpracování geodet. zaměření DSPS pro GIS a MMB OTS</t>
  </si>
  <si>
    <t>700570582</t>
  </si>
  <si>
    <t>7</t>
  </si>
  <si>
    <t>900600020</t>
  </si>
  <si>
    <t>Zaměření rozsahu zásahu do komunikace v programu EZA</t>
  </si>
  <si>
    <t>97360287</t>
  </si>
  <si>
    <t>8</t>
  </si>
  <si>
    <t>900600022</t>
  </si>
  <si>
    <t>Zalévání a pokos trávníku po přejímce dle podmínek</t>
  </si>
  <si>
    <t>1958109445</t>
  </si>
  <si>
    <t>900600023</t>
  </si>
  <si>
    <t>Uvedení do původního stavu dotčených ploch stavbou</t>
  </si>
  <si>
    <t>1756309847</t>
  </si>
  <si>
    <t>10</t>
  </si>
  <si>
    <t>900600026</t>
  </si>
  <si>
    <t>Provedení komplex. zkoušek technologie markery</t>
  </si>
  <si>
    <t>819317411</t>
  </si>
  <si>
    <t>11</t>
  </si>
  <si>
    <t>900600027</t>
  </si>
  <si>
    <t>-1984678076</t>
  </si>
  <si>
    <t>12</t>
  </si>
  <si>
    <t>900600028.1</t>
  </si>
  <si>
    <t>Náklady náhradní výsadby zeleně</t>
  </si>
  <si>
    <t>-1126905372</t>
  </si>
  <si>
    <t>"Provedení náhradní výsadby zeleně v rozsahu odpovídajícím hodnotě"</t>
  </si>
  <si>
    <t>13</t>
  </si>
  <si>
    <t>900600029</t>
  </si>
  <si>
    <t>Zajištění vytyčení podzemních sítí dotčených stavbou</t>
  </si>
  <si>
    <t>1108721406</t>
  </si>
  <si>
    <t>14</t>
  </si>
  <si>
    <t>900600032.1</t>
  </si>
  <si>
    <t>Vícetisky projektové dokumentace po potřeby dodavatele stavby</t>
  </si>
  <si>
    <t>-1574235518</t>
  </si>
  <si>
    <t>900600111</t>
  </si>
  <si>
    <t>Ošetření kořenového systému</t>
  </si>
  <si>
    <t>-1746683715</t>
  </si>
  <si>
    <t xml:space="preserve">"a) Práce v kořenovém prostoru stromu budou prováděny ručně."   </t>
  </si>
  <si>
    <t xml:space="preserve">"b) Kořeny do průměru 30 mm lze přerušit hladkým řezem, u kořenů"   </t>
  </si>
  <si>
    <t xml:space="preserve">"do průměru 50 mm bude provedeno individuální posouzení "   </t>
  </si>
  <si>
    <t xml:space="preserve">"odborným pracovníkem. Kořeny o průměru větším jak 50 mm budou"   </t>
  </si>
  <si>
    <t xml:space="preserve">"zachovány ."   </t>
  </si>
  <si>
    <t xml:space="preserve">"c) Zachované kořeny je nutné chránit proti vysycháním a účinkům mrazu."   </t>
  </si>
  <si>
    <t xml:space="preserve">"Ochrana  může být provedena např. zakrytím pravidelně vlhčenou textilií."   </t>
  </si>
  <si>
    <t>16</t>
  </si>
  <si>
    <t>900600112.1</t>
  </si>
  <si>
    <t>Ochrana stromů bednění - zřízení, odstranění</t>
  </si>
  <si>
    <t>1629095720</t>
  </si>
  <si>
    <t>17</t>
  </si>
  <si>
    <t>900600035</t>
  </si>
  <si>
    <t>Zřízení, odstranění těžkého přemostění včeně všech souvisejích prací</t>
  </si>
  <si>
    <t>-1652117303</t>
  </si>
  <si>
    <t>18</t>
  </si>
  <si>
    <t>899432111R</t>
  </si>
  <si>
    <t>Zkouška průtočnosti vpusti</t>
  </si>
  <si>
    <t>kus</t>
  </si>
  <si>
    <t>-1189359968</t>
  </si>
  <si>
    <t>"Komunikace kouty II - komunikační vetve V1 a V3"</t>
  </si>
  <si>
    <t>"Kouty III - komunikační vetev V4"</t>
  </si>
  <si>
    <t>Součet</t>
  </si>
  <si>
    <t>19</t>
  </si>
  <si>
    <t>900600145</t>
  </si>
  <si>
    <t>Provedení veškerých zkoušek prokazující kvalitu díla SO330 TLAKOVÁ ZKOUŠKA A DESINFEKCE - hlavní řad</t>
  </si>
  <si>
    <t>-1977930759</t>
  </si>
  <si>
    <t>20</t>
  </si>
  <si>
    <t>900600147</t>
  </si>
  <si>
    <t>Provedení veškerých zkoušek prokazující kvalitu díla SO330 TLAKOVÁ ZKOUŠKA A DESINFEKCE - náhradní zásobování vodou</t>
  </si>
  <si>
    <t>986625422</t>
  </si>
  <si>
    <t>"započteno v objektu  vodovodního řádu SO330"</t>
  </si>
  <si>
    <t>"výměra 0, jednotka 0"</t>
  </si>
  <si>
    <t>900600146</t>
  </si>
  <si>
    <t>Provedení veškerých zkoušek prokazující kvalitu díla SO340 TLAKOVÁ ZKOUŠKA A DESINFEKCE - vodovodní přípojky</t>
  </si>
  <si>
    <t>-1537831246</t>
  </si>
  <si>
    <t>22</t>
  </si>
  <si>
    <t>900600200</t>
  </si>
  <si>
    <t>Zimní údržba chodníků a vjezdů v rámci technologické přestávky v délce tří měsíců</t>
  </si>
  <si>
    <t>1325754455</t>
  </si>
  <si>
    <t xml:space="preserve">1 </t>
  </si>
  <si>
    <t>23</t>
  </si>
  <si>
    <t>900600201</t>
  </si>
  <si>
    <t>Zimní údržba komunikace v rámci technologické přestávky v délce tří měsíců</t>
  </si>
  <si>
    <t>184621904</t>
  </si>
  <si>
    <t>24</t>
  </si>
  <si>
    <t>900600203.1</t>
  </si>
  <si>
    <t>Provedení pasportizace objektů dotčených stavbou</t>
  </si>
  <si>
    <t>759419470</t>
  </si>
  <si>
    <t>"před zahájením stavby provedené soudním znalcem z oboru"</t>
  </si>
  <si>
    <t>"Předání"</t>
  </si>
  <si>
    <t>"2x....v tištěné podobě"</t>
  </si>
  <si>
    <t>"2x....v digitální podobě"</t>
  </si>
  <si>
    <t>25</t>
  </si>
  <si>
    <t>900600304.1</t>
  </si>
  <si>
    <t>Aktualizace návrhu definit. dopravního značení, vč. projednání stanovení místní úpravy dopravního značení</t>
  </si>
  <si>
    <t>1994453580</t>
  </si>
  <si>
    <t>26</t>
  </si>
  <si>
    <t>900600308</t>
  </si>
  <si>
    <t>Dopravní podnik města Brna, a.s.</t>
  </si>
  <si>
    <t>298636551</t>
  </si>
  <si>
    <t>"a) upozornění na odstávku vody"</t>
  </si>
  <si>
    <t>"b) po ukončení prací vyzvat ke kontrole"</t>
  </si>
  <si>
    <t>"zástupce DPMB, a.s."</t>
  </si>
  <si>
    <t>"viz. Dokladová část"</t>
  </si>
  <si>
    <t>SO 101.1 - Komunikace Kouty II - komunikační větve V1 a V3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</si>
  <si>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</si>
  <si>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</si>
  <si>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</si>
  <si>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</si>
  <si>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</si>
  <si>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</si>
  <si>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>Zemní práce</t>
  </si>
  <si>
    <t>113106161</t>
  </si>
  <si>
    <t>Rozebrání dlažeb vozovek z drobných kostek s ložem z kameniva ručně</t>
  </si>
  <si>
    <t>m2</t>
  </si>
  <si>
    <t>CS ÚRS 2021 02</t>
  </si>
  <si>
    <t>1551661813</t>
  </si>
  <si>
    <t>"vybourání dlažby z kostek přírodního kamene do 120 mm, vč. lože a spár vyplněných maltou" 2,00</t>
  </si>
  <si>
    <t>113106171</t>
  </si>
  <si>
    <t>Rozebrání dlažeb vozovek ze zámkové dlažby s ložem z kameniva ručně</t>
  </si>
  <si>
    <t>-704700222</t>
  </si>
  <si>
    <t>"odstranění krytu z pojížděné betonové dl. tl. do 80 mm, vč. lože a spár vyplněných pískem" 535,00</t>
  </si>
  <si>
    <t>113107233</t>
  </si>
  <si>
    <t>Odstranění podkladu z betonu prostého tl 400 mm strojně pl přes 200 m2</t>
  </si>
  <si>
    <t>1056288820</t>
  </si>
  <si>
    <t>"odstranění cementem stmelených podkladních vrstev komunikace do tl. 400 mm" 158,00/0,40</t>
  </si>
  <si>
    <t>113107222</t>
  </si>
  <si>
    <t>Odstranění podkladu z kameniva drceného tl 200 mm strojně pl přes 200 m2</t>
  </si>
  <si>
    <t>1440633062</t>
  </si>
  <si>
    <t>"odstranění nestmelených podkladních vrstev komunikace, předpokl. tl. vrstvy 200 mm" 282,00/0,20</t>
  </si>
  <si>
    <t>113154265</t>
  </si>
  <si>
    <t>Frézování živičného krytu tl 200 mm pruh š 2 m pl do 1000 m2 s překážkami v trase</t>
  </si>
  <si>
    <t>-1111772333</t>
  </si>
  <si>
    <t xml:space="preserve">"obj. hm. suti 0,512 t/m2" </t>
  </si>
  <si>
    <t>"odfrézování stávající obrusné vrstvy asfaltové vozovky v tl. 200 mm" 765,00</t>
  </si>
  <si>
    <t>113201112</t>
  </si>
  <si>
    <t>Vytrhání obrub silničních ležatých</t>
  </si>
  <si>
    <t>m</t>
  </si>
  <si>
    <t>1227351649</t>
  </si>
  <si>
    <t xml:space="preserve">"obj. hm. suti 0,290 t/m2" </t>
  </si>
  <si>
    <t>"vybourání stávajících betonových obrub ležatých, š. 0,25 m, vč. odstranění betonového lože" 65,00</t>
  </si>
  <si>
    <t>113202111</t>
  </si>
  <si>
    <t>Vytrhání obrub krajníků obrubníků stojatých</t>
  </si>
  <si>
    <t>-1632518097</t>
  </si>
  <si>
    <t xml:space="preserve">"obj. hm. suti 0,205 t/m2" </t>
  </si>
  <si>
    <t>"vybourání stávajících betonových obrub stojatých, š. 0,15 m, vč. odstranění betonového lože" 530,00</t>
  </si>
  <si>
    <t>111301121R</t>
  </si>
  <si>
    <t>Sejmutí ornice, drnů tl do 150 mm s přemístěním do 50 m,  naložením na dopravní prostředek</t>
  </si>
  <si>
    <t>379918822</t>
  </si>
  <si>
    <t>"sejmutí travního drnu v tl. 150 mm a naložením na dopravní prostředek" 230,00</t>
  </si>
  <si>
    <t>122251104</t>
  </si>
  <si>
    <t>Odkopávky a prokopávky nezapažené v hornině třídy těžitelnosti I, skupiny 3 objem do 500 m3 strojně</t>
  </si>
  <si>
    <t>m3</t>
  </si>
  <si>
    <t>-1606739456</t>
  </si>
  <si>
    <t>"v trase komunikace"</t>
  </si>
  <si>
    <t>"85%"(312+1)*0,85</t>
  </si>
  <si>
    <t>122351104</t>
  </si>
  <si>
    <t>Odkopávky a prokopávky nezapažené v hornině třídy těžitelnosti II, skupiny 4 objem do 500 m3 strojně</t>
  </si>
  <si>
    <t>67154951</t>
  </si>
  <si>
    <t>"15%"(312+1)*0,15</t>
  </si>
  <si>
    <t>131251100</t>
  </si>
  <si>
    <t>Hloubení jam nezapažených v hornině třídy těžitelnosti I, skupiny 3 objem do 20 m3 strojně</t>
  </si>
  <si>
    <t>1594903645</t>
  </si>
  <si>
    <t xml:space="preserve">"hloubení jámy 3 pro vybourání stávající horské vpusti, s naložením na dopravní prostředek" </t>
  </si>
  <si>
    <t>"85%"5*0,85</t>
  </si>
  <si>
    <t>131351100</t>
  </si>
  <si>
    <t>Hloubení jam nezapažených v hornině třídy těžitelnosti II, skupiny 4 objem do 20 m3 strojně</t>
  </si>
  <si>
    <t>1164479566</t>
  </si>
  <si>
    <t>"15%"5*0,15</t>
  </si>
  <si>
    <t>132251103</t>
  </si>
  <si>
    <t>Hloubení rýh nezapažených  š do 800 mm v hornině třídy těžitelnosti I, skupiny 3 objem do 100 m3 strojně</t>
  </si>
  <si>
    <t>2020557804</t>
  </si>
  <si>
    <t xml:space="preserve">"hloubení rýh  pro trativody, s naložením na dopravní prostředek" </t>
  </si>
  <si>
    <t>"85%"67,5*0,85</t>
  </si>
  <si>
    <t>132351103</t>
  </si>
  <si>
    <t>Hloubení rýh nezapažených  š do 800 mm v hornině třídy těžitelnosti II, skupiny 4 objem do 100 m3 strojně</t>
  </si>
  <si>
    <t>1879305970</t>
  </si>
  <si>
    <t>"15%"67,5*0,15</t>
  </si>
  <si>
    <t>132251251</t>
  </si>
  <si>
    <t>Hloubení rýh nezapažených š do 2000 mm v hornině třídy těžitelnosti I, skupiny 3 objem do 20 m3 strojně</t>
  </si>
  <si>
    <t>-1134286330</t>
  </si>
  <si>
    <t xml:space="preserve">"hloubění rýh pro obnovu kanalizační přípojky rekonstruované horské vpusti, s naložením na dopravní prostředek" </t>
  </si>
  <si>
    <t>"tř. 85%"7*0,85</t>
  </si>
  <si>
    <t>132351251</t>
  </si>
  <si>
    <t>Hloubení rýh nezapažených š do 2000 mm v hornině třídy těžitelnosti II, skupiny 4 objem do 20 m3 strojně</t>
  </si>
  <si>
    <t>2048037702</t>
  </si>
  <si>
    <t>"tř. 15%"7*0,15</t>
  </si>
  <si>
    <t>162751117</t>
  </si>
  <si>
    <t>Vodorovné přemístění do 10000 m výkopku/sypaniny z horniny třídy těžitelnosti I, skupiny 1 až 3</t>
  </si>
  <si>
    <t>-709218989</t>
  </si>
  <si>
    <t>0,15*230</t>
  </si>
  <si>
    <t>266,05</t>
  </si>
  <si>
    <t>4,25</t>
  </si>
  <si>
    <t>57,375</t>
  </si>
  <si>
    <t>5,95</t>
  </si>
  <si>
    <t>162751119</t>
  </si>
  <si>
    <t>Příplatek k vodorovnému přemístění výkopku/sypaniny z horniny třídy těžitelnosti I, skupiny 1 až 3 ZKD 1000 m přes 10000 m</t>
  </si>
  <si>
    <t>-552426712</t>
  </si>
  <si>
    <t>368,125*7</t>
  </si>
  <si>
    <t>162751137</t>
  </si>
  <si>
    <t>Vodorovné přemístění do 10000 m výkopku/sypaniny z horniny třídy těžitelnosti II, skupiny 4 a 5</t>
  </si>
  <si>
    <t>-1030016451</t>
  </si>
  <si>
    <t>46,95</t>
  </si>
  <si>
    <t>0,75</t>
  </si>
  <si>
    <t>10,125</t>
  </si>
  <si>
    <t>1,05</t>
  </si>
  <si>
    <t>162751139</t>
  </si>
  <si>
    <t>Příplatek k vodorovnému přemístění výkopku/sypaniny z horniny třídy těžitelnosti II, skupiny 4 a 5 ZKD 1000 m přes 10000 m</t>
  </si>
  <si>
    <t>-1738704036</t>
  </si>
  <si>
    <t>58,875*7</t>
  </si>
  <si>
    <t>171251201</t>
  </si>
  <si>
    <t>Uložení sypaniny na skládky nebo meziskládky</t>
  </si>
  <si>
    <t>710795823</t>
  </si>
  <si>
    <t>368,125</t>
  </si>
  <si>
    <t>58,875</t>
  </si>
  <si>
    <t>202110101</t>
  </si>
  <si>
    <t xml:space="preserve">Poplatek za skládku zeminy v tř. 1 - 4 </t>
  </si>
  <si>
    <t>1912189940</t>
  </si>
  <si>
    <t>368,125-266,05</t>
  </si>
  <si>
    <t>202010103</t>
  </si>
  <si>
    <t>Poplatek za skládku  "navážky"</t>
  </si>
  <si>
    <t>-1384511715</t>
  </si>
  <si>
    <t>171101101R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</si>
  <si>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na 95 % PS</t>
  </si>
  <si>
    <t>-384802545</t>
  </si>
  <si>
    <t>35,40</t>
  </si>
  <si>
    <t>M</t>
  </si>
  <si>
    <t>58344229</t>
  </si>
  <si>
    <t>štěrkodrť frakce 0/125</t>
  </si>
  <si>
    <t>t</t>
  </si>
  <si>
    <t>-1525621440</t>
  </si>
  <si>
    <t>35,4*1,1*1,05*1,8</t>
  </si>
  <si>
    <t>174101101</t>
  </si>
  <si>
    <t>Zásyp jam, šachet rýh nebo kolem objektů sypaninou se zhutněním</t>
  </si>
  <si>
    <t>-1842189999</t>
  </si>
  <si>
    <t xml:space="preserve">"uložení sypaniny s rozprostřením a zhutněním po vrstvách, mimo aktivní zónu" 57,00 </t>
  </si>
  <si>
    <t>"zásyp pod vozovkou se zhutněním po vrstvách PS 96%, Edef,2 více než 45 Mpa" 4,80</t>
  </si>
  <si>
    <t>27</t>
  </si>
  <si>
    <t>583 p.c.021.1</t>
  </si>
  <si>
    <t>Náhradní zásypový materiál -  hutnitelný dodávka, naložení , vodorovné přemístění a složení v místě stavby ( zrno do 50 mm)</t>
  </si>
  <si>
    <t>1332139505</t>
  </si>
  <si>
    <t>61,8*1,1*1,05*1,8</t>
  </si>
  <si>
    <t>28</t>
  </si>
  <si>
    <t>175111101</t>
  </si>
  <si>
    <t>Obsypání potrubí ručně sypaninou bez prohození, uloženou do 3 m</t>
  </si>
  <si>
    <t>1845757584</t>
  </si>
  <si>
    <t>"obsypání kanalizačního potrubí sypaninou hutněnou po vrstvách max. 200 mm, max. zrno 20 mm" 1,50</t>
  </si>
  <si>
    <t>29</t>
  </si>
  <si>
    <t>583 p.c.011.1</t>
  </si>
  <si>
    <t>Náhradní zásypový materiál -  hutnitelný dodávka, naložení , vodorovné přemístění a složení v místě stavby ( kulaté zrno do 5 mm )</t>
  </si>
  <si>
    <t>1759852423</t>
  </si>
  <si>
    <t>1,5*1,1*1,05*1,8</t>
  </si>
  <si>
    <t>30</t>
  </si>
  <si>
    <t>167151111</t>
  </si>
  <si>
    <t>Nakládání výkopku z hornin třídy těžitelnosti I, skupiny 1 až 3 přes 100 m3</t>
  </si>
  <si>
    <t>-678393520</t>
  </si>
  <si>
    <t>35,4*1,1*1,05</t>
  </si>
  <si>
    <t>61,8*1,1*1,05</t>
  </si>
  <si>
    <t>1,5*1,1*1,05</t>
  </si>
  <si>
    <t>0,15*295</t>
  </si>
  <si>
    <t>31</t>
  </si>
  <si>
    <t>162251102</t>
  </si>
  <si>
    <t>Vodorovné přemístění do 50 m výkopku/sypaniny z horniny třídy těžitelnosti I, skupiny 1 až 3</t>
  </si>
  <si>
    <t>1275167748</t>
  </si>
  <si>
    <t>158,249</t>
  </si>
  <si>
    <t>32</t>
  </si>
  <si>
    <t>181951102R</t>
  </si>
  <si>
    <t>Úprava pláně v hornině tř. 1 až 4 se zhutněním</t>
  </si>
  <si>
    <t>-1710603053</t>
  </si>
  <si>
    <t>"úprava pláně pro komunikace, hutnění na Edef2=45MPa" 1641,50</t>
  </si>
  <si>
    <t>"úprava pláně pro chodníky a sjezdy, hutnění na Edef2=30MPa" 150,00</t>
  </si>
  <si>
    <t>295</t>
  </si>
  <si>
    <t>33</t>
  </si>
  <si>
    <t>182201101</t>
  </si>
  <si>
    <t>Svahování násypů</t>
  </si>
  <si>
    <t>2051112375</t>
  </si>
  <si>
    <t>"úprava pláně pro ohumusování" 295,00</t>
  </si>
  <si>
    <t>34</t>
  </si>
  <si>
    <t>181351103</t>
  </si>
  <si>
    <t>Rozprostření ornice tl vrstvy do 200 mm pl do 500 m2 v rovině nebo ve svahu do 1:5 strojně</t>
  </si>
  <si>
    <t>206244957</t>
  </si>
  <si>
    <t>"viz příloha č. D.3.1.1.2 Situace SO 101.1"</t>
  </si>
  <si>
    <t>35</t>
  </si>
  <si>
    <t>10364101</t>
  </si>
  <si>
    <t>zemina pro terénní úpravy -  ornice</t>
  </si>
  <si>
    <t>-95370199</t>
  </si>
  <si>
    <t>0,15*295*1,6</t>
  </si>
  <si>
    <t>36</t>
  </si>
  <si>
    <t>181411131</t>
  </si>
  <si>
    <t>Založení parkového trávníku výsevem plochy do 1000 m2 v rovině a ve svahu do 1:5</t>
  </si>
  <si>
    <t>1728462327</t>
  </si>
  <si>
    <t>37</t>
  </si>
  <si>
    <t>00572410</t>
  </si>
  <si>
    <t>osivo směs travní parková</t>
  </si>
  <si>
    <t>kg</t>
  </si>
  <si>
    <t>-847657344</t>
  </si>
  <si>
    <t>295*0,03*1,05</t>
  </si>
  <si>
    <t>Zakládání</t>
  </si>
  <si>
    <t>38</t>
  </si>
  <si>
    <t>211561111</t>
  </si>
  <si>
    <t>Výplň odvodňovacích žeber nebo trativodů kamenivem hrubým drceným frakce 4 až 16 mm</t>
  </si>
  <si>
    <t>848766319</t>
  </si>
  <si>
    <t>"drenážní žebro 100x150 z kameniva drcenného fr. 8/16" 60,00*0,10*0,15</t>
  </si>
  <si>
    <t xml:space="preserve">"viz příloha č. D.3.1.1.4 Vzorové příčné řezy" </t>
  </si>
  <si>
    <t>39</t>
  </si>
  <si>
    <t>212752212</t>
  </si>
  <si>
    <t>Trativod z drenážních trubek plastových flexibilních D do 100 mm včetně lože otevřený výkop</t>
  </si>
  <si>
    <t>-1572816348</t>
  </si>
  <si>
    <t>"zřízení trativodu z drenážních trub DN 100" 270,00</t>
  </si>
  <si>
    <t xml:space="preserve">"vč. ŠP lože tl. 50 mm a obsypu HDK fr. 16/32" </t>
  </si>
  <si>
    <t xml:space="preserve">"viz. příloha č. D.3.1.1.4 Vzorové příčné řezy" </t>
  </si>
  <si>
    <t>40</t>
  </si>
  <si>
    <t>211971121</t>
  </si>
  <si>
    <t>Zřízení opláštění žeber nebo trativodů geotextilií v rýze nebo zářezu sklonu přes 1:2 š do 2,5 m</t>
  </si>
  <si>
    <t>919203749</t>
  </si>
  <si>
    <t>"opláštění drenážní rýhy po obvodu geotextilií 250g/m2" 270,00*4,00*0,50*1,20</t>
  </si>
  <si>
    <t>"opláštění drenážního žebra, geotextilií 250g/m2" 60,00*4,00*0,15*1,20</t>
  </si>
  <si>
    <t>41</t>
  </si>
  <si>
    <t>69311198</t>
  </si>
  <si>
    <t>geotextilie netkaná separační, ochranná, filtrační, drenážní  PES(70%)+PP(30%) 250g/m2</t>
  </si>
  <si>
    <t>1598484484</t>
  </si>
  <si>
    <t>691,20</t>
  </si>
  <si>
    <t>42</t>
  </si>
  <si>
    <t>212792311</t>
  </si>
  <si>
    <t>Odvodnění stmelené podkladní vrstvy - drenážní plastové potrubí HDPE DN 70</t>
  </si>
  <si>
    <t>1364444992</t>
  </si>
  <si>
    <t>"bodová drenáž stmelené podkladní vrstvy z trub PVC DN 70, v místě sjezdů" 9,00</t>
  </si>
  <si>
    <t xml:space="preserve">"vč. vyplnění trubky DK fr. 8/16" </t>
  </si>
  <si>
    <t xml:space="preserve">"viz příloha D.3.1.1.4 Vzorové příčné řezy" </t>
  </si>
  <si>
    <t>43</t>
  </si>
  <si>
    <t>213141111</t>
  </si>
  <si>
    <t>Zřízení vrstvy z geotextilie v rovině nebo ve sklonu do 1:5 š do 3 m</t>
  </si>
  <si>
    <t>2027144725</t>
  </si>
  <si>
    <t>"překrytí bodové drenáže pruhem filtrační geotextilie" 9*0,50</t>
  </si>
  <si>
    <t>44</t>
  </si>
  <si>
    <t>69311198.1</t>
  </si>
  <si>
    <t>2131014185</t>
  </si>
  <si>
    <t>4,50</t>
  </si>
  <si>
    <t>4,5*1,15 'Přepočtené koeficientem množství</t>
  </si>
  <si>
    <t>Svislé a kompletní konstrukce</t>
  </si>
  <si>
    <t>45</t>
  </si>
  <si>
    <t>358315114</t>
  </si>
  <si>
    <t>Bourání šachty, stoky kompletní nebo otvorů z prostého betonu plochy do 4 m2</t>
  </si>
  <si>
    <t>1633495882</t>
  </si>
  <si>
    <t>"bourání betonových konstrukcí v úrovni terénu" 1,00</t>
  </si>
  <si>
    <t>46</t>
  </si>
  <si>
    <t>358325114</t>
  </si>
  <si>
    <t>Bourání stoky kompletní nebo vybourání otvorů z železobetonu plochy do 4 m2</t>
  </si>
  <si>
    <t>-1572479098</t>
  </si>
  <si>
    <t>"vybourání stávající horské vpusti" 1,50*1,88*0,88</t>
  </si>
  <si>
    <t xml:space="preserve">"viz příloha č. D.3.1.1.7 Horská vpust" </t>
  </si>
  <si>
    <t>47</t>
  </si>
  <si>
    <t>899201211</t>
  </si>
  <si>
    <t>Demontáž mříží litinových včetně rámů hmotnosti do 50 kg</t>
  </si>
  <si>
    <t>1795025432</t>
  </si>
  <si>
    <t>"Demontáž přejízdných plechů odvodňovacího žlabu. Odvoz a uložení v rámci stavby, vč. naložení a přemístění" 11,00</t>
  </si>
  <si>
    <t>48</t>
  </si>
  <si>
    <t>997013111</t>
  </si>
  <si>
    <t>Vnitrostaveništní doprava suti a vybouraných hmot pro budovy v do 6 m s použitím mechanizace</t>
  </si>
  <si>
    <t>-1836994856</t>
  </si>
  <si>
    <t>1*2,2</t>
  </si>
  <si>
    <t>2,482*2,4</t>
  </si>
  <si>
    <t>0,05*11</t>
  </si>
  <si>
    <t>49</t>
  </si>
  <si>
    <t>997013501</t>
  </si>
  <si>
    <t>Odvoz suti a vybouraných hmot na skládku nebo meziskládku do 1 km se složením</t>
  </si>
  <si>
    <t>1187071082</t>
  </si>
  <si>
    <t>8,707</t>
  </si>
  <si>
    <t>50</t>
  </si>
  <si>
    <t>997013509</t>
  </si>
  <si>
    <t>Příplatek k odvozu suti a vybouraných hmot na skládku ZKD 1 km přes 1 km</t>
  </si>
  <si>
    <t>2090389234</t>
  </si>
  <si>
    <t>8,707*16</t>
  </si>
  <si>
    <t>51</t>
  </si>
  <si>
    <t>202110105</t>
  </si>
  <si>
    <t>Poplatek za skládku suti s příměsí</t>
  </si>
  <si>
    <t>65079088</t>
  </si>
  <si>
    <t>Vodorovné konstrukce</t>
  </si>
  <si>
    <t>52</t>
  </si>
  <si>
    <t>451573111</t>
  </si>
  <si>
    <t>Lože pod potrubí otevřený výkop ze štěrkopísku</t>
  </si>
  <si>
    <t>393325603</t>
  </si>
  <si>
    <t>"hutněné lože ze ŠP pod kanalizační potrubí, max. zrno 8 mm" 1,00</t>
  </si>
  <si>
    <t>Komunikace pozemní</t>
  </si>
  <si>
    <t>53</t>
  </si>
  <si>
    <t>564851111</t>
  </si>
  <si>
    <t>Podklad ze štěrkodrtě ŠD tl 150 mm</t>
  </si>
  <si>
    <t>-1977425628</t>
  </si>
  <si>
    <t xml:space="preserve">"podkladní vrstva ze ŠDa fr. 0/63 tl. 150 mm, vč. vytažení pod obruby" </t>
  </si>
  <si>
    <t>"konstrukce 4" 130,00</t>
  </si>
  <si>
    <t>54</t>
  </si>
  <si>
    <t>564861111</t>
  </si>
  <si>
    <t>Podklad ze štěrkodrtě ŠD tl 200 mm</t>
  </si>
  <si>
    <t>1943030775</t>
  </si>
  <si>
    <t xml:space="preserve">"podkladní vrstva ze ŠDa fr. 0/63 tl. 200 mm, vč. vytažení pod obruby" </t>
  </si>
  <si>
    <t>"konstrukce 1" 420,00</t>
  </si>
  <si>
    <t>"konstrukce 2" 1220,00</t>
  </si>
  <si>
    <t>55</t>
  </si>
  <si>
    <t>564871111</t>
  </si>
  <si>
    <t>Podklad ze štěrkodrtě ŠD tl 250 mm</t>
  </si>
  <si>
    <t>-1288107056</t>
  </si>
  <si>
    <t xml:space="preserve">"podkladní vrstva ze ŠDa fr. 0/32 tl. 250 mm, vč. vytažení pod obruby" </t>
  </si>
  <si>
    <t>"konstrukce 3" 25,00</t>
  </si>
  <si>
    <t>56</t>
  </si>
  <si>
    <t>567122114</t>
  </si>
  <si>
    <t>Podklad ze směsi stmelené cementem SC C 8/10 (KSC I) tl 150 mm</t>
  </si>
  <si>
    <t>-1925238539</t>
  </si>
  <si>
    <t xml:space="preserve">"podklad z KSC C8/10, tl. 150 mm" </t>
  </si>
  <si>
    <t>57</t>
  </si>
  <si>
    <t>567132113</t>
  </si>
  <si>
    <t>Podklad ze směsi stmelené cementem SC C 8/10 (KSC I) tl 180 mm</t>
  </si>
  <si>
    <t>-1083297807</t>
  </si>
  <si>
    <t xml:space="preserve">"podklad z KSC C8/10, tl. 180 mm" </t>
  </si>
  <si>
    <t>"konstrukce 1" 360,00</t>
  </si>
  <si>
    <t>"konstrukce 2" 1050,00</t>
  </si>
  <si>
    <t>58</t>
  </si>
  <si>
    <t>571908111</t>
  </si>
  <si>
    <t>Kryt vymývaným dekoračním kamenivem (kačírkem) tl 200 mm</t>
  </si>
  <si>
    <t>995015499</t>
  </si>
  <si>
    <t>"rozprostření kačírku v tl. 200 mm, zpětně využit původní materiál" 35,00</t>
  </si>
  <si>
    <t>59</t>
  </si>
  <si>
    <t>573191111</t>
  </si>
  <si>
    <t>Postřik infiltrační kationaktivní emulzí v množství 0,60 kg/m2</t>
  </si>
  <si>
    <t>-1441182482</t>
  </si>
  <si>
    <t>"konstrukce 2 - infiltrační postřik PI-EK, 0,60 kg/m2" 1050,00</t>
  </si>
  <si>
    <t>60</t>
  </si>
  <si>
    <t>573231106</t>
  </si>
  <si>
    <t>Postřik živičný spojovací ze silniční emulze v množství 0,30 kg/m2</t>
  </si>
  <si>
    <t>159960568</t>
  </si>
  <si>
    <t>"konstrukce 2 - spojovací postřik PS-EK 0,30 kg/m2" 1050,00</t>
  </si>
  <si>
    <t>61</t>
  </si>
  <si>
    <t>565165111R</t>
  </si>
  <si>
    <t xml:space="preserve">Asfaltový beton vrstva podkladní ACP 16+ (obalované kamenivo OKS) tl 80 mm </t>
  </si>
  <si>
    <t>461744731</t>
  </si>
  <si>
    <t>"konstrukce 2 - podklaní asfaltová vrstva ACP16+, tl. 80 mm" 1050,00</t>
  </si>
  <si>
    <t>62</t>
  </si>
  <si>
    <t>577134031r</t>
  </si>
  <si>
    <t xml:space="preserve">Asfaltový beton vrstva obrusná ACO 11+ (ABS) tř. I tl 40 mm </t>
  </si>
  <si>
    <t>-228386065</t>
  </si>
  <si>
    <t>"konstrukce 2 - obrusná asfaltová vrstva ACO11+, tl. 40 mm" 1050,00</t>
  </si>
  <si>
    <t xml:space="preserve">"viz příloha č. D.3.1.1.2 Situace SO 101.1 a č. D.3.1.1.4 Vzorové příčné řezy" </t>
  </si>
  <si>
    <t>63</t>
  </si>
  <si>
    <t>599141111V</t>
  </si>
  <si>
    <t>Vyplnění spár  živičnou zálivkou - bez prořezu</t>
  </si>
  <si>
    <t>467800343</t>
  </si>
  <si>
    <t>"v místě napojení na stávající asf. vozovky" 3,00</t>
  </si>
  <si>
    <t>64</t>
  </si>
  <si>
    <t>596211110</t>
  </si>
  <si>
    <t>Kladení zámkové dlažby komunikací pro pěší tl 60 mm skupiny A pl do 50 m2</t>
  </si>
  <si>
    <t>-211429591</t>
  </si>
  <si>
    <t>"konstrukce 3 - kladení pochozí betonové dl. o tl. 60 mm" 25,00</t>
  </si>
  <si>
    <t xml:space="preserve">"vč. ŠP lože tl. 40 mm, fr. 4/8"  </t>
  </si>
  <si>
    <t>65</t>
  </si>
  <si>
    <t>59245018</t>
  </si>
  <si>
    <t>dlažba tvar obdélník betonová 200x100x60mm přírodní</t>
  </si>
  <si>
    <t>1086764627</t>
  </si>
  <si>
    <t>"konstrukce 3 - pochozí dl." 25,00*1,03</t>
  </si>
  <si>
    <t>66</t>
  </si>
  <si>
    <t>596212213</t>
  </si>
  <si>
    <t>Kladení zámkové dlažby pozemních komunikací tl 80 mm skupiny A pl přes 300 m2</t>
  </si>
  <si>
    <t>-989249911</t>
  </si>
  <si>
    <t xml:space="preserve">"kladení pojížděné betonové dl. o tl. 80 mm" </t>
  </si>
  <si>
    <t xml:space="preserve">"vč. ŠP lože tl. 40 mm, fr. 4/8" </t>
  </si>
  <si>
    <t>67</t>
  </si>
  <si>
    <t>59245013</t>
  </si>
  <si>
    <t>dlažba zámková tvaru I 240x165x80mm přírodní</t>
  </si>
  <si>
    <t>-1898824099</t>
  </si>
  <si>
    <t>"konstrukce 1" 360,00*1,03</t>
  </si>
  <si>
    <t>68</t>
  </si>
  <si>
    <t>59245292</t>
  </si>
  <si>
    <t>dlažba zámková tvaru vlny 225x112x80mm přírodní</t>
  </si>
  <si>
    <t>-25495090</t>
  </si>
  <si>
    <t>"konstrukce 4 - dl. ´vlnka´ tl. 80 mm" 35,00*1,03</t>
  </si>
  <si>
    <t>69</t>
  </si>
  <si>
    <t>59245213</t>
  </si>
  <si>
    <t>dlažba zámková tvaru I 196x161x80mm přírodní</t>
  </si>
  <si>
    <t>-1618543842</t>
  </si>
  <si>
    <t>"konstrukce 4 - dl. ´kost´ tl. 80 mm" 5,00*1,03</t>
  </si>
  <si>
    <t>70</t>
  </si>
  <si>
    <t>59245020</t>
  </si>
  <si>
    <t>dlažba tvar obdélník betonová 200x100x80mm přírodní</t>
  </si>
  <si>
    <t>1424004450</t>
  </si>
  <si>
    <t>"konstrukce 4 - dl. ´20x10´ tl. 80 mm" 90,00*1,03</t>
  </si>
  <si>
    <t>Trubní vedení</t>
  </si>
  <si>
    <t>71</t>
  </si>
  <si>
    <t>899204112</t>
  </si>
  <si>
    <t>Osazení mříží litinových včetně rámů a košů na bahno pro třídu zatížení D400, E600</t>
  </si>
  <si>
    <t>-384967537</t>
  </si>
  <si>
    <t>"zpětná montáž přejížděných plechů odvodňovacího žlabu, vč. dodávky kotevního a spojovacího materiálu" 11,00</t>
  </si>
  <si>
    <t>72</t>
  </si>
  <si>
    <t>871355221</t>
  </si>
  <si>
    <t>Kanalizační potrubí z tvrdého PVC jednovrstvé tuhost třídy SN8 DN 200</t>
  </si>
  <si>
    <t>-1588522333</t>
  </si>
  <si>
    <t>"montáž kanalizačního PVC potrubí plnostěnného pro horskou vpust, DN 200, SN 8" 4,00</t>
  </si>
  <si>
    <t xml:space="preserve">"vč. všech tvarovek, spojovacího materiálu a betonových zajišťovacích bloků" </t>
  </si>
  <si>
    <t>73</t>
  </si>
  <si>
    <t>899231111</t>
  </si>
  <si>
    <t>Výšková úprava uličního vstupu nebo vpusti do 200 mm zvýšením mříže</t>
  </si>
  <si>
    <t>-1050405431</t>
  </si>
  <si>
    <t xml:space="preserve">"výšková úprava uličního vstupu či vpusti do 200 mm, vč. kompletní dodávky a montáže" 24 </t>
  </si>
  <si>
    <t>74</t>
  </si>
  <si>
    <t>899623141</t>
  </si>
  <si>
    <t>Obetonování potrubí nebo zdiva stok betonem prostým tř. C 12/15 otevřený výkop</t>
  </si>
  <si>
    <t>1675103998</t>
  </si>
  <si>
    <t>"obetonování kanalizačního potrubí betonem tř. C12/15" 1,00</t>
  </si>
  <si>
    <t>75</t>
  </si>
  <si>
    <t>895931111</t>
  </si>
  <si>
    <t>Vpusti kanalizačních horské z betonu prostého C12/15 velikosti 1900/1500 mm</t>
  </si>
  <si>
    <t>-257948756</t>
  </si>
  <si>
    <t>"zřízení horské vpusti z prefabrikovaných dílců, celkové výšky cca 1,9 m" 1</t>
  </si>
  <si>
    <t xml:space="preserve">"vč. jádrového vývrtu DN150-250 pro odtok potrubí, vývrt vyhotoven při výrobě" </t>
  </si>
  <si>
    <t>"viz příloha č. D.3.1.1.7 Horská vpust"</t>
  </si>
  <si>
    <t>76</t>
  </si>
  <si>
    <t>PFB.1110210</t>
  </si>
  <si>
    <t>Horská vpusť HBV 65/127/150</t>
  </si>
  <si>
    <t>1125764536</t>
  </si>
  <si>
    <t>"prefabrikovaná horská vpust, osazena třemi kramlovými stupadly" 1*1,01</t>
  </si>
  <si>
    <t>77</t>
  </si>
  <si>
    <t>PFB.1110211</t>
  </si>
  <si>
    <t>Horská vpusť  HBV 65/127/20</t>
  </si>
  <si>
    <t>324043379</t>
  </si>
  <si>
    <t>"prefabrikovaný vyrovnávací prstenec pro horskou vpust" 1*1,01</t>
  </si>
  <si>
    <t>78</t>
  </si>
  <si>
    <t>PFB.0004006OZ</t>
  </si>
  <si>
    <t>Mříž kompozitní s rámem PREFAGRID 60/120 C 250</t>
  </si>
  <si>
    <t>778534724</t>
  </si>
  <si>
    <t>"litinová vtoková mříž horské vpusti" 1</t>
  </si>
  <si>
    <t>79</t>
  </si>
  <si>
    <t>914111111</t>
  </si>
  <si>
    <t>Montáž svislé dopravní značky do velikosti 1 m2 objímkami na sloupek nebo konzolu</t>
  </si>
  <si>
    <t>1500347047</t>
  </si>
  <si>
    <t xml:space="preserve">"montáž stálého SDZ"  </t>
  </si>
  <si>
    <t>"IP11a" 2</t>
  </si>
  <si>
    <t>"IS19a" 1</t>
  </si>
  <si>
    <t>"IS19c" 1</t>
  </si>
  <si>
    <t xml:space="preserve">"viz příloha č. D.3.1.1.2 Situace SO 101.1" </t>
  </si>
  <si>
    <t>80</t>
  </si>
  <si>
    <t>40445625</t>
  </si>
  <si>
    <t>informativní značky provozní retroreflexní IP8, IP9, IP11-IP13 500x700mm</t>
  </si>
  <si>
    <t>1762401531</t>
  </si>
  <si>
    <t>81</t>
  </si>
  <si>
    <t>40445629</t>
  </si>
  <si>
    <t>informativní značky směrové IS1a, IS2a, IS3a, IS4a, IS19a 1100x330mm</t>
  </si>
  <si>
    <t>1989020088</t>
  </si>
  <si>
    <t>82</t>
  </si>
  <si>
    <t>40445631</t>
  </si>
  <si>
    <t>informativní značky směrové IS1c, IS2c, IS3c, IS4c, IS5, IS11b, d, IS19c 1350x330mm</t>
  </si>
  <si>
    <t>383373233</t>
  </si>
  <si>
    <t>83</t>
  </si>
  <si>
    <t>914511112</t>
  </si>
  <si>
    <t>Montáž sloupku dopravních značek délky do 3,5 m s betonovým základem a patkou</t>
  </si>
  <si>
    <t>616385060</t>
  </si>
  <si>
    <t>84</t>
  </si>
  <si>
    <t>40445225</t>
  </si>
  <si>
    <t>sloupek pro dopravní značku Zn D 60mm v 3,5m</t>
  </si>
  <si>
    <t>1778451302</t>
  </si>
  <si>
    <t>85</t>
  </si>
  <si>
    <t>40445240</t>
  </si>
  <si>
    <t>patka pro sloupek Al D 60mm</t>
  </si>
  <si>
    <t>-483605208</t>
  </si>
  <si>
    <t>86</t>
  </si>
  <si>
    <t>40445256</t>
  </si>
  <si>
    <t>svorka upínací na sloupek dopravní značky D 60mm</t>
  </si>
  <si>
    <t>-94717635</t>
  </si>
  <si>
    <t>87</t>
  </si>
  <si>
    <t>40445253</t>
  </si>
  <si>
    <t>víčko plastové na sloupek D 60mm</t>
  </si>
  <si>
    <t>112245176</t>
  </si>
  <si>
    <t>88</t>
  </si>
  <si>
    <t>916231</t>
  </si>
  <si>
    <t>Příplatek za osazení, úpravu obrubníků do oblouku</t>
  </si>
  <si>
    <t>1479799153</t>
  </si>
  <si>
    <t>89</t>
  </si>
  <si>
    <t>916131213R</t>
  </si>
  <si>
    <t>Osazení silničního obrubníku betonového stojatého s boční opěrou do lože z betonu prostého</t>
  </si>
  <si>
    <t>1238067255</t>
  </si>
  <si>
    <t xml:space="preserve">"silniční obruba do bet. lože z C20/25 XF3 s boční opěrou" </t>
  </si>
  <si>
    <t>"silniční 100/15/25" 255,00</t>
  </si>
  <si>
    <t>"silníční - půlka 50/15/25" 30,00</t>
  </si>
  <si>
    <t>"nájezdový 100/15/15" 145,00</t>
  </si>
  <si>
    <t>"L přechodový 100/15/25-15" 5,00</t>
  </si>
  <si>
    <t>"P přechodový 100/15/25-15" 10,00</t>
  </si>
  <si>
    <t>"obloukový vnější 78/15/25 R0,5" 8*0,78</t>
  </si>
  <si>
    <t>"obloukový vnější 78/15/25 R2,0" 2*0,78</t>
  </si>
  <si>
    <t>90</t>
  </si>
  <si>
    <t>59217031</t>
  </si>
  <si>
    <t>obrubník betonový silniční 1000x150x250mm</t>
  </si>
  <si>
    <t>-1358219348</t>
  </si>
  <si>
    <t>255,00*1,03</t>
  </si>
  <si>
    <t>91</t>
  </si>
  <si>
    <t>59217026</t>
  </si>
  <si>
    <t>obrubník betonový silniční 500x150x250mm</t>
  </si>
  <si>
    <t>278361665</t>
  </si>
  <si>
    <t>30,00*1,03</t>
  </si>
  <si>
    <t>92</t>
  </si>
  <si>
    <t>59217032</t>
  </si>
  <si>
    <t>obrubník betonový silniční 1000x150x150mm</t>
  </si>
  <si>
    <t>1184407125</t>
  </si>
  <si>
    <t>145,00*1,03</t>
  </si>
  <si>
    <t>93</t>
  </si>
  <si>
    <t>59217030</t>
  </si>
  <si>
    <t>obrubník betonový silniční přechodový 1000x150x150-250mm</t>
  </si>
  <si>
    <t>327834854</t>
  </si>
  <si>
    <t>"L přechodový" 5,00*1,03</t>
  </si>
  <si>
    <t>"P přechodový" 10,00*1,03</t>
  </si>
  <si>
    <t>94</t>
  </si>
  <si>
    <t>59217035</t>
  </si>
  <si>
    <t>obrubník betonový obloukový vnější 780x150x250mm</t>
  </si>
  <si>
    <t>-690528464</t>
  </si>
  <si>
    <t>"obloukový vnější 78/15/25 R0,5" 6,24*1,03</t>
  </si>
  <si>
    <t>"obloukový vnější 78/15/25 R2,0" 1,56*1,03</t>
  </si>
  <si>
    <t>95</t>
  </si>
  <si>
    <t>916231213R</t>
  </si>
  <si>
    <t>Osazení chodníkového obrubníku betonového stojatého s boční opěrou do lože z betonu prostého</t>
  </si>
  <si>
    <t>924582778</t>
  </si>
  <si>
    <t xml:space="preserve"> 6,00</t>
  </si>
  <si>
    <t>96</t>
  </si>
  <si>
    <t>59217017</t>
  </si>
  <si>
    <t>obrubník betonový chodníkový 1000x100x250mm</t>
  </si>
  <si>
    <t>218012651</t>
  </si>
  <si>
    <t>6,00*1,03</t>
  </si>
  <si>
    <t>97</t>
  </si>
  <si>
    <t>916331112R</t>
  </si>
  <si>
    <t>Osazení zahradního obrubníku betonového do lože z betonu s boční opěrou</t>
  </si>
  <si>
    <t>1165701205</t>
  </si>
  <si>
    <t>"parková 100/8/25" 65,00</t>
  </si>
  <si>
    <t>"zahradní 100/6/20" 110,00</t>
  </si>
  <si>
    <t>"zahradní 100/5/25" 20,00</t>
  </si>
  <si>
    <t>98</t>
  </si>
  <si>
    <t>59217008</t>
  </si>
  <si>
    <t>obrubník betonový parkový 1000x80x250mm</t>
  </si>
  <si>
    <t>-79774162</t>
  </si>
  <si>
    <t>65,00*1,03</t>
  </si>
  <si>
    <t>99</t>
  </si>
  <si>
    <t>59217001</t>
  </si>
  <si>
    <t>obrubník betonový zahradní 1000x50x250mm</t>
  </si>
  <si>
    <t>-540286123</t>
  </si>
  <si>
    <t>20,00*1,03</t>
  </si>
  <si>
    <t>100</t>
  </si>
  <si>
    <t>59217002</t>
  </si>
  <si>
    <t>obrubník betonový zahradní šedý 1000x60x200mm</t>
  </si>
  <si>
    <t>-1887690122</t>
  </si>
  <si>
    <t>110,00*1,03</t>
  </si>
  <si>
    <t>101</t>
  </si>
  <si>
    <t>919735111</t>
  </si>
  <si>
    <t>Řezání stávajícího živičného krytu hl do 50 mm</t>
  </si>
  <si>
    <t>-572392002</t>
  </si>
  <si>
    <t>"prořez před živičnou zálivkou"</t>
  </si>
  <si>
    <t>102</t>
  </si>
  <si>
    <t>919735114</t>
  </si>
  <si>
    <t>Řezání stávajícího živičného krytu hl do 200 mm</t>
  </si>
  <si>
    <t>-1390585069</t>
  </si>
  <si>
    <t>"zaříznutí hrany stávajícího asfaltového krytu v tl. do 200 mm, vč. provedení odstupňované pracovní spáry v ložní vrstvě" 9,00</t>
  </si>
  <si>
    <t>103</t>
  </si>
  <si>
    <t>919735126</t>
  </si>
  <si>
    <t>Řezání stávajícího betonového krytu hl do 400 mm</t>
  </si>
  <si>
    <t>1705669870</t>
  </si>
  <si>
    <t>"zaříznutí hran stávající stmelené podkladní vrstvy komunikace v tl. do 400 mm" 9,00</t>
  </si>
  <si>
    <t>104</t>
  </si>
  <si>
    <t>966006132</t>
  </si>
  <si>
    <t>Odstranění značek dopravních nebo orientačních se sloupky s betonovými patkami</t>
  </si>
  <si>
    <t>-304538594</t>
  </si>
  <si>
    <t xml:space="preserve">"obj. hm suti 0,082 t/kus" </t>
  </si>
  <si>
    <t>"demontáž SDZ, vč. sloupku a základové konstrukce" 4</t>
  </si>
  <si>
    <t xml:space="preserve">"viz příloha č. D.3.1.1.2 Situace SO101.1" </t>
  </si>
  <si>
    <t>105</t>
  </si>
  <si>
    <t>997221561</t>
  </si>
  <si>
    <t>Vodorovná doprava suti z kusových materiálů do 1 km</t>
  </si>
  <si>
    <t>-103104695</t>
  </si>
  <si>
    <t>1414,473</t>
  </si>
  <si>
    <t>106</t>
  </si>
  <si>
    <t>997221569</t>
  </si>
  <si>
    <t>Příplatek ZKD 1 km u vodorovné dopravy suti z kusových materiálů</t>
  </si>
  <si>
    <t>1640741502</t>
  </si>
  <si>
    <t>1414,473*16</t>
  </si>
  <si>
    <t>107</t>
  </si>
  <si>
    <t>202110104</t>
  </si>
  <si>
    <t>Poplatek za skládku živice</t>
  </si>
  <si>
    <t>1343061746</t>
  </si>
  <si>
    <t>351,9</t>
  </si>
  <si>
    <t>108</t>
  </si>
  <si>
    <t>690002139</t>
  </si>
  <si>
    <t>1414,473-351,9</t>
  </si>
  <si>
    <t>109</t>
  </si>
  <si>
    <t>998223011</t>
  </si>
  <si>
    <t>Přesun hmot pro pozemní komunikace s krytem dlážděným</t>
  </si>
  <si>
    <t>-96179373</t>
  </si>
  <si>
    <t>SO 101.1P - Provizorní položky - Komunikace Kouty II - komunikační větve V1 a V3</t>
  </si>
  <si>
    <t>113203111</t>
  </si>
  <si>
    <t>Vytrhání obrub z dlažebních kostek</t>
  </si>
  <si>
    <t>-168527193</t>
  </si>
  <si>
    <t>"vybourání trojřádku z kostek přírodního kamene do 120 mm, spáry vyplněné maltou, vč. betonového lože tl. cca 150 mm" 12,00*3</t>
  </si>
  <si>
    <t xml:space="preserve">"s naložením na dopravní prostředek" </t>
  </si>
  <si>
    <t>122251105</t>
  </si>
  <si>
    <t>Odkopávky a prokopávky nezapažené v hornině třídy těžitelnosti I, skupiny 3 objem do 1000 m3 strojně</t>
  </si>
  <si>
    <t>992440562</t>
  </si>
  <si>
    <t>"85%"740*0,85</t>
  </si>
  <si>
    <t>122351105</t>
  </si>
  <si>
    <t>Odkopávky a prokopávky nezapažené v hornině třídy těžitelnosti II, skupiny 4 objem do 1000 m3 strojně</t>
  </si>
  <si>
    <t>40555458</t>
  </si>
  <si>
    <t>"15%"740*0,15</t>
  </si>
  <si>
    <t>1454003988</t>
  </si>
  <si>
    <t>629</t>
  </si>
  <si>
    <t>-177576691</t>
  </si>
  <si>
    <t>629*7</t>
  </si>
  <si>
    <t>1003670898</t>
  </si>
  <si>
    <t>111</t>
  </si>
  <si>
    <t>-104825901</t>
  </si>
  <si>
    <t>111*7</t>
  </si>
  <si>
    <t>-2010733036</t>
  </si>
  <si>
    <t>1788272959</t>
  </si>
  <si>
    <t>-1513198226</t>
  </si>
  <si>
    <t>-1581576732</t>
  </si>
  <si>
    <t>740</t>
  </si>
  <si>
    <t>-1404935867</t>
  </si>
  <si>
    <t>740*1,1*1,05*1,8</t>
  </si>
  <si>
    <t>916111122</t>
  </si>
  <si>
    <t>Osazení obruby z drobných kostek bez boční opěry do lože z cementové malty</t>
  </si>
  <si>
    <t>-2076013822</t>
  </si>
  <si>
    <t>"vydláždění příčně i podélně spádového trojřádku z drobných kostek 100x100x100 mm do lože z cementové malty M10 tl. 50 mm" 40,00*3</t>
  </si>
  <si>
    <t xml:space="preserve">"vč. vyplnění spar cementovou maltou" </t>
  </si>
  <si>
    <t>58381007</t>
  </si>
  <si>
    <t>kostka dlažební žula drobná 10/10</t>
  </si>
  <si>
    <t>1242001901</t>
  </si>
  <si>
    <t>(40,00*3)*0,10*1,03</t>
  </si>
  <si>
    <t>935112111</t>
  </si>
  <si>
    <t>Osazení příkopového žlabu do betonu tl 100 mm z betonových tvárnic š 500 mm</t>
  </si>
  <si>
    <t>-42241102</t>
  </si>
  <si>
    <t>"montáž otevřeného odvodňovacího žlabu z betonových tvárnic š. 500 mm do lože z betonu tř. C20/25, prostř. XF3 s boční opěrou"110</t>
  </si>
  <si>
    <t>59227035</t>
  </si>
  <si>
    <t>žlab odvodňovací betonový 510x 650x157mm</t>
  </si>
  <si>
    <t>2064759954</t>
  </si>
  <si>
    <t>966008211</t>
  </si>
  <si>
    <t>Bourání odvodňovacího žlabu z betonových příkopových tvárnic š do 500 mm</t>
  </si>
  <si>
    <t>88851050</t>
  </si>
  <si>
    <t>"Vybourání otevřeného odvodňovacího žlabu z betonových tvárnic, s naložením na dopravní prostředek" 126</t>
  </si>
  <si>
    <t>-1359872986</t>
  </si>
  <si>
    <t>35,64</t>
  </si>
  <si>
    <t>-1153423210</t>
  </si>
  <si>
    <t>35,64*16</t>
  </si>
  <si>
    <t>-526191550</t>
  </si>
  <si>
    <t>-32350849</t>
  </si>
  <si>
    <t>SO 101.2 - Komunikace Kouty II - komunikační větev V2</t>
  </si>
  <si>
    <t>-515234263</t>
  </si>
  <si>
    <t>"odstranění nestmelených podkladních vrstev komunikace, předpokl. tl. vrstvy 200 mm" 81,00/0,20</t>
  </si>
  <si>
    <t>Frézování živičného krytu tl 200 mm pruh š 2 m pl do 500 m2 s překážkami v trase</t>
  </si>
  <si>
    <t>2061608210</t>
  </si>
  <si>
    <t>"odfrézování stávající obrusné vrstvy asfaltové vozovky v tl. 200 mm" 110,00</t>
  </si>
  <si>
    <t>-1313389552</t>
  </si>
  <si>
    <t>"vybourání stávajících betonových obrub stojatých, š. 0,15 m, vč. odstranění betonového lože" 5,00</t>
  </si>
  <si>
    <t>-46780363</t>
  </si>
  <si>
    <t>"sejmutí travního drnu v tl. 150 mm a naložením na dopravní prostředek" 75,00</t>
  </si>
  <si>
    <t>122251101</t>
  </si>
  <si>
    <t>Odkopávky a prokopávky nezapažené v hornině třídy těžitelnosti I, skupiny 3 objem do 20 m3 strojně</t>
  </si>
  <si>
    <t>760338217</t>
  </si>
  <si>
    <t>"85%"10*0,85</t>
  </si>
  <si>
    <t>122351101</t>
  </si>
  <si>
    <t>Odkopávky a prokopávky nezapažené v hornině třídy těžitelnosti II, skupiny 4 objem do 20 m3 strojně</t>
  </si>
  <si>
    <t>-1997900374</t>
  </si>
  <si>
    <t>"15%"10*0,15</t>
  </si>
  <si>
    <t>-2043153173</t>
  </si>
  <si>
    <t>8,5</t>
  </si>
  <si>
    <t>0,15*75</t>
  </si>
  <si>
    <t>-1959767642</t>
  </si>
  <si>
    <t>19,75*16</t>
  </si>
  <si>
    <t>-1473295772</t>
  </si>
  <si>
    <t>1,5</t>
  </si>
  <si>
    <t>-968630728</t>
  </si>
  <si>
    <t>1,5*16</t>
  </si>
  <si>
    <t>471385042</t>
  </si>
  <si>
    <t>19,75</t>
  </si>
  <si>
    <t>1974202536</t>
  </si>
  <si>
    <t>11,25</t>
  </si>
  <si>
    <t>2104349934</t>
  </si>
  <si>
    <t>-1908094909</t>
  </si>
  <si>
    <t>"uložení sypaniny s rozprostřením a zhutněním po vrstvách, mimo aktivní zónu" 10,00</t>
  </si>
  <si>
    <t>-475663683</t>
  </si>
  <si>
    <t>10*1,1*1,05*1,8</t>
  </si>
  <si>
    <t>167151101</t>
  </si>
  <si>
    <t>Nakládání výkopku z hornin třídy těžitelnosti I, skupiny 1 až 3 do 100 m3</t>
  </si>
  <si>
    <t>1925639205</t>
  </si>
  <si>
    <t>10*1,1*1,05</t>
  </si>
  <si>
    <t>0,15*65</t>
  </si>
  <si>
    <t>-702546472</t>
  </si>
  <si>
    <t>21,3</t>
  </si>
  <si>
    <t>-880533066</t>
  </si>
  <si>
    <t>"úprava pláně pro komunikace, hutnění na Edef2=45MPa" 195,00</t>
  </si>
  <si>
    <t>182201101.1</t>
  </si>
  <si>
    <t>525953937</t>
  </si>
  <si>
    <t>-585384819</t>
  </si>
  <si>
    <t>"rozprostření ornice pro ohumusování v tl. 150 mm" 65,00</t>
  </si>
  <si>
    <t xml:space="preserve">"viz příloha č. D.3.1.2.2 Situace SO 101.2" </t>
  </si>
  <si>
    <t>163276276</t>
  </si>
  <si>
    <t>0,15*65*1,6</t>
  </si>
  <si>
    <t>-965835467</t>
  </si>
  <si>
    <t>-531831685</t>
  </si>
  <si>
    <t>65*0,03*1,05</t>
  </si>
  <si>
    <t>-1985542417</t>
  </si>
  <si>
    <t>"konstrukce 2" 205,00</t>
  </si>
  <si>
    <t xml:space="preserve">"viz příloha č. D.3.1.2.4 Vzorový příčný řez" </t>
  </si>
  <si>
    <t>-1793855280</t>
  </si>
  <si>
    <t>"konstrukce 2" 185,00</t>
  </si>
  <si>
    <t>-420016875</t>
  </si>
  <si>
    <t>"konstrukce 2 - infiltrační postřik PI-EK, 0,60 kg/m2" 185,00</t>
  </si>
  <si>
    <t>-1728293808</t>
  </si>
  <si>
    <t>"konstrukce 2 - podklaní asfaltová vrstva ACP16+, tl. 80 mm" 178,00</t>
  </si>
  <si>
    <t>-1661936984</t>
  </si>
  <si>
    <t>"konstrukce 2 - spojovací postřik PS-EK 0,30 kg/m2" 178,00</t>
  </si>
  <si>
    <t>1051606777</t>
  </si>
  <si>
    <t>"konstrukce 2 - obrusná asfaltová vrstva ACO11+, tl. 40 mm" 178,00</t>
  </si>
  <si>
    <t xml:space="preserve">"viz příloha č. D.3.1.2.2 Situace SO 101.2 a č. D.3.1.2.4 Vzorový příčný řez" </t>
  </si>
  <si>
    <t>-984747040</t>
  </si>
  <si>
    <t>174,795</t>
  </si>
  <si>
    <t>-567095918</t>
  </si>
  <si>
    <t>174,795*16</t>
  </si>
  <si>
    <t>-1065721517</t>
  </si>
  <si>
    <t>56,32</t>
  </si>
  <si>
    <t>1220976482</t>
  </si>
  <si>
    <t>174,795-56,32</t>
  </si>
  <si>
    <t>998225111</t>
  </si>
  <si>
    <t>Přesun hmot pro pozemní komunikace s krytem z kamene, monolitickým betonovým nebo živičným</t>
  </si>
  <si>
    <t>-2005857527</t>
  </si>
  <si>
    <t>SO 101.2P - Provizorní položky - Komunikace Kouty II - komunikační větev V2</t>
  </si>
  <si>
    <t>122251103</t>
  </si>
  <si>
    <t>Odkopávky a prokopávky nezapažené v hornině třídy těžitelnosti I, skupiny 3 objem do 100 m3 strojně</t>
  </si>
  <si>
    <t>1616888268</t>
  </si>
  <si>
    <t xml:space="preserve">"odkopávky pro výměnu podloží v AZ zpevněných ploch a komunikací" </t>
  </si>
  <si>
    <t>"85%"90*0,85</t>
  </si>
  <si>
    <t>122351103</t>
  </si>
  <si>
    <t>Odkopávky a prokopávky nezapažené v hornině třídy těžitelnosti II, skupiny 4 objem do 100 m3 strojně</t>
  </si>
  <si>
    <t>-505380871</t>
  </si>
  <si>
    <t>"15%"90*0,15</t>
  </si>
  <si>
    <t>1362354984</t>
  </si>
  <si>
    <t>76,5</t>
  </si>
  <si>
    <t>-1661737372</t>
  </si>
  <si>
    <t>76,5*7</t>
  </si>
  <si>
    <t>-1220441946</t>
  </si>
  <si>
    <t>13,5</t>
  </si>
  <si>
    <t>825588519</t>
  </si>
  <si>
    <t>13,5*7</t>
  </si>
  <si>
    <t>-586858239</t>
  </si>
  <si>
    <t>-413387228</t>
  </si>
  <si>
    <t>-563486658</t>
  </si>
  <si>
    <t>-669226892</t>
  </si>
  <si>
    <t>58344229.1</t>
  </si>
  <si>
    <t>-436301378</t>
  </si>
  <si>
    <t>90*1,1*1,05*1,8</t>
  </si>
  <si>
    <t>SO 102 - Komunikace Kouty III - komunikační větev V4</t>
  </si>
  <si>
    <t>1490746132</t>
  </si>
  <si>
    <t>"vybourání dlažby z kostek přírodního kamene do 120 mm, vč. lože a spár vyplněných maltou" 8,00</t>
  </si>
  <si>
    <t>"vybourání dlažby z kostek přírodního kamene do 120 mm, vč. lože a spár vyplněných pískem" 4,00</t>
  </si>
  <si>
    <t>-118212398</t>
  </si>
  <si>
    <t>"odstranění krytu z pojížděné betonové dl. tl. do 80 mm, vč. lože a spár vyplněných pískem" 1200,00</t>
  </si>
  <si>
    <t>-942592729</t>
  </si>
  <si>
    <t>"odstranění cementem stmelených podkladních vrstev komunikace do tl. 400 mm" 430,00/0,40</t>
  </si>
  <si>
    <t>1913190282</t>
  </si>
  <si>
    <t>"odstranění nestmelených podkladních vrstev komunikace, předpokl. tl. vrstvy 200 mm" 345,00/0,20</t>
  </si>
  <si>
    <t>1216170216</t>
  </si>
  <si>
    <t>"odfrézování stávající obrusné vrstvy asfaltové vozovky v tl. 200 mm" 5,00/0,20</t>
  </si>
  <si>
    <t>1448950188</t>
  </si>
  <si>
    <t>"vybourání stávajících betonových obrub ležatých, š. 0,25 m, vč. odstranění betonového lože" 4,00</t>
  </si>
  <si>
    <t>-1491699731</t>
  </si>
  <si>
    <t>"vybourání stávajících betonových obrub stojatých, š. 0,15 m, vč. odstranění betonového lože" 410,00</t>
  </si>
  <si>
    <t>-982335312</t>
  </si>
  <si>
    <t>"sejmutí travního drnu v tl. 150 mm a naložením na dopravní prostředek" 170,00</t>
  </si>
  <si>
    <t>92515284</t>
  </si>
  <si>
    <t>"85%" 145,00*0,85</t>
  </si>
  <si>
    <t>-1450485344</t>
  </si>
  <si>
    <t>"15%" 145,00*0,15</t>
  </si>
  <si>
    <t>1121415432</t>
  </si>
  <si>
    <t xml:space="preserve">"hloubení rýh v hor. tř. 3 pro trativody, s naložením na dopravní prostředek" </t>
  </si>
  <si>
    <t>"85%"42,5*0,85</t>
  </si>
  <si>
    <t>1142292826</t>
  </si>
  <si>
    <t>"15%"42,5*0,15</t>
  </si>
  <si>
    <t>-499941484</t>
  </si>
  <si>
    <t>0,15*170</t>
  </si>
  <si>
    <t>123,25</t>
  </si>
  <si>
    <t>36,125</t>
  </si>
  <si>
    <t>-175738944</t>
  </si>
  <si>
    <t>184,875*7</t>
  </si>
  <si>
    <t>27291676</t>
  </si>
  <si>
    <t>21,75</t>
  </si>
  <si>
    <t>6,375</t>
  </si>
  <si>
    <t>-980982610</t>
  </si>
  <si>
    <t>28,128*7</t>
  </si>
  <si>
    <t>1607095679</t>
  </si>
  <si>
    <t>184,875</t>
  </si>
  <si>
    <t>28,125</t>
  </si>
  <si>
    <t>-1600285989</t>
  </si>
  <si>
    <t>-139031060</t>
  </si>
  <si>
    <t>265743750</t>
  </si>
  <si>
    <t>110</t>
  </si>
  <si>
    <t>628271292</t>
  </si>
  <si>
    <t>110,00*1,1*1,05*1,8</t>
  </si>
  <si>
    <t>1795341593</t>
  </si>
  <si>
    <t>"uložení sypaniny s rozprostřením a zhutněním po vrstvách, mimo aktivní zónu" 35,00</t>
  </si>
  <si>
    <t>-1618455446</t>
  </si>
  <si>
    <t>35*1,1*1,05*1,8</t>
  </si>
  <si>
    <t>-1102227642</t>
  </si>
  <si>
    <t>110,00*1,1*1,05</t>
  </si>
  <si>
    <t>35*1,1*1,05</t>
  </si>
  <si>
    <t>0,15*235</t>
  </si>
  <si>
    <t>923720089</t>
  </si>
  <si>
    <t>202,725</t>
  </si>
  <si>
    <t>-523512540</t>
  </si>
  <si>
    <t>"úprava pláně pro komunikace, hutnění na Edef2=45MPa" 1237,00</t>
  </si>
  <si>
    <t>"úprava pláně pro chodníky a sjezdy, hutnění na Edef2=30MPa" 290,00</t>
  </si>
  <si>
    <t>"rozprostření ornice pro ohumusování v tl. 150 mm" 235,00</t>
  </si>
  <si>
    <t xml:space="preserve">"viz příloha č. D.3.2.2 Situace SO 102" </t>
  </si>
  <si>
    <t>316815884</t>
  </si>
  <si>
    <t>"úprava pláně pro ohumusování" 235,00</t>
  </si>
  <si>
    <t>-1456605891</t>
  </si>
  <si>
    <t>235</t>
  </si>
  <si>
    <t>1628451592</t>
  </si>
  <si>
    <t>0,15*235*1,6</t>
  </si>
  <si>
    <t>2000042200</t>
  </si>
  <si>
    <t>342096750</t>
  </si>
  <si>
    <t>235*0,03*1,05</t>
  </si>
  <si>
    <t>-1042875812</t>
  </si>
  <si>
    <t>"drenážní žebro 100x150 z kameniva drcenného fr. 8/16" 235,00*0,10*0,15</t>
  </si>
  <si>
    <t xml:space="preserve">"viz příloha č. D.3.2.4 Vzorové příčné řezy" </t>
  </si>
  <si>
    <t>987276788</t>
  </si>
  <si>
    <t>"zřízení trativodu z drenážních trub DN 100" 170,00</t>
  </si>
  <si>
    <t xml:space="preserve">"viz. příloha č. D.3.2.4 Vzorové příčné řezy" </t>
  </si>
  <si>
    <t>324883273</t>
  </si>
  <si>
    <t>"opláštění drenážní rýhy po obvodu geotextilií 250g/m2" 170,00*4,00*0,50*1,20</t>
  </si>
  <si>
    <t>"opláštění drenážního žebra, geotextilií 250g/m2" 235,00*4,00*0,15*1,20</t>
  </si>
  <si>
    <t>-951776376</t>
  </si>
  <si>
    <t>577,20</t>
  </si>
  <si>
    <t>1750677958</t>
  </si>
  <si>
    <t>"bodová drenáž stmelené podkladní vrstvy z trub PVC DN 70, v místě sjezdů" 16,00</t>
  </si>
  <si>
    <t>-384701572</t>
  </si>
  <si>
    <t>"překrytí bodové drenáže pruhem filtrační geotextilie" 16,00*0,50</t>
  </si>
  <si>
    <t>1176101300</t>
  </si>
  <si>
    <t>8,00</t>
  </si>
  <si>
    <t>8*1,15 'Přepočtené koeficientem množství</t>
  </si>
  <si>
    <t>254956961</t>
  </si>
  <si>
    <t>488070549</t>
  </si>
  <si>
    <t>-1128311865</t>
  </si>
  <si>
    <t>2,2</t>
  </si>
  <si>
    <t>-1848432820</t>
  </si>
  <si>
    <t>2,2*16</t>
  </si>
  <si>
    <t>-661556018</t>
  </si>
  <si>
    <t>463742102</t>
  </si>
  <si>
    <t>"konstrukce 4" 215,00</t>
  </si>
  <si>
    <t>609347349</t>
  </si>
  <si>
    <t>"konstrukce 1 - podkladní vrstva ze ŠDa fr. 0/63 tl. 200 mm, vč. vytažení pod obruby" 1240,00</t>
  </si>
  <si>
    <t>"podkladní vrstva ze ŠDa fr. 0/32 tl. 200 mm pro nestmelený kryt sjezdů a zpevněných ploch" 5,00</t>
  </si>
  <si>
    <t>-1123945130</t>
  </si>
  <si>
    <t>"konstrukce 3" 58,00</t>
  </si>
  <si>
    <t>564962111</t>
  </si>
  <si>
    <t>Podklad z mechanicky zpevněného kameniva MZK tl 200 mm</t>
  </si>
  <si>
    <t>-2100189540</t>
  </si>
  <si>
    <t>"MZK v tl. 200 mm pro nestmelené kryty sjezdů a zpevněných ploch" 5,00</t>
  </si>
  <si>
    <t xml:space="preserve">"vč. uzavření povrchu MZK zavybrováním výplňového kameniva, tj. lomové výsivky 20-35 kg/m2, celkem" </t>
  </si>
  <si>
    <t>762839347</t>
  </si>
  <si>
    <t>1552350511</t>
  </si>
  <si>
    <t>"konstrukce 1" 1070,00</t>
  </si>
  <si>
    <t>"konstrukce 2" 25,00</t>
  </si>
  <si>
    <t>2083577422</t>
  </si>
  <si>
    <t>"konstrukce 2 - infiltrační postřik PI-EK, 0,60 kg/m2" 25,00</t>
  </si>
  <si>
    <t>-1537970174</t>
  </si>
  <si>
    <t>"konstrukce 2 - podklaní asfaltová vrstva ACP16+, tl. 80 mm" 25,00</t>
  </si>
  <si>
    <t>-1959109541</t>
  </si>
  <si>
    <t>"konstrukce 2 - spojovací postřik PS-EK 0,30 kg/m2" 25,00</t>
  </si>
  <si>
    <t>-920275695</t>
  </si>
  <si>
    <t>"konstrukce 2 - obrusná asfaltová vrstva ACO11+, tl. 40 mm" 25,00</t>
  </si>
  <si>
    <t xml:space="preserve">"viz. příloha č. D.3.2.2 Situace SO 102 a č. D.3.2.4 Vzorové příčné řezy" </t>
  </si>
  <si>
    <t>-1334613628</t>
  </si>
  <si>
    <t>"v místě napojení na stávající asf. vozovky" 25,00</t>
  </si>
  <si>
    <t>-80573040</t>
  </si>
  <si>
    <t>"konstrukce 3 - kladení pochozí betonové dl. o tl. 60 mm" 56,00</t>
  </si>
  <si>
    <t>"konstrukce 3 - reliéfní červená dl." 2,00</t>
  </si>
  <si>
    <t>-73947947</t>
  </si>
  <si>
    <t>"konstrukce 3 - pochozí dl." 56,00*1,03</t>
  </si>
  <si>
    <t>59245006</t>
  </si>
  <si>
    <t>dlažba tvar obdélník betonová pro nevidomé 200x100x60mm barevná</t>
  </si>
  <si>
    <t>-574922193</t>
  </si>
  <si>
    <t>"konstrukce 3 - reliéfní červená dl." 2,00*1,03</t>
  </si>
  <si>
    <t>596211210</t>
  </si>
  <si>
    <t>Kladení zámkové dlažby komunikací pro pěší tl 80 mm skupiny A pl do 50 m2</t>
  </si>
  <si>
    <t>1521360353</t>
  </si>
  <si>
    <t>"kladení dl. umělé vodící linie, celková šířka 400 mm, tl. 80 mm" 1,50</t>
  </si>
  <si>
    <t>59245004</t>
  </si>
  <si>
    <t>dlažba tvar čtverec betonová 200x200x80mm barevná</t>
  </si>
  <si>
    <t>-1443823060</t>
  </si>
  <si>
    <t>"dl. umělé vodící linie, celková šířka 400 mm, tl. 80 mm" 1,50*1,03</t>
  </si>
  <si>
    <t>519442274</t>
  </si>
  <si>
    <t>"konstrukce 1" 1033,00+30,00</t>
  </si>
  <si>
    <t>"konstrukce 1 - reliéfní červená dl." 7,00</t>
  </si>
  <si>
    <t>"konstrukce 4" 140,00+10,00+40,00+23,00</t>
  </si>
  <si>
    <t>"konstrukce 4 - reliéfní červená dl." 2,00</t>
  </si>
  <si>
    <t>-1727316480</t>
  </si>
  <si>
    <t>"konstrukce 1" 1033,00*1,03</t>
  </si>
  <si>
    <t>59245226</t>
  </si>
  <si>
    <t>dlažba tvar obdélník betonová pro nevidomé 200x100x80mm barevná</t>
  </si>
  <si>
    <t>-1054645998</t>
  </si>
  <si>
    <t>"konstrukce 1 - reliéfní červená dl." 7,00*1,03</t>
  </si>
  <si>
    <t>"konstrukce 4 - reliéfní červená dl." 2,00*1,03</t>
  </si>
  <si>
    <t>59245010</t>
  </si>
  <si>
    <t>dlažba zámková tvaru I 240x165x80mm barevná</t>
  </si>
  <si>
    <t>217191809</t>
  </si>
  <si>
    <t>"konstrukce 1 - červená pojížděná dl. 24x16" 30,00*1,03</t>
  </si>
  <si>
    <t>-1069165008</t>
  </si>
  <si>
    <t>"konstrukce 4 - dl. ´vlnka´ tl. 80 mm" 140,00*1,03</t>
  </si>
  <si>
    <t>59245275</t>
  </si>
  <si>
    <t>dlažba zámková tvaru vlny 225x112x80mm barevná</t>
  </si>
  <si>
    <t>108717920</t>
  </si>
  <si>
    <t>"konstrukce 4 - dl. ´vlnka´ červená tl. 80 mm" 10,00*1,03</t>
  </si>
  <si>
    <t>1308318032</t>
  </si>
  <si>
    <t>"konstrukce 4 - dl. ´kost´ tl. 80 mm" 23,00*1,03</t>
  </si>
  <si>
    <t>533199680</t>
  </si>
  <si>
    <t>"konstrukce 4 - dl. ´20x10´ tl. 80 mm" 40,00*1,03</t>
  </si>
  <si>
    <t>527993441</t>
  </si>
  <si>
    <t>"výšková úprava uličního vstupu či vpusti do 200 mm, vč. kompletní dodávky a montáže" 18,00</t>
  </si>
  <si>
    <t>261347467</t>
  </si>
  <si>
    <t>"IZ5a" 1</t>
  </si>
  <si>
    <t>"IZ5b" 1</t>
  </si>
  <si>
    <t>"B4" 1</t>
  </si>
  <si>
    <t>"E5" 1</t>
  </si>
  <si>
    <t xml:space="preserve">"2 budou montovány na ocelový sloupek a 2 na stožár VO" </t>
  </si>
  <si>
    <t>"viz. příloha č. D.3.2.2 Situace SO 102"</t>
  </si>
  <si>
    <t>40445620</t>
  </si>
  <si>
    <t>zákazové, příkazové dopravní značky B1-B34, C1-15 700mm</t>
  </si>
  <si>
    <t>414750362</t>
  </si>
  <si>
    <t>40445649</t>
  </si>
  <si>
    <t>dodatkové tabulky E3-E5, E8, E14-E16 500x150mm</t>
  </si>
  <si>
    <t>-318704760</t>
  </si>
  <si>
    <t>40445626R</t>
  </si>
  <si>
    <t>dopravní značka IZ5 - obytná zóna</t>
  </si>
  <si>
    <t>343903014</t>
  </si>
  <si>
    <t>1786599597</t>
  </si>
  <si>
    <t>-1012946519</t>
  </si>
  <si>
    <t>121783020</t>
  </si>
  <si>
    <t>926345729</t>
  </si>
  <si>
    <t>"IZ5a a IZ5b, upevněny na sloupku" 4</t>
  </si>
  <si>
    <t>"B4 a E5, upevněny na VO" 2</t>
  </si>
  <si>
    <t>-1399641262</t>
  </si>
  <si>
    <t>-1628565066</t>
  </si>
  <si>
    <t>-58541842</t>
  </si>
  <si>
    <t>"silniční 100/15/25" 115,00</t>
  </si>
  <si>
    <t>"silníční - půlka 50/15/25" 15,00</t>
  </si>
  <si>
    <t>"nájezdový 100/15/15" 210,00</t>
  </si>
  <si>
    <t>"L přechodový 100/15/25-15" 11,00</t>
  </si>
  <si>
    <t>-545573543</t>
  </si>
  <si>
    <t>115,00*1,03</t>
  </si>
  <si>
    <t>1741174066</t>
  </si>
  <si>
    <t>15,00*1,03</t>
  </si>
  <si>
    <t>-783074871</t>
  </si>
  <si>
    <t>210,00*1,03</t>
  </si>
  <si>
    <t>1428670900</t>
  </si>
  <si>
    <t>"L přechodový" 11,00*1,03</t>
  </si>
  <si>
    <t>1445550100</t>
  </si>
  <si>
    <t xml:space="preserve"> 7,00</t>
  </si>
  <si>
    <t>-1722235949</t>
  </si>
  <si>
    <t>7,00*1,03</t>
  </si>
  <si>
    <t>-470702271</t>
  </si>
  <si>
    <t>"parková 100/8/25" 80,00</t>
  </si>
  <si>
    <t>-1084423010</t>
  </si>
  <si>
    <t>80,00*1,03</t>
  </si>
  <si>
    <t>27698995</t>
  </si>
  <si>
    <t>-1939286919</t>
  </si>
  <si>
    <t>"prořez před žživičnou zálivkou"</t>
  </si>
  <si>
    <t>-1075531145</t>
  </si>
  <si>
    <t>"zaříznutí hrany stávajícího asfaltového krytu v tl. do 200 mm" 50,00</t>
  </si>
  <si>
    <t>919735125</t>
  </si>
  <si>
    <t>Řezání stávajícího betonového krytu hl do 250 mm</t>
  </si>
  <si>
    <t>-833586304</t>
  </si>
  <si>
    <t>"zaříznutí hran stávající stmelené podkladní vrstvy komunikace v tl. do 250 mm" 180,00</t>
  </si>
  <si>
    <t>1110800196</t>
  </si>
  <si>
    <t>"demontáž SDZ, vč. sloupku a základové konstrukce" 2</t>
  </si>
  <si>
    <t>"demontáž SDZ ze sdíleného sloupku, popř. stožáru VO" 5</t>
  </si>
  <si>
    <t>1197447352</t>
  </si>
  <si>
    <t>1956,424</t>
  </si>
  <si>
    <t>-1252871726</t>
  </si>
  <si>
    <t>1956,424*16</t>
  </si>
  <si>
    <t>1170033668</t>
  </si>
  <si>
    <t>12,8</t>
  </si>
  <si>
    <t>-54052086</t>
  </si>
  <si>
    <t>1956,424-12,8</t>
  </si>
  <si>
    <t>2111803849</t>
  </si>
  <si>
    <t>SO 102P - Provizorní položky - Komunikace Kouty III - komunikační větev V4</t>
  </si>
  <si>
    <t>-1002802965</t>
  </si>
  <si>
    <t>"odkopávky pro výměnu podloží v AZ zpevněných ploch a komunikací"</t>
  </si>
  <si>
    <t>"85%"560*0,85</t>
  </si>
  <si>
    <t>2022487987</t>
  </si>
  <si>
    <t>"15%"560*0,15</t>
  </si>
  <si>
    <t>-216797431</t>
  </si>
  <si>
    <t>476</t>
  </si>
  <si>
    <t>1470723029</t>
  </si>
  <si>
    <t>476*7</t>
  </si>
  <si>
    <t>-801656139</t>
  </si>
  <si>
    <t>1289855848</t>
  </si>
  <si>
    <t>84*7</t>
  </si>
  <si>
    <t>-126901958</t>
  </si>
  <si>
    <t>1469856968</t>
  </si>
  <si>
    <t>-1196095899</t>
  </si>
  <si>
    <t>1873849974</t>
  </si>
  <si>
    <t>560</t>
  </si>
  <si>
    <t>-232891639</t>
  </si>
  <si>
    <t>560*1,1*1,05*1,8</t>
  </si>
  <si>
    <t>SO 330 - Vodovodní řady</t>
  </si>
  <si>
    <t>113106471</t>
  </si>
  <si>
    <t>Rozebrání dlažeb při překopech vozovek ze zámkové dlažby strojně pl přes 15 m2</t>
  </si>
  <si>
    <t>-1894086183</t>
  </si>
  <si>
    <t xml:space="preserve">"obj. hm. suti 0,295 t/m2" </t>
  </si>
  <si>
    <t xml:space="preserve">"odstranění pojížděné dl., vč. pískového lože v tl. 120 mm" </t>
  </si>
  <si>
    <t xml:space="preserve">"ul Kouty III" </t>
  </si>
  <si>
    <t>"0,012-0,194 km" 182,00*1,10</t>
  </si>
  <si>
    <t xml:space="preserve">"ul Kouty II - 1" </t>
  </si>
  <si>
    <t>"0,000 - 0,0645" 64,50*1,10</t>
  </si>
  <si>
    <t>"viz příloha č. D.1.1 Technická zpráva, č. D.1.3.1-2 Situace vodovodu a č. D.1.4.1-4 Podélný profil"</t>
  </si>
  <si>
    <t>113107423</t>
  </si>
  <si>
    <t>Odstranění podkladu z kameniva drceného tl 300 mm při překopech strojně pl do 15 m2</t>
  </si>
  <si>
    <t>-741749688</t>
  </si>
  <si>
    <t xml:space="preserve">"obj. hm. suti 0,440 t/m2" </t>
  </si>
  <si>
    <t xml:space="preserve">"odstranění makadamu v tl. 300 mm" </t>
  </si>
  <si>
    <t xml:space="preserve">"ul. Kouty II -2" </t>
  </si>
  <si>
    <t>"0,000 - 0,049 km" 49,00*1,10</t>
  </si>
  <si>
    <t xml:space="preserve">"ul. Kouty II -3" </t>
  </si>
  <si>
    <t>"0,000 - 0,055 km" 55,00*1,10</t>
  </si>
  <si>
    <t>113107424</t>
  </si>
  <si>
    <t>Odstranění podkladu z kameniva drceného tl 400 mm při překopech strojně pl do 15 m2</t>
  </si>
  <si>
    <t>-2007748382</t>
  </si>
  <si>
    <t xml:space="preserve">"obj. hm. suti 0,580 t/m2" </t>
  </si>
  <si>
    <t xml:space="preserve">"odstranění makadamu v tl. 400 mm" </t>
  </si>
  <si>
    <t>"ul. Kouty II - 1, úsek 0,0645 - 0,154 km" 89,50*1,10</t>
  </si>
  <si>
    <t>113107533</t>
  </si>
  <si>
    <t>Odstranění podkladu z betonu prostého tl 400 mm při překopech strojně pl přes 15 m2</t>
  </si>
  <si>
    <t>801681597</t>
  </si>
  <si>
    <t xml:space="preserve">"obj. hm. suti 0,930 t/m2" </t>
  </si>
  <si>
    <t xml:space="preserve">"odstranění betonové vrstvy v tl. 400 mm" </t>
  </si>
  <si>
    <t>"ul. Kouty III, úsek 0,012-0,194 km" 182,00*1,10</t>
  </si>
  <si>
    <t>"ul. Kouty II - 1, úsek 0,000 - 0,0645 km" 64,50*1,10</t>
  </si>
  <si>
    <t xml:space="preserve">"viz příloha č. D.1.1 Technická zpráva, č. D.1.3.1-2 Situace vodovodu a č. D.1.4.1-4 Podélný profil" </t>
  </si>
  <si>
    <t>113107543</t>
  </si>
  <si>
    <t>Odstranění podkladu živičných tl 150 mm při překopech strojně pl přes 15 m2</t>
  </si>
  <si>
    <t>1681106099</t>
  </si>
  <si>
    <t xml:space="preserve">"obj. hm. suti 0,316 t/m2" </t>
  </si>
  <si>
    <t>"odstranění asfaltu v tl. 120 mm"</t>
  </si>
  <si>
    <t>"ul. Kouty II - 1, úsek 0,0645-0,154 km" 89,50*1,10</t>
  </si>
  <si>
    <t>"viz příloha č. D.1.1 Technická zpráva, č. D.1.3.2 Situace vodovodu - 2. část a č. D.1.4.1 Podélný profil - ul. Kouty II - 1"</t>
  </si>
  <si>
    <t>113107544</t>
  </si>
  <si>
    <t>Odstranění podkladu živičných tl 200 mm při překopech strojně pl přes 15 m2</t>
  </si>
  <si>
    <t>1304795407</t>
  </si>
  <si>
    <t xml:space="preserve">"obj. hm. suti 0,450 t/m2" </t>
  </si>
  <si>
    <t>"odstranění asfaltu v tl. 200 mm"</t>
  </si>
  <si>
    <t xml:space="preserve">"ul. Kouty II - 2" </t>
  </si>
  <si>
    <t xml:space="preserve">"ul. Kouty II - 3" </t>
  </si>
  <si>
    <t>"0,055 - 0,150 km" 95,00*1,10</t>
  </si>
  <si>
    <t>-443724350</t>
  </si>
  <si>
    <t>"obj. hm. suti 0,205 t/m"</t>
  </si>
  <si>
    <t xml:space="preserve">"odstranění stávajících obrub v místě výkopu rýhy" </t>
  </si>
  <si>
    <t>"ul. Kouty III" 6,00*2+12,25+14,75+0,50</t>
  </si>
  <si>
    <t>"ul. Kouty II - 1" 20,00+27,50+10,50+5,75+64,00</t>
  </si>
  <si>
    <t>"ul. Kouty II - 2, mezi 0,000-0,014 km" 7,00</t>
  </si>
  <si>
    <t>"ul. Kouty II -3" 57,00+2,50+6,00+36,50+19,00</t>
  </si>
  <si>
    <t>"viz příloha č. D.1.3.1-2 Situace vodovodu"</t>
  </si>
  <si>
    <t>-429604284</t>
  </si>
  <si>
    <t xml:space="preserve">"obj. hm. suti 0,115 t/m" </t>
  </si>
  <si>
    <t xml:space="preserve">"odstranění řádků dl. kostek v místě výkopu rýhy" </t>
  </si>
  <si>
    <t>"ul. Kouty III, 3-řádek - parkoviště mezi 0,016 - 0,049 km" 19,00*3</t>
  </si>
  <si>
    <t>"ul. Kouty II - 1"</t>
  </si>
  <si>
    <t>"2-řádek - přechod mezi dlážděnou a asfaltovou komunikací před 0,0745 km" 1,10*2</t>
  </si>
  <si>
    <t>"1 řádek podél obruby mezi 0,090-0,154 km" 64,00</t>
  </si>
  <si>
    <t>115101201</t>
  </si>
  <si>
    <t>Čerpání vody na dopravní výšku do 10 m průměrný přítok do 500 l/min</t>
  </si>
  <si>
    <t>hod</t>
  </si>
  <si>
    <t>1429681175</t>
  </si>
  <si>
    <t>"spodní voda"</t>
  </si>
  <si>
    <t>200</t>
  </si>
  <si>
    <t>"- z odstraněného potrubí"</t>
  </si>
  <si>
    <t>"-vody z přívalových deštů vniklých do výkopu"</t>
  </si>
  <si>
    <t>"- vody ve výkopu"</t>
  </si>
  <si>
    <t>" platí pro objekt vodovodního řadu"</t>
  </si>
  <si>
    <t>" a vodovodní přípojky"</t>
  </si>
  <si>
    <t>115101301</t>
  </si>
  <si>
    <t>Pohotovost čerpací soupravy pro dopravní výšku do 10 m přítok do 500 l/min</t>
  </si>
  <si>
    <t>den</t>
  </si>
  <si>
    <t>1280399820</t>
  </si>
  <si>
    <t>150</t>
  </si>
  <si>
    <t>115115401</t>
  </si>
  <si>
    <t>Zřízení, odstranění hrázek zabraňujících vniknutá vodoy do výkopu</t>
  </si>
  <si>
    <t>-1819479235</t>
  </si>
  <si>
    <t>119001401</t>
  </si>
  <si>
    <t>Dočasné zajištění potrubí ocelového nebo litinového DN do 200 mm</t>
  </si>
  <si>
    <t>1798938120</t>
  </si>
  <si>
    <t>12*1,1</t>
  </si>
  <si>
    <t>119001411</t>
  </si>
  <si>
    <t>Dočasné zajištění potrubí betonového, ŽB nebo kameninového DN do 200 mm</t>
  </si>
  <si>
    <t>-1587386526</t>
  </si>
  <si>
    <t>1,1*15</t>
  </si>
  <si>
    <t>119001421</t>
  </si>
  <si>
    <t>Dočasné zajištění kabelů a kabelových tratí ze 3 volně ložených kabelů</t>
  </si>
  <si>
    <t>2035822435</t>
  </si>
  <si>
    <t>"ul. Kouty III" (2+7+1+2+1+2)*1,1</t>
  </si>
  <si>
    <t>"ul. Kouty II - 1" (1+5+1)*1,1</t>
  </si>
  <si>
    <t>"ul. Kouty II - 2" 3*1,1</t>
  </si>
  <si>
    <t>"ul. Kouty II - 3" (2+1)*1,1</t>
  </si>
  <si>
    <t>460490012</t>
  </si>
  <si>
    <t>Krytí kabelů výstražnou fólií šířky 25 cm</t>
  </si>
  <si>
    <t>854502100</t>
  </si>
  <si>
    <t>"ul. Kouty III" (2+7+1+2+1+2)*2</t>
  </si>
  <si>
    <t>"ul. Kouty II - 1" (1+5+1)*2</t>
  </si>
  <si>
    <t>"ul. Kouty II - 2" 3*2</t>
  </si>
  <si>
    <t>"ul. Kouty II - 3" (2+1)*2</t>
  </si>
  <si>
    <t>46051020R</t>
  </si>
  <si>
    <t>Žlaby kabelové do rýhy bez výkopových prací z prefabrikovaných betonových žlabů.</t>
  </si>
  <si>
    <t>-1992455717</t>
  </si>
  <si>
    <t>121151105R</t>
  </si>
  <si>
    <t>Sejmutí ornice plochy do 100 m2 tl vrstvy do 300 mm, s manipulací a naložením na dopravní prostředek</t>
  </si>
  <si>
    <t>1130169009</t>
  </si>
  <si>
    <t>"ul. Kouty III - sejmutí ornice v tl. 300 mm, úsek 0,000-0,0035 km" 3,5*1,1</t>
  </si>
  <si>
    <t xml:space="preserve">"ornice bude uskladněna stranou výkopu pro zpětné rozprostření" </t>
  </si>
  <si>
    <t>"viz příloha č. D.1.3.1 Situace vodovodu - 1. část a č. D.1.4.4 Podélný profil - ul. Kouty III"</t>
  </si>
  <si>
    <t>130001101</t>
  </si>
  <si>
    <t>Příplatek za ztížení vykopávky v blízkosti podzemního vedení</t>
  </si>
  <si>
    <t>383506509</t>
  </si>
  <si>
    <t>"20%"1315,597*0,20</t>
  </si>
  <si>
    <t>132254206</t>
  </si>
  <si>
    <t>Hloubení zapažených rýh š do 2000 mm v hornině třídy těžitelnosti I, skupiny 3 objem do 5000 m3, VČETNĚ svislého přemístění do 4 m, započtena lepivost</t>
  </si>
  <si>
    <t>764023737</t>
  </si>
  <si>
    <t xml:space="preserve">"ul. Kouty III" </t>
  </si>
  <si>
    <t>"0,012 - 0,194 km, tl. 300 mm" 182,00*1,10*0,30</t>
  </si>
  <si>
    <t>"0,000 - 0,0645 km, tl. 300 mm" 64,50*1,10*0,30</t>
  </si>
  <si>
    <t>"0,0645 - 0,154 km, tl. 300 mm" 89,50*1,10*0,30</t>
  </si>
  <si>
    <t>"0,000 - 0,055 km, tl. 300 mm" 55,00*1,10*0,30</t>
  </si>
  <si>
    <t>"0,055 - 0,150 km, tl. 400 mm" 95,00*1,10*0,40</t>
  </si>
  <si>
    <t>Mezisoučet</t>
  </si>
  <si>
    <t>"výkop pro potrubí z tvárné litiny (dl. x prům. hl. výkopu x š. rýhy)"</t>
  </si>
  <si>
    <t>((1,20*1,70)+(2,30*1,69)+(1,80*1,59)+(6,90*1,60)+(3,80*1,66)+(5,80*1,67)+(9,20*1,69)+(11,90*1,69)+(35,90*1,75)+(10,20*1,76)+(27,00*1,68))*1,10</t>
  </si>
  <si>
    <t>((4,00*1,73)+(24,00*1,78)+(15,3*1,82)+(17,00*1,82)+(17,7*1,76))*1,10</t>
  </si>
  <si>
    <t>"odpočet protlaku" -(11,00*1,64*1,10)</t>
  </si>
  <si>
    <t xml:space="preserve">"ul. Kouty II - 1" </t>
  </si>
  <si>
    <t>((5,00*1,71)+(55,5*1,71)+(15,00*1,91)+(14,50*2,24)+(22,70*2,50)+(35,80*2,23)+(5,00*2,13))*1,10</t>
  </si>
  <si>
    <t>((6,00*1,73)+(8,00*1,81)+(12,00*1,82)+(23,00*1,72))*1,10</t>
  </si>
  <si>
    <t>((8,50*1,70)+(18,50*1,59)+(13,00*1,54)+(20,00*1,70)+(43,50*1,66)+(46,50*1,73))*1,10</t>
  </si>
  <si>
    <t>"viz příloha č. D.1.3.1-2 Situace vodovodu a č. D.1.4.1-4 Podélný profil"</t>
  </si>
  <si>
    <t>" v blízkosti podzemního vedení"</t>
  </si>
  <si>
    <t>((0,60*1,69)+(0,30*1,56)+(2,20*0,93)+(2,00*0,87)+(1,00*0,87)+(2,00*0,85)+(0,30*1,76)+(2,20*0,93)+(0,60*1,76)+(2,00*0,96)+(2,10*0,98)+(2,00*0,84))*1,10</t>
  </si>
  <si>
    <t>((2,00*0,85)+(2,00*0,91)+(0,60*1,73)+(2,00*0,97)+(1,10*0,97)+(2,00*1,00)*3+(2,00*1,01)+(2,00*0,99)+(2,00*0,95)+(0,60*1,75)+(2,15*0,88))*1,10</t>
  </si>
  <si>
    <t>((0,50*1,71)+(0,30*1,71)+(2,00*0,91)+(0,50*1,75)+(2,00*1,00)+(2,30*1,00)+(2,30*1,16)+(2,00*1,28))*1,10</t>
  </si>
  <si>
    <t>((0,30*1,71)+(0,40*1,72)+(2,00*1,24)+(2,00*1,26))*1,10</t>
  </si>
  <si>
    <t>((2,10*0,90)+(2,00*0,89)+(2,00*1,05)+(0,30*1,64)+(0,30*1,71)+(2,00*1,13)+(2,00*1,14)*2)*1,10</t>
  </si>
  <si>
    <t>"85%"1315,597*0,85</t>
  </si>
  <si>
    <t>132354206</t>
  </si>
  <si>
    <t>Hloubení zapažených rýh š do 2000 mm v hornině třídy těžitelnosti II, skupiny 4 objem do 5000 m3, VČETNĚ svislého přemístění do 4 m, započtena lepivost</t>
  </si>
  <si>
    <t>-967673852</t>
  </si>
  <si>
    <t>"15%"1315,597*0,15</t>
  </si>
  <si>
    <t>141721218</t>
  </si>
  <si>
    <t>Řízený zemní protlak délky do 50 m hloubky do 6 m s protlačením potrubí vnějšího průměru vrtu do 315 mm v hornině třídy těžitelnosti I a II, skupiny 1 až 4</t>
  </si>
  <si>
    <t>-1026056199</t>
  </si>
  <si>
    <t xml:space="preserve">"ul. Kouty III - podchod pod silnicí protlakem, PE chránička" 11,00 </t>
  </si>
  <si>
    <t xml:space="preserve">"viz příloha č. D.1.3.1. Situace vodovodu - 1. část" </t>
  </si>
  <si>
    <t>28613453</t>
  </si>
  <si>
    <t>potrubí dvouvrstvé PE100 RC se signalizační vrstvou SDR 17, 280x16,6 mm dl 12 m</t>
  </si>
  <si>
    <t>1966997583</t>
  </si>
  <si>
    <t>"PE chránička, d 280 mm - protlak pod silnicí, ul. Kouty III" 11,00 *1,1</t>
  </si>
  <si>
    <t>151101101R</t>
  </si>
  <si>
    <t>Zřízení příložného pažení a rozepření stěn rýh hl do 2,5 m</t>
  </si>
  <si>
    <t>-177459483</t>
  </si>
  <si>
    <t>"žřízení příložného pažení pro rýhy"</t>
  </si>
  <si>
    <t>(1,20*1,70)+(2,30*1,69)+(1,80*1,59)+(6,90*1,60)+(3,80*1,66)+(5,80*1,67)+(9,20*1,69)+(11,90*1,69)+(35,90*1,75)+(10,20*1,76)+(27,00*1,68)</t>
  </si>
  <si>
    <t>(4,00*1,73)+(24,00*1,78)+(15,3*1,82)+(17,00*1,82)+(17,7*1,76)</t>
  </si>
  <si>
    <t>(5,00*1,71)+(55,5*1,71)+(15,00*1,91)+(14,50*2,24)+(22,70*2,50)+(35,80*2,23)+(5,00*2,13)</t>
  </si>
  <si>
    <t>(6,00*1,73)+(8,00*1,81)+(12,00*1,82)+(23,00*1,72)</t>
  </si>
  <si>
    <t>(8,50*1,70)+(18,50*1,59)+(13,00*1,54)+(20,00*1,70)+(43,50*1,66)+(46,50*1,73)</t>
  </si>
  <si>
    <t>985,816*2</t>
  </si>
  <si>
    <t>151101111R</t>
  </si>
  <si>
    <t>Odstranění příložného pažení a rozepření stěn rýh hl do 2,5 m</t>
  </si>
  <si>
    <t>902565827</t>
  </si>
  <si>
    <t>1971,632</t>
  </si>
  <si>
    <t>-2008650968</t>
  </si>
  <si>
    <t>1118,257</t>
  </si>
  <si>
    <t>3,14*(0,315/2)*(0,315/2)*11</t>
  </si>
  <si>
    <t>0,3*3,85</t>
  </si>
  <si>
    <t>1875786982</t>
  </si>
  <si>
    <t>1120,269*7</t>
  </si>
  <si>
    <t>-2046002004</t>
  </si>
  <si>
    <t>197,34</t>
  </si>
  <si>
    <t>-912271791</t>
  </si>
  <si>
    <t>197,34*7</t>
  </si>
  <si>
    <t>490438606</t>
  </si>
  <si>
    <t>1120,269</t>
  </si>
  <si>
    <t>1049725090</t>
  </si>
  <si>
    <t>820682687</t>
  </si>
  <si>
    <t>-1639038702</t>
  </si>
  <si>
    <t>"zásyp rýhy do úrovně zemní pláně vhodným propustným nenamrzavým materiálem"</t>
  </si>
  <si>
    <t>"celkový objem výkopu rýhy" 1084,398+80,213</t>
  </si>
  <si>
    <t>"odpočet ornice" -1,155</t>
  </si>
  <si>
    <t>"odpočet recyklátu" -298,925</t>
  </si>
  <si>
    <t>"odpočet obsypu" -235,344</t>
  </si>
  <si>
    <t>"odpočet kubatury potrubí" -(2,137+1,683+0,536+1,640)</t>
  </si>
  <si>
    <t>"odpočet lože" -60,335</t>
  </si>
  <si>
    <t>"viz příloha č. D.1.3.1-2 Situace vodovodu a č. D.1.7.1 Vzorový příčný řez uložením vodovodního řadu"</t>
  </si>
  <si>
    <t>-1218603164</t>
  </si>
  <si>
    <t>562,856*1,1*1,05*1,8</t>
  </si>
  <si>
    <t>-309013506</t>
  </si>
  <si>
    <t>"provizorní zásyp rýhy asf. recyklátem v tl. 500mm" (194,00-3,50+154,00+49,00+150,00)*1,10*0,50</t>
  </si>
  <si>
    <t>58981152R</t>
  </si>
  <si>
    <t xml:space="preserve">recyklát asfaltový </t>
  </si>
  <si>
    <t>-2006628883</t>
  </si>
  <si>
    <t>298,925*1,1*1,05*1,69</t>
  </si>
  <si>
    <t>978095129</t>
  </si>
  <si>
    <t>"obsyp potrubí ŠP, do výšky 30cm nad vrch potrubí"</t>
  </si>
  <si>
    <t>195,50*1,10*0,40</t>
  </si>
  <si>
    <t>"odpočet kubatury potrubí" -(3,14*0,059*0,059)*195,50</t>
  </si>
  <si>
    <t>154,00*1,10*0,40</t>
  </si>
  <si>
    <t>"odpočet kubatury potrubí" -(3,14*0,059*0,059)*154,00</t>
  </si>
  <si>
    <t>49,00*1,10*0,40</t>
  </si>
  <si>
    <t>"odpočet kubatury potrubí" -(3,14*0,059*0,059)*49,00</t>
  </si>
  <si>
    <t>150,00*1,10*0,40</t>
  </si>
  <si>
    <t>"odpočet kubatury potrubí" -(3,14*0,059*0,059)*150,00</t>
  </si>
  <si>
    <t>2060596271</t>
  </si>
  <si>
    <t>235,344*1,1*1,05*1,8</t>
  </si>
  <si>
    <t>-622521195</t>
  </si>
  <si>
    <t>562,856*1,1*1,05</t>
  </si>
  <si>
    <t>298,925*1,1*1,05</t>
  </si>
  <si>
    <t>235,344*1,1*1,05</t>
  </si>
  <si>
    <t>162351103</t>
  </si>
  <si>
    <t>Vodorovné přemístění do 500 m výkopku/sypaniny z horniny třídy těžitelnosti I, skupiny 1 až 3</t>
  </si>
  <si>
    <t>212993983</t>
  </si>
  <si>
    <t>1268,334</t>
  </si>
  <si>
    <t>181351105</t>
  </si>
  <si>
    <t>Rozprostření ornice tl vrstvy do 300 mm pl do 500 m2 v rovině nebo ve svahu do 1:5 strojně</t>
  </si>
  <si>
    <t>1560360303</t>
  </si>
  <si>
    <t>3,5*1,1</t>
  </si>
  <si>
    <t>18347213</t>
  </si>
  <si>
    <t>0,3*3,85*1,6</t>
  </si>
  <si>
    <t>CS ÚRS 2021 01</t>
  </si>
  <si>
    <t>-1063167353</t>
  </si>
  <si>
    <t>3,85</t>
  </si>
  <si>
    <t>-759265047</t>
  </si>
  <si>
    <t>3,85*0,03*1,05</t>
  </si>
  <si>
    <t>492268001</t>
  </si>
  <si>
    <t>"zbytkový beton ve výkopu"</t>
  </si>
  <si>
    <t>4,78</t>
  </si>
  <si>
    <t>-1468491671</t>
  </si>
  <si>
    <t>4,78*2,2</t>
  </si>
  <si>
    <t>-1901904190</t>
  </si>
  <si>
    <t>10,516</t>
  </si>
  <si>
    <t>1245186738</t>
  </si>
  <si>
    <t>10,516*16</t>
  </si>
  <si>
    <t>-1328968629</t>
  </si>
  <si>
    <t>451311201</t>
  </si>
  <si>
    <t>Zalití zálivkou cementopopílkovou směsí včetně souvisejích prací</t>
  </si>
  <si>
    <t>-99922790</t>
  </si>
  <si>
    <t>3,14*0,05*0,05*366</t>
  </si>
  <si>
    <t>451572111</t>
  </si>
  <si>
    <t>Lože pod potrubí otevřený výkop z kameniva drobného těženého</t>
  </si>
  <si>
    <t>533064796</t>
  </si>
  <si>
    <t xml:space="preserve">"lože pod litinové potrubí ze ŠP, tl. 100 mm" </t>
  </si>
  <si>
    <t>"ul. Kouty III" 195,50*1,10*0,10</t>
  </si>
  <si>
    <t>"ul. Kouty II - 1" 154,00*1,10*0,10</t>
  </si>
  <si>
    <t>"ul. Kouty II - 2" 49,00*1,10*0,10</t>
  </si>
  <si>
    <t>"ul. Kouty II - 3" 150,00*1,10*0,10</t>
  </si>
  <si>
    <t>45211114R</t>
  </si>
  <si>
    <t>D+M zajištovacích betonových bloků C 20/25</t>
  </si>
  <si>
    <t>-458672829</t>
  </si>
  <si>
    <t>1+3</t>
  </si>
  <si>
    <t>2+2</t>
  </si>
  <si>
    <t>851261131</t>
  </si>
  <si>
    <t>Montáž potrubí z trub litinových hrdlových s integrovaným těsněním otevřený výkop DN 100</t>
  </si>
  <si>
    <t>1757962362</t>
  </si>
  <si>
    <t xml:space="preserve">"montáž trouby z tvárné litiny se zámkovými spoji, DN 100, PN 10" </t>
  </si>
  <si>
    <t>"ul. Kouty III" 195,50</t>
  </si>
  <si>
    <t>"ul. Kouty II - 1" 154,00</t>
  </si>
  <si>
    <t>"ul. Kouty II - 2" 49,00</t>
  </si>
  <si>
    <t>"ul. Kouty II - 3" 150,00</t>
  </si>
  <si>
    <t>851241192R</t>
  </si>
  <si>
    <t>Příplatek za práci za nasutí potrubí do chráníčky</t>
  </si>
  <si>
    <t>-115757325</t>
  </si>
  <si>
    <t>899911125</t>
  </si>
  <si>
    <t>Kluzná objímka výšky 41 mm vnějšího průměru potrubí do 328 mm</t>
  </si>
  <si>
    <t>1662186574</t>
  </si>
  <si>
    <t>899913144</t>
  </si>
  <si>
    <t>Uzavírací manžeta chráničky potrubí DN 100 x 300</t>
  </si>
  <si>
    <t>629208602</t>
  </si>
  <si>
    <t>1+1</t>
  </si>
  <si>
    <t>55251412vl</t>
  </si>
  <si>
    <t>trouba vodovodní litinová hrdlová Zn+Al (85/15) 400g/m2+modrý epoxid dl 6m DN 100 se zámkový spoji,  cementová vystýlka, těsnění</t>
  </si>
  <si>
    <t>1812348692</t>
  </si>
  <si>
    <t>548,5*1,01</t>
  </si>
  <si>
    <t>857242122</t>
  </si>
  <si>
    <t>Montáž litinových tvarovek jednoosých přírubových otevřený výkop DN 80</t>
  </si>
  <si>
    <t>-1743325358</t>
  </si>
  <si>
    <t>55250642R</t>
  </si>
  <si>
    <t>koleno přírubové PP litinové DN 80, včetně spojovacího materiálu</t>
  </si>
  <si>
    <t>732673091</t>
  </si>
  <si>
    <t>"PP 90°, DN 80" 1</t>
  </si>
  <si>
    <t>3*1,01</t>
  </si>
  <si>
    <t>852242122</t>
  </si>
  <si>
    <t>Montáž potrubí z trub litinových tlakových přírubových délky do 1 m otevřený výkop DN 80</t>
  </si>
  <si>
    <t>-1842882710</t>
  </si>
  <si>
    <t>3+9</t>
  </si>
  <si>
    <t>55252232R</t>
  </si>
  <si>
    <t>trouba přírubová TP DN 80/200, včetně spojovacího materiálu</t>
  </si>
  <si>
    <t>555347067</t>
  </si>
  <si>
    <t>"TP, DN 80/200" 1</t>
  </si>
  <si>
    <t>55252235R</t>
  </si>
  <si>
    <t>trouba přírubová TP DN 80/300,  včetně spojovacího materiálu</t>
  </si>
  <si>
    <t>-1950506143</t>
  </si>
  <si>
    <t>"TP, DN 80/300" 3</t>
  </si>
  <si>
    <t>"TP, DN 80/300" 2</t>
  </si>
  <si>
    <t>9*1,01</t>
  </si>
  <si>
    <t>857261131</t>
  </si>
  <si>
    <t>Montáž litinových tvarovek jednoosých hrdlových otevřený výkop s integrovaným těsněním DN 100</t>
  </si>
  <si>
    <t>116269483</t>
  </si>
  <si>
    <t>3+8+6+3+14</t>
  </si>
  <si>
    <t>55251608R</t>
  </si>
  <si>
    <t>Multitoleranční spojka s jištěním proti posunu, DN 100, hrdlo - hrdlo</t>
  </si>
  <si>
    <t>1303432885</t>
  </si>
  <si>
    <t>"spojka proti posunu, hrdlo - hrdlo" 3 *1,01</t>
  </si>
  <si>
    <t>55253905</t>
  </si>
  <si>
    <t>koleno hrdlové z tvárné litiny,práškový epoxid tl 250µm MMK-kus DN 100-11,25°</t>
  </si>
  <si>
    <t>-600448773</t>
  </si>
  <si>
    <t>"MMK 11°" 4</t>
  </si>
  <si>
    <t>"MMK 11°" 2</t>
  </si>
  <si>
    <t>8*1,01</t>
  </si>
  <si>
    <t>55253917</t>
  </si>
  <si>
    <t>koleno hrdlové z tvárné litiny,práškový epoxid tl 250µm MMK-kus DN 100-22,5°</t>
  </si>
  <si>
    <t>905765953</t>
  </si>
  <si>
    <t>"MMK 22°" 1</t>
  </si>
  <si>
    <t>"MMK 22°" 2</t>
  </si>
  <si>
    <t>6*1,01</t>
  </si>
  <si>
    <t>55253929</t>
  </si>
  <si>
    <t>koleno hrdlové z tvárné litiny,práškový epoxid tl 250µm MMK-kus DN 100-30°</t>
  </si>
  <si>
    <t>-2093745203</t>
  </si>
  <si>
    <t>"MMK 30°" 1</t>
  </si>
  <si>
    <t>55253941</t>
  </si>
  <si>
    <t>koleno hrdlové z tvárné litiny,práškový epoxid tl 250µm MMK-kus DN 100-45°</t>
  </si>
  <si>
    <t>323630927</t>
  </si>
  <si>
    <t>"MMK 45°" 8</t>
  </si>
  <si>
    <t>"MMK 45°" 4</t>
  </si>
  <si>
    <t>"MMK 45°" 2</t>
  </si>
  <si>
    <t>14*1,01</t>
  </si>
  <si>
    <t>857262122</t>
  </si>
  <si>
    <t>Montáž litinových tvarovek jednoosých přírubových otevřený výkop DN 100</t>
  </si>
  <si>
    <t>246179085</t>
  </si>
  <si>
    <t>1+5+3+5</t>
  </si>
  <si>
    <t>55251610R</t>
  </si>
  <si>
    <t>Multitoleranční spojka s jištěním proti posunu, DN 100, příruba - hrdlo, spojovací materiál</t>
  </si>
  <si>
    <t>-1430930066</t>
  </si>
  <si>
    <t>"spojka proti posunu, příruba - hrdlo" 1*1,01</t>
  </si>
  <si>
    <t>Součet1886</t>
  </si>
  <si>
    <t>55253490R</t>
  </si>
  <si>
    <t>tvarovka přírubová litinová s hladkým koncem,práškový epoxid tl 250µm F-kus DN 100, spojovací materiál</t>
  </si>
  <si>
    <t>1574700025</t>
  </si>
  <si>
    <t>"F-kus" 3</t>
  </si>
  <si>
    <t>"F-kus" 1</t>
  </si>
  <si>
    <t>5*1,01</t>
  </si>
  <si>
    <t>55253616R</t>
  </si>
  <si>
    <t>přechod přírubový,práškový epoxid tl 250µm FFR-kus litinový dl 200mm DN 100/80,  spojovací materiál</t>
  </si>
  <si>
    <t>313836219</t>
  </si>
  <si>
    <t>"FFR kus, DN 100/80" 1</t>
  </si>
  <si>
    <t>55253893R</t>
  </si>
  <si>
    <t>tvarovka přírubová s hrdlem z tvárné litiny,práškový epoxid tl 250µm EU-kus DN 100 L130mm, spojovací materiál</t>
  </si>
  <si>
    <t>948698130</t>
  </si>
  <si>
    <t>"E-kus" 2</t>
  </si>
  <si>
    <t>"E-kus" 1</t>
  </si>
  <si>
    <t>85291030vl</t>
  </si>
  <si>
    <t>D+M zámkový spoj DN 100</t>
  </si>
  <si>
    <t>-2107249745</t>
  </si>
  <si>
    <t>"zámkový spoj" 26</t>
  </si>
  <si>
    <t>"zámkový spoj" 22</t>
  </si>
  <si>
    <t>"zámkový spoj" 13</t>
  </si>
  <si>
    <t>857263131</t>
  </si>
  <si>
    <t>Montáž litinových tvarovek odbočných hrdlových otevřený výkop s integrovaným těsněním DN 100</t>
  </si>
  <si>
    <t>557996863</t>
  </si>
  <si>
    <t>5+1</t>
  </si>
  <si>
    <t>55253745</t>
  </si>
  <si>
    <t>tvarovka hrdlová s přírubovou odbočkou z tvárné litiny,práškový epoxid tl.250µm MMA-kus DN 100/80</t>
  </si>
  <si>
    <t>-1510444648</t>
  </si>
  <si>
    <t>"ul. Kouty III"</t>
  </si>
  <si>
    <t>"MMA, DN 100/80" 3</t>
  </si>
  <si>
    <t>"MMA, DN 100/80" 1</t>
  </si>
  <si>
    <t>55253746</t>
  </si>
  <si>
    <t>tvarovka hrdlová s přírubovou odbočkou z tvárné litiny,práškový epoxid tl.250µm MMA-kus DN 100/100</t>
  </si>
  <si>
    <t>-1975046466</t>
  </si>
  <si>
    <t>"MMA, DN 100/100" 1</t>
  </si>
  <si>
    <t>1*1,01</t>
  </si>
  <si>
    <t>857264122</t>
  </si>
  <si>
    <t>Montáž litinových tvarovek odbočných přírubových otevřený výkop DN 100</t>
  </si>
  <si>
    <t>-195868788</t>
  </si>
  <si>
    <t>55253516R</t>
  </si>
  <si>
    <t>tvarovka přírubová litinová vodovodní s přírubovou odbočkou PN 10/16 T-kus DN 100/100, spojovací materiál</t>
  </si>
  <si>
    <t>-40177664</t>
  </si>
  <si>
    <t>"T-kus, DN 100/100" 1</t>
  </si>
  <si>
    <t>2*1,01</t>
  </si>
  <si>
    <t>891241112</t>
  </si>
  <si>
    <t>Montáž vodovodních šoupátek otevřený výkop DN 80</t>
  </si>
  <si>
    <t>1082439244</t>
  </si>
  <si>
    <t xml:space="preserve">"montáž vodovodních šoupátek, DN 80" </t>
  </si>
  <si>
    <t>"ul. Kouty II - 1" 1</t>
  </si>
  <si>
    <t>"ul. Kouty II - 2" 1</t>
  </si>
  <si>
    <t>"ul. Kouty II - 3" 1</t>
  </si>
  <si>
    <t xml:space="preserve">"viz příloha č. D.1.7.2 Výkres armatur a č. D.1.5.1-2 Kladečské schéma" </t>
  </si>
  <si>
    <t>42273R05</t>
  </si>
  <si>
    <t>Dodávka  šoupátka DN 80, spojovací materiál</t>
  </si>
  <si>
    <t>-231758225</t>
  </si>
  <si>
    <t>42273R01</t>
  </si>
  <si>
    <t>Dodávka  zemní soupravy šoupátkové teleskopické  Rd 1,2 - 1,8 m</t>
  </si>
  <si>
    <t>1876662233</t>
  </si>
  <si>
    <t>891261112</t>
  </si>
  <si>
    <t>Montáž vodovodních šoupátek otevřený výkop DN 100</t>
  </si>
  <si>
    <t>-2097073529</t>
  </si>
  <si>
    <t xml:space="preserve">"montáž vodovodních šoupátek, DN 100" </t>
  </si>
  <si>
    <t>"ul. Kouty III" 3</t>
  </si>
  <si>
    <t>"ul. Kouty II - 1" 2</t>
  </si>
  <si>
    <t>42221233vl</t>
  </si>
  <si>
    <t>šoupě přírubové vodovodní   DN 100 PN10-16, spojovací materiál</t>
  </si>
  <si>
    <t>-386954965</t>
  </si>
  <si>
    <t>122504100</t>
  </si>
  <si>
    <t>Zemní souprava teleskopická Rd 1,2 - 1,8 pro šoupátko DN 100</t>
  </si>
  <si>
    <t>1818820750</t>
  </si>
  <si>
    <t>891247111</t>
  </si>
  <si>
    <t>Montáž hydrantů podzemních DN 80</t>
  </si>
  <si>
    <t>-882650942</t>
  </si>
  <si>
    <t xml:space="preserve">"montáž podzemních hydrantů, DN 80" </t>
  </si>
  <si>
    <t>"ul. Kouty II - 2" 2</t>
  </si>
  <si>
    <t>"ul. Kouty II - 3" 2</t>
  </si>
  <si>
    <t>42273559V</t>
  </si>
  <si>
    <t>Podzemní hydrant s dvojitým uzávěrem dl. 1225 mm, spojovací materiál</t>
  </si>
  <si>
    <t>-756197007</t>
  </si>
  <si>
    <t>899401112</t>
  </si>
  <si>
    <t>Osazení poklopů litinových šoupátkových</t>
  </si>
  <si>
    <t>-1277264624</t>
  </si>
  <si>
    <t>3+3+1+2</t>
  </si>
  <si>
    <t>42202R</t>
  </si>
  <si>
    <t>Dodávka poklopu  šoupátkového + podkladní deska</t>
  </si>
  <si>
    <t>1832879552</t>
  </si>
  <si>
    <t>899401113</t>
  </si>
  <si>
    <t>Osazení poklopů litinových hydrantových</t>
  </si>
  <si>
    <t>873823911</t>
  </si>
  <si>
    <t>42203R</t>
  </si>
  <si>
    <t>Dodávka poklopu  hydrantového + podkladní deska</t>
  </si>
  <si>
    <t>1411141518</t>
  </si>
  <si>
    <t>899712111</t>
  </si>
  <si>
    <t>Orientační tabulky na zdivu</t>
  </si>
  <si>
    <t>-594136092</t>
  </si>
  <si>
    <t xml:space="preserve">"montáž orientačních tabulek, hydrant - červená, šoupátko - modrá" </t>
  </si>
  <si>
    <t>"tab. hydrant" 3</t>
  </si>
  <si>
    <t>"tab. šoupě" 3</t>
  </si>
  <si>
    <t>"tab. hydrant" 2</t>
  </si>
  <si>
    <t>"tab. šoupě" 1</t>
  </si>
  <si>
    <t>"tab. šoupě" 2</t>
  </si>
  <si>
    <t xml:space="preserve">"viz příloha č. D.1.7.3 Orientační tabulky" </t>
  </si>
  <si>
    <t>899721111R</t>
  </si>
  <si>
    <t>Signalizační vodič DN do 150 mm na potrubí PVC</t>
  </si>
  <si>
    <t>-2145157135</t>
  </si>
  <si>
    <t>"Cu 4 mm2"</t>
  </si>
  <si>
    <t>548,5*2</t>
  </si>
  <si>
    <t>2*(9+9)</t>
  </si>
  <si>
    <t>899722111</t>
  </si>
  <si>
    <t>Krytí potrubí z plastů výstražnou fólií z PVC 20 cm</t>
  </si>
  <si>
    <t>-307992382</t>
  </si>
  <si>
    <t>852R018</t>
  </si>
  <si>
    <t>D+M   markeru</t>
  </si>
  <si>
    <t>1688519752</t>
  </si>
  <si>
    <t>9+11+2+5</t>
  </si>
  <si>
    <t>891247911R</t>
  </si>
  <si>
    <t>Demontáž hydrantu, poklopu, naložení, vodorovné přemístění, složení</t>
  </si>
  <si>
    <t>-916721490</t>
  </si>
  <si>
    <t>891261811R</t>
  </si>
  <si>
    <t>Demontáž vodovodních šoupátek otevřený výkop DN 100, zemnící tyče, poklopu, naložení, vodorovné přemístění, složení</t>
  </si>
  <si>
    <t>1648245808</t>
  </si>
  <si>
    <t>960130vl</t>
  </si>
  <si>
    <t xml:space="preserve">Demontáž orientačních tabulek, vč. odvozu </t>
  </si>
  <si>
    <t>ks</t>
  </si>
  <si>
    <t>-257904533</t>
  </si>
  <si>
    <t>7+6</t>
  </si>
  <si>
    <t>850311811R</t>
  </si>
  <si>
    <t>Demontáž potrubí vodovodního včetně tvarovek do DN 150, naložení, vodorovné přemístění, složení, poplatek</t>
  </si>
  <si>
    <t>-1734530642</t>
  </si>
  <si>
    <t>"demontáž stávajícího potrubí vod. řadu z tvárné litiny, DN 100" 139,00</t>
  </si>
  <si>
    <t xml:space="preserve">"viz příloha č. D.1.3.1. Situace vodovodu - 1. část a č. D.1.3.2. Situace vodovodu - 2. část" </t>
  </si>
  <si>
    <t>031002000</t>
  </si>
  <si>
    <t>Zřízení, odstranění - náhradního zásobování, včetně ochrany potrubí</t>
  </si>
  <si>
    <t>427062909</t>
  </si>
  <si>
    <t>"KOUTY III"</t>
  </si>
  <si>
    <t>"provizorní řady (obtoky) řadu z PE100 RC d90x5.4mm, v délce 85m, vč. propojů, vč. armatur, spojek a tvarovek"</t>
  </si>
  <si>
    <t>"provizorní propoje přípojek z PE40 d32x3.0mm dl. 3 m vč. armatur, spojek a tvarovek, 7 ks"</t>
  </si>
  <si>
    <t>"provizorní propoje přípojek z PE40 d40x3.7mm dl. 3 m vč. armatur, spojek a tvarovek, 1 ks "</t>
  </si>
  <si>
    <t>" tlakové zkoušky, proplachy, dezinfekce a kontroly kvality vody"</t>
  </si>
  <si>
    <t>" vč. zemních prací a přesunu hmot"</t>
  </si>
  <si>
    <t>"KOUTY II-1"</t>
  </si>
  <si>
    <t>"provizorní řady (obtoky) řadu z PE100 RC d90x5.4mm, v délce 15m, Vč. propojů, vč. armatur, spojek a tvarovek"</t>
  </si>
  <si>
    <t>"KOUTY II-2"</t>
  </si>
  <si>
    <t>"provizorní řady (obtoky) řadu z PE100 RC d32x3.0mm, v délce 50m, vč. propojů, vč. armatur, spojek a tvarovek"</t>
  </si>
  <si>
    <t>"tlakové zkoušky, proplachy, dezinfekce a kontroly kvality vody"</t>
  </si>
  <si>
    <t>"KOUTY II-3"</t>
  </si>
  <si>
    <t>"provizorní řady (obtoky) řadu z PE100 RC d63x3,8mm, v délce 128m, vč. propojů, vč. armatur, spojek a tvarovek"</t>
  </si>
  <si>
    <t>"provizorní propoje přípojek z PE40 d32x3.0mm dl. 3 m vč. armatur, spojek a tvarovek, 5 ks"</t>
  </si>
  <si>
    <t>"provizorní propoje přípojek z PE40 d40x3.7mm dl. 3 m vč. armatur, spojek a tvarovek, 3 ks "</t>
  </si>
  <si>
    <t>"celkem 326m potrubí náhradního zásobování" 1</t>
  </si>
  <si>
    <t>919735112</t>
  </si>
  <si>
    <t>Řezání stávajícího živičného krytu hl do 100 mm</t>
  </si>
  <si>
    <t>-1651401846</t>
  </si>
  <si>
    <t xml:space="preserve">"zaříznutí asfaltu pro výkop rýhy" </t>
  </si>
  <si>
    <t>"ul. Kouty II - 1" 153,5*2</t>
  </si>
  <si>
    <t>"ul. Kouty II - 2"49,2</t>
  </si>
  <si>
    <t>"ul. Kouty II - 3" 150*2</t>
  </si>
  <si>
    <t>"Kouty III"7*2</t>
  </si>
  <si>
    <t>-190691703</t>
  </si>
  <si>
    <t>643,905</t>
  </si>
  <si>
    <t>1258168231</t>
  </si>
  <si>
    <t>643,905*16</t>
  </si>
  <si>
    <t>-374239592</t>
  </si>
  <si>
    <t>31,110</t>
  </si>
  <si>
    <t>98,505</t>
  </si>
  <si>
    <t>1052749944</t>
  </si>
  <si>
    <t>643,905-129,615</t>
  </si>
  <si>
    <t>998273102</t>
  </si>
  <si>
    <t>Přesun hmot pro trubní vedení z trub litinových otevřený výkop</t>
  </si>
  <si>
    <t>-943180653</t>
  </si>
  <si>
    <t>SO 340 - Vodovodní přípojky</t>
  </si>
  <si>
    <t>111201101R</t>
  </si>
  <si>
    <t>Odstranění křovin a stromů průměru kmene do 100 mm i s kořeny, naložení, vodorovné přemístění, složení, poplatek...následná D+M obnova do původního stavu</t>
  </si>
  <si>
    <t>-1786366721</t>
  </si>
  <si>
    <t xml:space="preserve">"odstranění okrasných dřevin" </t>
  </si>
  <si>
    <t>"VP50" (0,90+0,6)*0,9</t>
  </si>
  <si>
    <t xml:space="preserve">"viz příloha č. D.2.10 Výpis dotčených povrchů" </t>
  </si>
  <si>
    <t>113106422</t>
  </si>
  <si>
    <t>Rozebrání dlažeb při překopech komunikací pro pěší z kamenných dlaždic strojně pl přes 15 m2</t>
  </si>
  <si>
    <t>376845924</t>
  </si>
  <si>
    <t xml:space="preserve">"obj. hm. suti 0,235 t/m2" </t>
  </si>
  <si>
    <t xml:space="preserve">"odstranění kamenné dl., vč. lože z kameniva drceného v tl. 40 mm" </t>
  </si>
  <si>
    <t>"ul. Kouty III, VP-zastávka až VP21 " 2,30*0,90</t>
  </si>
  <si>
    <t>"ul. Kouty II - 1, VP71" 1,40*0,90</t>
  </si>
  <si>
    <t xml:space="preserve">"viz příloha č. D.2.3.1-2 Situace vodovodních přípojek a č. D.2.10 Výpis dotčených povrchů" </t>
  </si>
  <si>
    <t>113106423</t>
  </si>
  <si>
    <t>Rozebrání dlažeb při překopech komunikací pro pěší ze zámkové dlažby strojně pl přes 15 m2</t>
  </si>
  <si>
    <t>1362187261</t>
  </si>
  <si>
    <t xml:space="preserve">"obj. hm. suti 0,260 t/m2" </t>
  </si>
  <si>
    <t xml:space="preserve">"odstranění pochozí dl., vč. lože z kameniva drceného v tl. 40 mm" </t>
  </si>
  <si>
    <t>"ul. Kouty III, VP-zastávka až VP21 " (2,30+1,00+4,30+3,60+2,40+1,40+5,80+4,00+1,40+2,40+1,40+1,10+7,80+5,30)*0,90</t>
  </si>
  <si>
    <t>"ul. Kouty II - 1, VP61 - VP73" (0,80+2,20+3,40+0,70+0,80+2,30+3,60)*0,90</t>
  </si>
  <si>
    <t>"ul Kouty II - 3, VP58, VP60-VP66, VP77" (1,50+2,00+1,60*2+1,50+1,20)*0,90</t>
  </si>
  <si>
    <t>-1612756024</t>
  </si>
  <si>
    <t>"ul. Kouty III, VP-zastávka až VP21 " (3,20+3,80+1,40+2,20+4,90+2,00+2,10+0,80+0,60+1,60+4,50+2,00+3,70+3,00+3,70+3,30+3,10+3,70+2,20)*0,90</t>
  </si>
  <si>
    <t>"ul. Kouty II - 1, VP46-VP54, VP59" (1,00*2+1,10*2+1,20+4,80)*0,90</t>
  </si>
  <si>
    <t>"ul. Kouty II - 3, VP54b" 3,20*0,90</t>
  </si>
  <si>
    <t>113107422</t>
  </si>
  <si>
    <t>Odstranění podkladu z kameniva drceného tl 200 mm při překopech strojně pl do 15 m2</t>
  </si>
  <si>
    <t>1680111628</t>
  </si>
  <si>
    <t>"obj. hm. suti 0,290 t/m2"</t>
  </si>
  <si>
    <t>"odstranění podkladní vrstvy chodníku ze ŠD, tl. 150 mm"</t>
  </si>
  <si>
    <t>"ul. Kouty III" 39,78+2,07</t>
  </si>
  <si>
    <t>"ul. Kouty II - 1" 12,42+1,26</t>
  </si>
  <si>
    <t>"ul. Kouty II - 3" 8,46</t>
  </si>
  <si>
    <t xml:space="preserve">"viz příloha č. D.2.3.1-2 Situace vodovodních přípojek, D.2.5 Vzorový příčný řez uložením vodovodních přípojek a č. D.2.10 Výpis dotčených povrchů" </t>
  </si>
  <si>
    <t>438681943</t>
  </si>
  <si>
    <t>"ul. Kouty II - 2, VP75" 1,80*0,90</t>
  </si>
  <si>
    <t>"ul. Kouty II - 3, VP56, VP77" (2,90+0,70)*0,90</t>
  </si>
  <si>
    <t>1344532676</t>
  </si>
  <si>
    <t>"ul. Kouty II - 1, VP61 - VP-chaty 302" 18,36</t>
  </si>
  <si>
    <t>1303138958</t>
  </si>
  <si>
    <t>"ul. Kouty II - 1, VP61 - VP-chaty 302" (2,90+2,80*3+2,70*2+2,60+1,10)*0,90</t>
  </si>
  <si>
    <t>1675485358</t>
  </si>
  <si>
    <t>"ul. Kouty II - 3, VP56, VP58, VP60-VP70, VP77, VP-chata 365" (2,90+1,30+0,50+0,60+0,70*3+1,70+2,70)*0,90</t>
  </si>
  <si>
    <t>-1822094934</t>
  </si>
  <si>
    <t xml:space="preserve">"odstranění betonové vrstvy v tl. 400 mm, pod pojížděnou dl." </t>
  </si>
  <si>
    <t>"ul. Kouty III, VP-zastávka až VP21 " 39,78</t>
  </si>
  <si>
    <t>"ul. Kouty II - 1, VP46-VP54, VP59" 9,18</t>
  </si>
  <si>
    <t>"ul. Kouty II - 3, VP54b" 2,88</t>
  </si>
  <si>
    <t>1726203650</t>
  </si>
  <si>
    <t>"ul. Kouty III, VP-zastávka až VP21" 16*0,90</t>
  </si>
  <si>
    <t>"ul. Kouty II - 1" 8*0,90</t>
  </si>
  <si>
    <t>"ul. Kouty II - 3" 2*0,90</t>
  </si>
  <si>
    <t xml:space="preserve">"viz příloha č. D.2.3.1-2 Situace vodovodních přípojek" </t>
  </si>
  <si>
    <t>"ul. Kouty II - 1, odstranění řádku dl. kostek podél obrub v místě výkopu rýhy" 7,20</t>
  </si>
  <si>
    <t>1070780971</t>
  </si>
  <si>
    <t>0,9*9</t>
  </si>
  <si>
    <t>0,9*21</t>
  </si>
  <si>
    <t>-31979566</t>
  </si>
  <si>
    <t>0,9*1</t>
  </si>
  <si>
    <t>119001412</t>
  </si>
  <si>
    <t>Dočasné zajištění potrubí betonového, ŽB nebo kameninového DN do 500 mm</t>
  </si>
  <si>
    <t>1296020648</t>
  </si>
  <si>
    <t>0,9*13</t>
  </si>
  <si>
    <t>1343880011</t>
  </si>
  <si>
    <t>0,9*98</t>
  </si>
  <si>
    <t>45100413</t>
  </si>
  <si>
    <t>1*98</t>
  </si>
  <si>
    <t>-1110172676</t>
  </si>
  <si>
    <t>-792914005</t>
  </si>
  <si>
    <t xml:space="preserve">"sejmutí ornice v tl. 300 mm" </t>
  </si>
  <si>
    <t>"ul. Kouty III" ((3,50+2,20+3,10+2,00+1,80+3,70+4,30+3,20+3,10+3,20+2,60+4,70)*0,90)</t>
  </si>
  <si>
    <t>"ul. Kouty II - 1" ((5,50*2+6,00+6,70+6,80+7,50+6,60+5,90+5,50+2,80+2,40)*0,90)</t>
  </si>
  <si>
    <t>"ul. Kouty II - 2" 1,00*0,90</t>
  </si>
  <si>
    <t>"ul. Kouty II - 3" ((0,70+2,65+3,00+2,00+0,80+0,70+1,30+7,50)*0,90)</t>
  </si>
  <si>
    <t>-650702504</t>
  </si>
  <si>
    <t>452,458</t>
  </si>
  <si>
    <t>132254204</t>
  </si>
  <si>
    <t>Hloubení zapažených rýh š do 2000 mm v hornině třídy těžitelnosti I, skupiny 3 objem do 500 m3, VČETNĚ svislého přemístění do 4 m, započtena lepivost</t>
  </si>
  <si>
    <t>-1858059415</t>
  </si>
  <si>
    <t xml:space="preserve">"výkop pod pojížděnou dl." </t>
  </si>
  <si>
    <t>"ul. Kouty III, VP-zastávka až VP21 " 46,62*0,30</t>
  </si>
  <si>
    <t>"ul. Kouty II - 1, VP46-VP54, VP59" 9,18*0,30</t>
  </si>
  <si>
    <t>"ul. Kouty II - 3, VP54b" 2,88*0,30</t>
  </si>
  <si>
    <t>"odkop pod asfaltem"</t>
  </si>
  <si>
    <t>"ul. Kouty II - 1, VP61 - VP-chaty 302" 18,36*0,30</t>
  </si>
  <si>
    <t>"ul. Kouty II - 3, VP56, VP58, VP60-VP70, VP77, VP-chata 365" 10,62*0,30</t>
  </si>
  <si>
    <t xml:space="preserve">"odstranění plochy nezpevněného terénu" </t>
  </si>
  <si>
    <t>"VP54b" 1,15*0,90*0,30</t>
  </si>
  <si>
    <t>"VP65" 3,50*0,90*0,30</t>
  </si>
  <si>
    <t>"VP71" 2,80*0,90*0,30</t>
  </si>
  <si>
    <t>"VP-chata 365" 1,30*0,90*0,30</t>
  </si>
  <si>
    <t xml:space="preserve">"viz příloha č. D.2.3.1-2 Situace vodovodních přípojek a D.2.5 Vzorový příčný řez uložením vodovodních přípojek" </t>
  </si>
  <si>
    <t>"výkop pro potrubí z PE (dl. x prům. hl. výkopu x š. rýhy)"</t>
  </si>
  <si>
    <t xml:space="preserve">"část zeminy z výkopu bude ponechána na mezideponii pro obsyp potrubí v nezpevněných plochách" </t>
  </si>
  <si>
    <t xml:space="preserve">"ul. Kouty III, VP-zastávka až VP21" </t>
  </si>
  <si>
    <t>((9,00*1,66)+(8,50*1,65)+(6,00*1,72)+(6,50*1,72)+(8,50*1,67)+(4,00*1,67)+(4,50*1,79)+(4,00*1,68)+(4,50*1,74)+(7,40*1,81)+(9,00*1,79)+(6,00*1,82))*0,90</t>
  </si>
  <si>
    <t>((8,50*1,82)+(8,50*1,83)+(7,00*1,82)+(8,00*1,80)+(11,50*1,81)+(7,50*1,73))*0,90</t>
  </si>
  <si>
    <t>"ul. Kouty II - 1, VP46 - VP54, VP59, VP61 - VP-chaty 302" ((6,50*1,69)+(8,00*1,65)+(8,00*1,67)+(8,00*1,73)+(12,50*1,74)+(10,50*2,42)+(5,00*2,46))*0,9</t>
  </si>
  <si>
    <t>((9,70*2,51)+(9,40*2,54)+(9,20*2,34)*2+(9,00*2,10)+(3,50*2,13))*0,90</t>
  </si>
  <si>
    <t xml:space="preserve">"ul. Kouty II - 2, VP75" 3,00*1,71*0,90 </t>
  </si>
  <si>
    <t>"ul. Kouty II - 3, VP54b - VP59, VP60 - VP70, VP77, VP-chata 365" ((5,50*1,61)+(6,00*1,47)+(6,00*1,71)+(4,50*1,74)+(3,00*1,74)+(3,00*1,75))*0,90</t>
  </si>
  <si>
    <t>((3,50*1,71)+(9,50*1,64)+(10,00*1,70)+(4,00*1,65))*0,90</t>
  </si>
  <si>
    <t>"odpočet protlaku" -((8,50*1,70*0,90)+((4,00*2,42)+(4,00*2,51)+(4,00*2,54)+(5,00*2,34)+(5,50*2,34)+(5,50*2,10))*0,90)</t>
  </si>
  <si>
    <t xml:space="preserve">"viz příloha č. D.2.3.1-2 Situace vodovodních přípojek, D.2.5 Vzorový příčný řez uložením vodovodních přípojek a D.1.4.1-4 Podélný profil" </t>
  </si>
  <si>
    <t>"85%"452,458*0,85</t>
  </si>
  <si>
    <t>132354204</t>
  </si>
  <si>
    <t>Hloubení zapažených rýh š do 2000 mm v hornině třídy těžitelnosti II, skupiny 4 objem do 500 m3, VČETNĚ svislého přemístění do 4 m, započtena lepivost</t>
  </si>
  <si>
    <t>-1945784431</t>
  </si>
  <si>
    <t>452,458*0,15</t>
  </si>
  <si>
    <t>141721211</t>
  </si>
  <si>
    <t>Řízený zemní protlak délky do 50 m hloubky do 6 m s protlačením potrubí vnějšího průměru vrtu do 90 mm v hornině tř 1 až 4</t>
  </si>
  <si>
    <t>-1319369178</t>
  </si>
  <si>
    <t xml:space="preserve">"řízený zemní protlak pro potrubí vodovdních přípojek, do průměru 90 mm" </t>
  </si>
  <si>
    <t>"ul. Kouty II - 1, VP61, VP65, VP69 - VP73, protlak pod vstupních schodištěm do domu" 4,00+4,00+4,00+5,00+5,50+5,50</t>
  </si>
  <si>
    <t>"ul. Kouty II - 3, VP77 na žádost majitele na soukromé části pozemku, pod okrasnými dřevinami" 8,50</t>
  </si>
  <si>
    <t xml:space="preserve">"viz příloha č. D.2.3.2 Situace VP - 2. část, č. D.2.4. Seznam VP, č. D.2.10 Výpis dotčených povrchů a č. D.2.11 Výpis materiálu VP" </t>
  </si>
  <si>
    <t>741110312</t>
  </si>
  <si>
    <t>Montáž trubka ochranná do krabic plastová tuhá D přes 40 do 90 mm uložená volně</t>
  </si>
  <si>
    <t>1753997295</t>
  </si>
  <si>
    <t>"v průchozích konstrukcích"</t>
  </si>
  <si>
    <t>83,5-36,5</t>
  </si>
  <si>
    <t>741200116</t>
  </si>
  <si>
    <t>Příplatak za nasunutí potrubí do chráničky d 90</t>
  </si>
  <si>
    <t>-7318161</t>
  </si>
  <si>
    <t>79+4+0,5</t>
  </si>
  <si>
    <t>28613684</t>
  </si>
  <si>
    <t>potrubí dvouvrstvé PE100 RC se signalizační vrstvou SDR 11, 63x5,8mm dl 12 m</t>
  </si>
  <si>
    <t>-1753614764</t>
  </si>
  <si>
    <t>"PE chránička, d 63 mm - protlak" 79,00*1,015</t>
  </si>
  <si>
    <t xml:space="preserve">"viz příloha č. D.2.11 Výpis materiálu vodovodní přípojky" </t>
  </si>
  <si>
    <t>28613685</t>
  </si>
  <si>
    <t>potrubí dvouvrstvé PE100 RC se signalizační vrstvou SDR 11, 75x6,8mm dl 12 m</t>
  </si>
  <si>
    <t>-1911193475</t>
  </si>
  <si>
    <t>"PE chránička, d 75 mm - protlak" 4,00*1,015</t>
  </si>
  <si>
    <t>28613686</t>
  </si>
  <si>
    <t>potrubí dvouvrstvé PE100 RC se signalizační vrstvou SDR 11, 90x5,4mm dl 12 m</t>
  </si>
  <si>
    <t>-1460760784</t>
  </si>
  <si>
    <t>"PE chránička, d 90 mm - protlak" 0,50*1,015</t>
  </si>
  <si>
    <t>151101101</t>
  </si>
  <si>
    <t>Zřízení příložného pažení a rozepření stěn rýh hl do 2,0 m</t>
  </si>
  <si>
    <t>-1133947257</t>
  </si>
  <si>
    <t>"žřízení příložného pažení pro rýhy, výšky do 2 m"</t>
  </si>
  <si>
    <t>(9,00*1,66)+(8,50*1,65)+(6,00*1,72)+(6,50*1,72)+(8,50*1,67)+(4,00*1,67)+(4,50*1,79)+(4,00*1,68)+(4,50*1,74)+(7,40*1,81)+(9,00*1,79)+(6,00*1,82)</t>
  </si>
  <si>
    <t>(8,50*1,82)+(8,50*1,83)+(7,00*1,82)+(8,00*1,80)+(11,50*1,81)+(7,50*1,73)</t>
  </si>
  <si>
    <t>"ul. Kouty II - 1, VP46 - VP54, VP59" (6,50*1,69)+(8,00*1,65)+(8,00*1,67)+(8,00*1,73)+(12,50*1,74)</t>
  </si>
  <si>
    <t>"ul. Kouty II - 2, VP75" 3,00*1,71</t>
  </si>
  <si>
    <t>"ul. Kouty II - 3, VP54b - VP59, VP60 - VP70, VP77, VP-chata 365" (5,50*1,61)+(6,00*1,47)+(6,00*1,71)+(4,50*1,74)+(3,00*1,74)+(3,00*1,75)</t>
  </si>
  <si>
    <t>(3,50*1,71)+(9,50*1,64)+(10,00*1,70)+(4,00*1,65)</t>
  </si>
  <si>
    <t>"odpočet protlaku" -(8,50*1,70)</t>
  </si>
  <si>
    <t>381,539*2</t>
  </si>
  <si>
    <t>151101111</t>
  </si>
  <si>
    <t>Odstranění příložného pažení a rozepření stěn rýh hl do 2,0 m</t>
  </si>
  <si>
    <t>1111381089</t>
  </si>
  <si>
    <t>763,078</t>
  </si>
  <si>
    <t>151101102</t>
  </si>
  <si>
    <t>Zřízení příložného pažení a rozepření stěn rýh hl do 4 m</t>
  </si>
  <si>
    <t>185534072</t>
  </si>
  <si>
    <t>"žřízení příložného pažení pro rýhy, výšky nad 2 m"</t>
  </si>
  <si>
    <t>"ul. Kouty II - 1, VP61 - VP-chaty 302" (10,50*2,42)+(5,00*2,46)+(9,70*2,51)+(9,40*2,54)+(9,20*2,34)*2+(9,00*2,10)+(3,50*2,13)</t>
  </si>
  <si>
    <t>"odpočet protlaku" -((4,00*2,42)+(4,00*2,51)+(4,00*2,54)+(5,00*2,34)+(5,50*2,34)+(5,50*2,10))</t>
  </si>
  <si>
    <t>89,344*2</t>
  </si>
  <si>
    <t>151101112</t>
  </si>
  <si>
    <t>Odstranění příložného pažení a rozepření stěn rýh hl do 4 m</t>
  </si>
  <si>
    <t>-1094226340</t>
  </si>
  <si>
    <t>178,688</t>
  </si>
  <si>
    <t>689030682</t>
  </si>
  <si>
    <t>0,3*106,425</t>
  </si>
  <si>
    <t>384,589</t>
  </si>
  <si>
    <t>1437527616</t>
  </si>
  <si>
    <t>416,517*7</t>
  </si>
  <si>
    <t>-517402096</t>
  </si>
  <si>
    <t>67,869</t>
  </si>
  <si>
    <t>1015293323</t>
  </si>
  <si>
    <t>67,869*7</t>
  </si>
  <si>
    <t>-1455217316</t>
  </si>
  <si>
    <t>416,517</t>
  </si>
  <si>
    <t>1451511546</t>
  </si>
  <si>
    <t>-1923378698</t>
  </si>
  <si>
    <t>-1939872675</t>
  </si>
  <si>
    <t>"zásyp rýhy do úrovně zemní pláně"</t>
  </si>
  <si>
    <t>"celkový objem výkopu rýhy" 423,797</t>
  </si>
  <si>
    <t>"odpočet ornice" -31,928</t>
  </si>
  <si>
    <t>"odpočet recyklátu" -146,70</t>
  </si>
  <si>
    <t>"odpočet obsypu" -97,595</t>
  </si>
  <si>
    <t>"odpočet kubatury potrubí" -(0,2122+0,073+0,0069)</t>
  </si>
  <si>
    <t>"odpočet lože" -29,34</t>
  </si>
  <si>
    <t>1493783201</t>
  </si>
  <si>
    <t>117,942*1,1*1,05*1,8</t>
  </si>
  <si>
    <t>1038812009</t>
  </si>
  <si>
    <t>"provizorní zásyp rýhy asf. recyklátem v tl. 500mm" (264,00+58,50+3,50)*0,90*0,50</t>
  </si>
  <si>
    <t>-1902768547</t>
  </si>
  <si>
    <t>146,7*1,1*1,05*1,69</t>
  </si>
  <si>
    <t>-643848944</t>
  </si>
  <si>
    <t xml:space="preserve">"ve zpevněných plochách ŠP fr. 0/4, v plochách nezpevněných obsyp zeminou z výkopu" </t>
  </si>
  <si>
    <t>"HDPE potrubí d32" (264,00*0,332*0,90)-((3,14*0,016*0,016)*264,00)</t>
  </si>
  <si>
    <t>"HDPE potrubí d40" (58,50*0,34*0,90)-((3,14*0,020*0,020)*58,50)</t>
  </si>
  <si>
    <t>"HDPE potrubí d50" (3,50*0,35*0,90)-((3,14*0,025*0,025)*3,50)</t>
  </si>
  <si>
    <t>"viz příloha č. D.2.3.1-2 Situace vodovodních přípojek a č. D.2.5 Vzorový příčný řez uložením vodovodní přípojky"</t>
  </si>
  <si>
    <t>-2053032455</t>
  </si>
  <si>
    <t>97,595*1,1*1,05*1,8</t>
  </si>
  <si>
    <t>-931855342</t>
  </si>
  <si>
    <t>117,942*1,1*1,05</t>
  </si>
  <si>
    <t>146,7*1,1*1,05</t>
  </si>
  <si>
    <t>97,595*1,1*1,05</t>
  </si>
  <si>
    <t>-548109530</t>
  </si>
  <si>
    <t>450,312</t>
  </si>
  <si>
    <t>-1314297751</t>
  </si>
  <si>
    <t>106,425</t>
  </si>
  <si>
    <t>104070995</t>
  </si>
  <si>
    <t>0,3*106,425*1,6</t>
  </si>
  <si>
    <t>1882282741</t>
  </si>
  <si>
    <t>897939695</t>
  </si>
  <si>
    <t>106,425*0,03*1,05</t>
  </si>
  <si>
    <t>1838686043</t>
  </si>
  <si>
    <t>"lože pod HDPE potrubí ze ŠP, tl. 100 mm" (264,00+58,50+3,50)*0,10*0,90</t>
  </si>
  <si>
    <t xml:space="preserve">"viz příloha č. D.2.5 Vzorový příčný řez uložením vodovodní přípojky" </t>
  </si>
  <si>
    <t>871161141</t>
  </si>
  <si>
    <t>Montáž potrubí z PE100 SDR 11 otevřený výkop svařovaných na tupo D 32 x 3,0 mm</t>
  </si>
  <si>
    <t>-1873646898</t>
  </si>
  <si>
    <t>264</t>
  </si>
  <si>
    <t>28613763VL</t>
  </si>
  <si>
    <t xml:space="preserve">trubka vodovodní HDPE 32x3,0 mm </t>
  </si>
  <si>
    <t>-624905729</t>
  </si>
  <si>
    <t>264*1,015</t>
  </si>
  <si>
    <t>H.612003200116</t>
  </si>
  <si>
    <t>MECHANICKÁ SPOJKA 1"</t>
  </si>
  <si>
    <t>-361216160</t>
  </si>
  <si>
    <t>1*1,015</t>
  </si>
  <si>
    <t>H.620003200116</t>
  </si>
  <si>
    <t>Mechanická spojka s jedním vnějším závitem 1"</t>
  </si>
  <si>
    <t>-2070905572</t>
  </si>
  <si>
    <t>34*1,015</t>
  </si>
  <si>
    <t>871171141</t>
  </si>
  <si>
    <t>Montáž potrubí z PE100 SDR 11 otevřený výkop svařovaných na tupo D 40 x 3,7 mm</t>
  </si>
  <si>
    <t>390954422</t>
  </si>
  <si>
    <t>28613764VL</t>
  </si>
  <si>
    <t>trubka vodovodní HDPE 40x3,7mm</t>
  </si>
  <si>
    <t>33890402</t>
  </si>
  <si>
    <t>58*1,015</t>
  </si>
  <si>
    <t>H.612004005416</t>
  </si>
  <si>
    <t>Mechanická spojka s jedním vnějším závitem 1 1/4"</t>
  </si>
  <si>
    <t>131641992</t>
  </si>
  <si>
    <t>8*1,015</t>
  </si>
  <si>
    <t>871181141</t>
  </si>
  <si>
    <t>Montáž potrubí z PE100 SDR 11 otevřený výkop svařovaných na tupo D 50 x 4,6 mm</t>
  </si>
  <si>
    <t>410775086</t>
  </si>
  <si>
    <t>3,5</t>
  </si>
  <si>
    <t>28613765VL</t>
  </si>
  <si>
    <t xml:space="preserve">trubka vodovodní HDPE D 50x4,6mm </t>
  </si>
  <si>
    <t>926007478</t>
  </si>
  <si>
    <t>3,5*1,015</t>
  </si>
  <si>
    <t>H.620005006416</t>
  </si>
  <si>
    <t>Mechanická spojka s jedním vnějším závitem 1 1/2"</t>
  </si>
  <si>
    <t>-1072956928</t>
  </si>
  <si>
    <t>891173111R</t>
  </si>
  <si>
    <t>Montáž vodovodních armatur na potrubí  DN 32</t>
  </si>
  <si>
    <t>-6744657</t>
  </si>
  <si>
    <t>55114148R</t>
  </si>
  <si>
    <t xml:space="preserve">kohout kulový  1" </t>
  </si>
  <si>
    <t>-1070585283</t>
  </si>
  <si>
    <t>891183111R</t>
  </si>
  <si>
    <t>Montáž vodovodních armatur na potrubí  DN 40</t>
  </si>
  <si>
    <t>1833779550</t>
  </si>
  <si>
    <t>55114182R</t>
  </si>
  <si>
    <t xml:space="preserve">kohout kulový 1"1/4 </t>
  </si>
  <si>
    <t>-318173548</t>
  </si>
  <si>
    <t>891213111R</t>
  </si>
  <si>
    <t>Montáž vodovodních armatur na potrubí  DN 50</t>
  </si>
  <si>
    <t>1392960679</t>
  </si>
  <si>
    <t>55114152R</t>
  </si>
  <si>
    <t>kohout kulový 1"1/2</t>
  </si>
  <si>
    <t>-1213371065</t>
  </si>
  <si>
    <t>891269111</t>
  </si>
  <si>
    <t>Montáž navrtávacích pasů na potrubí z jakýchkoli trub DN 100</t>
  </si>
  <si>
    <t>1116172811</t>
  </si>
  <si>
    <t>32801515100</t>
  </si>
  <si>
    <t>Navrtávací pas DN 100, PN 16 s kulovým kohoutem s koncovkou pro PE potrubí d 32, objímkas z tvárné litiny - na TLT potrubí</t>
  </si>
  <si>
    <t>2052485067</t>
  </si>
  <si>
    <t>35*1,015</t>
  </si>
  <si>
    <t>32801515125</t>
  </si>
  <si>
    <t>Navrtávací pas DN 100, PN 16 s kulovým kohoutem s koncovkou pro PE potrubí d 40, objímkas z tvárné litiny - na TLT potrubí</t>
  </si>
  <si>
    <t>1261189899</t>
  </si>
  <si>
    <t>328015150150</t>
  </si>
  <si>
    <t>Navrtávací pas DN 100, PN 16 s kulovým kohoutem s koncovkou pro PE potrubí d 50, objímkas z tvárné litiny - na TLT potrubí</t>
  </si>
  <si>
    <t>168868422</t>
  </si>
  <si>
    <t>122504150R</t>
  </si>
  <si>
    <t>Zemní souprava teleskopická Rd 1,2 - 1,8</t>
  </si>
  <si>
    <t>-1081497421</t>
  </si>
  <si>
    <t>44*1,01</t>
  </si>
  <si>
    <t>899401111</t>
  </si>
  <si>
    <t>Osazení poklopů litinových ventilových</t>
  </si>
  <si>
    <t>1102641647</t>
  </si>
  <si>
    <t>42291402R</t>
  </si>
  <si>
    <t>poklop litinový ventilový + podkladní deska</t>
  </si>
  <si>
    <t>872297003</t>
  </si>
  <si>
    <t>-56935658</t>
  </si>
  <si>
    <t>264+58,5+3,5</t>
  </si>
  <si>
    <t>1855394763</t>
  </si>
  <si>
    <t>"orientační tabulka modrá" 44</t>
  </si>
  <si>
    <t>891269911R</t>
  </si>
  <si>
    <t>Demontáž navrtávacích pasů vč. uzávěru, zemní soupravy a poklopu, noložení, vodorovné přemístění, složení</t>
  </si>
  <si>
    <t>-355167284</t>
  </si>
  <si>
    <t>35+8+1</t>
  </si>
  <si>
    <t>960155080vl</t>
  </si>
  <si>
    <t>Demontáž potrubí a tvarovky DN 80, naložení, vodorovné přemístění, složení, poplatek</t>
  </si>
  <si>
    <t>-1590859811</t>
  </si>
  <si>
    <t>240</t>
  </si>
  <si>
    <t>860130vl</t>
  </si>
  <si>
    <t>-673983232</t>
  </si>
  <si>
    <t>437829515</t>
  </si>
  <si>
    <t xml:space="preserve">"obj. hm. suti 0,250 t/m" </t>
  </si>
  <si>
    <t xml:space="preserve">"odstranění betonové žlabovky, š. 450 mm" </t>
  </si>
  <si>
    <t>"VP54b" 0,90</t>
  </si>
  <si>
    <t>"VP56" 0,90</t>
  </si>
  <si>
    <t>971026451R</t>
  </si>
  <si>
    <t>Vybourání otvorů ve zdivu základovém nebo nadzákladovém z betonu, plochy do 0,25 m2, tl. do 450 mm, naložení, vodorovné přemístění, složení, poplatek</t>
  </si>
  <si>
    <t>848263313</t>
  </si>
  <si>
    <t>971026551</t>
  </si>
  <si>
    <t>D+M zatěsnění, zapravení otvoru ve vodoměrné šachtě</t>
  </si>
  <si>
    <t>215944525</t>
  </si>
  <si>
    <t>971033471R</t>
  </si>
  <si>
    <t>Vybourání otvorů ve zdivu cihelném pl do 0,25 m2 na MVC nebo MV tl do 750 mm, naložení, vodorovné přemístění, složení, poplatek</t>
  </si>
  <si>
    <t>-1399086943</t>
  </si>
  <si>
    <t>971033571</t>
  </si>
  <si>
    <t>D+M zatěsnění, zapravení otvoru v obvodovém zdivu</t>
  </si>
  <si>
    <t>1058101314</t>
  </si>
  <si>
    <t>VP5</t>
  </si>
  <si>
    <t>VP 5 - úpavy v domě, v ceně položky všechny práce, dodávka materiálu a poplatky</t>
  </si>
  <si>
    <t>-249749799</t>
  </si>
  <si>
    <t>VP12</t>
  </si>
  <si>
    <t>VP 12 - úpavy v domě, v ceně položky všechny práce, dodávka materiálu a poplatky</t>
  </si>
  <si>
    <t>-2941578</t>
  </si>
  <si>
    <t>971042431R</t>
  </si>
  <si>
    <t>Demontáž a D+M znovuzřízení oplocení rámového s betonovou podezdívkou tl. do 0,3 m</t>
  </si>
  <si>
    <t>-1618442295</t>
  </si>
  <si>
    <t xml:space="preserve">"Demontáž a znovuzřízení oplocení rámového s betonovou podezdívkou tl. do 0,3 m, kompletní uvedení do původního stavu" </t>
  </si>
  <si>
    <t xml:space="preserve">"vč. odvozu a likvidace vybouraných hmot, poplatku - VP2, VP19, VP52, VP59, VP75 a VP61" 6 </t>
  </si>
  <si>
    <t>971042441R</t>
  </si>
  <si>
    <t>Demontáž a D+M znovu zřízení oplocení rámového s kamennou podezdívkou tl. 0,4 m</t>
  </si>
  <si>
    <t>-689601085</t>
  </si>
  <si>
    <t>"Demontáž a znovu zřízení oplocení rámového s kamennou podezdívkou tl. 0,4 m, kompletní uvedení do původního stavu"</t>
  </si>
  <si>
    <t xml:space="preserve">"vč. odvozu a likvidace vybouraných hmot, poplatek - VP3, VP11, VP13, VP15, VP17, VP58, VP70 a VP69" 8 </t>
  </si>
  <si>
    <t>971042451R</t>
  </si>
  <si>
    <t>D+M zajištění oplocení rámového s betonovou podezdívkou tl. 0,3 m, +  odstranění, manipulace, poplatek</t>
  </si>
  <si>
    <t>843036744</t>
  </si>
  <si>
    <t xml:space="preserve">"Zajištění oplocení rámového s betonovou podezdívkou tl. 0,3 m proti sesunutí či poškození, kompletní uvedení do původního stavu" </t>
  </si>
  <si>
    <t>"VP2, VP59, VP75, VP61" 4</t>
  </si>
  <si>
    <t>971042461R</t>
  </si>
  <si>
    <t>D+M zajištění oplocení s kamennou podezdívkou tl. 0,4 m, + odstranění, manipulace, poplatek</t>
  </si>
  <si>
    <t>-1874385607</t>
  </si>
  <si>
    <t xml:space="preserve">"Zajištění oplocení s kamennou podezdívkou tl. 0,4 m proti sesunutí či poškození, kompletní uvedení do původního stavu" </t>
  </si>
  <si>
    <t xml:space="preserve">"VP11, VP13, VP15, VP17, VP58, VP70 a VP69" 7  </t>
  </si>
  <si>
    <t>971042361R</t>
  </si>
  <si>
    <t>D+M zajištění zděné zídky oplocení tl. 0,3 m, + odstranění, manipulace, poplatek</t>
  </si>
  <si>
    <t>252107190</t>
  </si>
  <si>
    <t xml:space="preserve">"Zajištění zděné zídky oplocení tl. 0,3 m proti sesunutí či poškození, kompletní uvedení do původního stavu" </t>
  </si>
  <si>
    <t>"VP3, VP19, VP52, " 3</t>
  </si>
  <si>
    <t xml:space="preserve">"ul. Kouty II - 1, VP61 - VP-chaty 302" (2,90+2,80*3+2,70*2+2,60+1,10)*2 </t>
  </si>
  <si>
    <t>"ul. Kouty II - 2" 1,80*2</t>
  </si>
  <si>
    <t>"ul. Kouty II - 3" (2,90+1,30+0,50+0,60+0,70*3+1,70+2,70)*2</t>
  </si>
  <si>
    <t>-1136856171</t>
  </si>
  <si>
    <t>133,472</t>
  </si>
  <si>
    <t>-305854415</t>
  </si>
  <si>
    <t>133,472*16</t>
  </si>
  <si>
    <t>-1403473597</t>
  </si>
  <si>
    <t>5,802+5,508</t>
  </si>
  <si>
    <t>1170228031</t>
  </si>
  <si>
    <t>133,472-11,32</t>
  </si>
  <si>
    <t>998276101</t>
  </si>
  <si>
    <t>Přesun hmot pro trubní vedení z trub z plastických hmot otevřený výkop</t>
  </si>
  <si>
    <t>-1564798048</t>
  </si>
  <si>
    <t xml:space="preserve"> Náklady ze soupisu prací</t>
  </si>
  <si>
    <t xml:space="preserve">Celkové náklady za stavbu </t>
  </si>
  <si>
    <t>Celkové náklady za stavbu</t>
  </si>
  <si>
    <t>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</si>
</sst>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5"/>
  <sheetViews>
    <sheetView showGridLines="0" tabSelected="1" workbookViewId="0">
      <selection activeCell="AI38" sqref="AI3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25" t="s">
        <v>5</v>
      </c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37" t="s">
        <v>14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R5" s="21"/>
      <c r="BE5" s="234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38" t="s">
        <v>17</v>
      </c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R6" s="21"/>
      <c r="BE6" s="235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35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35"/>
      <c r="BS8" s="18" t="s">
        <v>6</v>
      </c>
    </row>
    <row r="9" spans="1:74" s="1" customFormat="1" ht="14.45" customHeight="1">
      <c r="B9" s="21"/>
      <c r="AR9" s="21"/>
      <c r="BE9" s="235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35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35"/>
      <c r="BS11" s="18" t="s">
        <v>6</v>
      </c>
    </row>
    <row r="12" spans="1:74" s="1" customFormat="1" ht="6.95" customHeight="1">
      <c r="B12" s="21"/>
      <c r="AR12" s="21"/>
      <c r="BE12" s="235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35"/>
      <c r="BS13" s="18" t="s">
        <v>6</v>
      </c>
    </row>
    <row r="14" spans="1:74" ht="12.75">
      <c r="B14" s="21"/>
      <c r="E14" s="239" t="s">
        <v>27</v>
      </c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8" t="s">
        <v>25</v>
      </c>
      <c r="AN14" s="30" t="s">
        <v>27</v>
      </c>
      <c r="AR14" s="21"/>
      <c r="BE14" s="235"/>
      <c r="BS14" s="18" t="s">
        <v>6</v>
      </c>
    </row>
    <row r="15" spans="1:74" s="1" customFormat="1" ht="6.95" customHeight="1">
      <c r="B15" s="21"/>
      <c r="AR15" s="21"/>
      <c r="BE15" s="235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35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35"/>
      <c r="BS17" s="18" t="s">
        <v>29</v>
      </c>
    </row>
    <row r="18" spans="1:71" s="1" customFormat="1" ht="6.95" customHeight="1">
      <c r="B18" s="21"/>
      <c r="AR18" s="21"/>
      <c r="BE18" s="235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35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35"/>
      <c r="BS20" s="18" t="s">
        <v>29</v>
      </c>
    </row>
    <row r="21" spans="1:71" s="1" customFormat="1" ht="6.95" customHeight="1">
      <c r="B21" s="21"/>
      <c r="AR21" s="21"/>
      <c r="BE21" s="235"/>
    </row>
    <row r="22" spans="1:71" s="1" customFormat="1" ht="12" customHeight="1">
      <c r="B22" s="21"/>
      <c r="D22" s="28" t="s">
        <v>32</v>
      </c>
      <c r="AR22" s="21"/>
      <c r="BE22" s="235"/>
    </row>
    <row r="23" spans="1:71" s="1" customFormat="1" ht="47.25" customHeight="1">
      <c r="B23" s="21"/>
      <c r="E23" s="241" t="s">
        <v>33</v>
      </c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241"/>
      <c r="AL23" s="241"/>
      <c r="AM23" s="241"/>
      <c r="AN23" s="241"/>
      <c r="AR23" s="21"/>
      <c r="BE23" s="235"/>
    </row>
    <row r="24" spans="1:71" s="1" customFormat="1" ht="6.95" customHeight="1">
      <c r="B24" s="21"/>
      <c r="AR24" s="21"/>
      <c r="BE24" s="235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35"/>
    </row>
    <row r="26" spans="1:71" s="2" customFormat="1" ht="25.9" customHeight="1">
      <c r="A26" s="33"/>
      <c r="B26" s="34"/>
      <c r="C26" s="33"/>
      <c r="D26" s="35" t="s">
        <v>34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2">
        <f>ROUND(AG94,0)</f>
        <v>0</v>
      </c>
      <c r="AL26" s="243"/>
      <c r="AM26" s="243"/>
      <c r="AN26" s="243"/>
      <c r="AO26" s="243"/>
      <c r="AP26" s="33"/>
      <c r="AQ26" s="33"/>
      <c r="AR26" s="34"/>
      <c r="BE26" s="235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35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44" t="s">
        <v>35</v>
      </c>
      <c r="M28" s="244"/>
      <c r="N28" s="244"/>
      <c r="O28" s="244"/>
      <c r="P28" s="244"/>
      <c r="Q28" s="33"/>
      <c r="R28" s="33"/>
      <c r="S28" s="33"/>
      <c r="T28" s="33"/>
      <c r="U28" s="33"/>
      <c r="V28" s="33"/>
      <c r="W28" s="244" t="s">
        <v>36</v>
      </c>
      <c r="X28" s="244"/>
      <c r="Y28" s="244"/>
      <c r="Z28" s="244"/>
      <c r="AA28" s="244"/>
      <c r="AB28" s="244"/>
      <c r="AC28" s="244"/>
      <c r="AD28" s="244"/>
      <c r="AE28" s="244"/>
      <c r="AF28" s="33"/>
      <c r="AG28" s="33"/>
      <c r="AH28" s="33"/>
      <c r="AI28" s="33"/>
      <c r="AJ28" s="33"/>
      <c r="AK28" s="244" t="s">
        <v>37</v>
      </c>
      <c r="AL28" s="244"/>
      <c r="AM28" s="244"/>
      <c r="AN28" s="244"/>
      <c r="AO28" s="244"/>
      <c r="AP28" s="33"/>
      <c r="AQ28" s="33"/>
      <c r="AR28" s="34"/>
      <c r="BE28" s="235"/>
    </row>
    <row r="29" spans="1:71" s="3" customFormat="1" ht="14.45" customHeight="1">
      <c r="B29" s="38"/>
      <c r="D29" s="28" t="s">
        <v>38</v>
      </c>
      <c r="F29" s="28" t="s">
        <v>39</v>
      </c>
      <c r="L29" s="229">
        <v>0.21</v>
      </c>
      <c r="M29" s="228"/>
      <c r="N29" s="228"/>
      <c r="O29" s="228"/>
      <c r="P29" s="228"/>
      <c r="W29" s="227">
        <f>ROUND(AZ94, 0)</f>
        <v>0</v>
      </c>
      <c r="X29" s="228"/>
      <c r="Y29" s="228"/>
      <c r="Z29" s="228"/>
      <c r="AA29" s="228"/>
      <c r="AB29" s="228"/>
      <c r="AC29" s="228"/>
      <c r="AD29" s="228"/>
      <c r="AE29" s="228"/>
      <c r="AK29" s="227">
        <f>ROUND(AV94, 0)</f>
        <v>0</v>
      </c>
      <c r="AL29" s="228"/>
      <c r="AM29" s="228"/>
      <c r="AN29" s="228"/>
      <c r="AO29" s="228"/>
      <c r="AR29" s="38"/>
      <c r="BE29" s="236"/>
    </row>
    <row r="30" spans="1:71" s="3" customFormat="1" ht="14.45" customHeight="1">
      <c r="B30" s="38"/>
      <c r="F30" s="28" t="s">
        <v>40</v>
      </c>
      <c r="L30" s="229">
        <v>0.15</v>
      </c>
      <c r="M30" s="228"/>
      <c r="N30" s="228"/>
      <c r="O30" s="228"/>
      <c r="P30" s="228"/>
      <c r="W30" s="227">
        <f>ROUND(BA94, 0)</f>
        <v>0</v>
      </c>
      <c r="X30" s="228"/>
      <c r="Y30" s="228"/>
      <c r="Z30" s="228"/>
      <c r="AA30" s="228"/>
      <c r="AB30" s="228"/>
      <c r="AC30" s="228"/>
      <c r="AD30" s="228"/>
      <c r="AE30" s="228"/>
      <c r="AK30" s="227">
        <f>ROUND(AW94, 0)</f>
        <v>0</v>
      </c>
      <c r="AL30" s="228"/>
      <c r="AM30" s="228"/>
      <c r="AN30" s="228"/>
      <c r="AO30" s="228"/>
      <c r="AR30" s="38"/>
      <c r="BE30" s="236"/>
    </row>
    <row r="31" spans="1:71" s="3" customFormat="1" ht="14.45" hidden="1" customHeight="1">
      <c r="B31" s="38"/>
      <c r="F31" s="28" t="s">
        <v>41</v>
      </c>
      <c r="L31" s="229">
        <v>0.21</v>
      </c>
      <c r="M31" s="228"/>
      <c r="N31" s="228"/>
      <c r="O31" s="228"/>
      <c r="P31" s="228"/>
      <c r="W31" s="227">
        <f>ROUND(BB94, 0)</f>
        <v>0</v>
      </c>
      <c r="X31" s="228"/>
      <c r="Y31" s="228"/>
      <c r="Z31" s="228"/>
      <c r="AA31" s="228"/>
      <c r="AB31" s="228"/>
      <c r="AC31" s="228"/>
      <c r="AD31" s="228"/>
      <c r="AE31" s="228"/>
      <c r="AK31" s="227">
        <v>0</v>
      </c>
      <c r="AL31" s="228"/>
      <c r="AM31" s="228"/>
      <c r="AN31" s="228"/>
      <c r="AO31" s="228"/>
      <c r="AR31" s="38"/>
      <c r="BE31" s="236"/>
    </row>
    <row r="32" spans="1:71" s="3" customFormat="1" ht="14.45" hidden="1" customHeight="1">
      <c r="B32" s="38"/>
      <c r="F32" s="28" t="s">
        <v>42</v>
      </c>
      <c r="L32" s="229">
        <v>0.15</v>
      </c>
      <c r="M32" s="228"/>
      <c r="N32" s="228"/>
      <c r="O32" s="228"/>
      <c r="P32" s="228"/>
      <c r="W32" s="227">
        <f>ROUND(BC94, 0)</f>
        <v>0</v>
      </c>
      <c r="X32" s="228"/>
      <c r="Y32" s="228"/>
      <c r="Z32" s="228"/>
      <c r="AA32" s="228"/>
      <c r="AB32" s="228"/>
      <c r="AC32" s="228"/>
      <c r="AD32" s="228"/>
      <c r="AE32" s="228"/>
      <c r="AK32" s="227">
        <v>0</v>
      </c>
      <c r="AL32" s="228"/>
      <c r="AM32" s="228"/>
      <c r="AN32" s="228"/>
      <c r="AO32" s="228"/>
      <c r="AR32" s="38"/>
      <c r="BE32" s="236"/>
    </row>
    <row r="33" spans="1:57" s="3" customFormat="1" ht="14.45" hidden="1" customHeight="1">
      <c r="B33" s="38"/>
      <c r="F33" s="28" t="s">
        <v>43</v>
      </c>
      <c r="L33" s="229">
        <v>0</v>
      </c>
      <c r="M33" s="228"/>
      <c r="N33" s="228"/>
      <c r="O33" s="228"/>
      <c r="P33" s="228"/>
      <c r="W33" s="227">
        <f>ROUND(BD94, 0)</f>
        <v>0</v>
      </c>
      <c r="X33" s="228"/>
      <c r="Y33" s="228"/>
      <c r="Z33" s="228"/>
      <c r="AA33" s="228"/>
      <c r="AB33" s="228"/>
      <c r="AC33" s="228"/>
      <c r="AD33" s="228"/>
      <c r="AE33" s="228"/>
      <c r="AK33" s="227">
        <v>0</v>
      </c>
      <c r="AL33" s="228"/>
      <c r="AM33" s="228"/>
      <c r="AN33" s="228"/>
      <c r="AO33" s="228"/>
      <c r="AR33" s="38"/>
      <c r="BE33" s="236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35"/>
    </row>
    <row r="35" spans="1:57" s="2" customFormat="1" ht="25.9" customHeight="1">
      <c r="A35" s="33"/>
      <c r="B35" s="34"/>
      <c r="C35" s="39"/>
      <c r="D35" s="40" t="s">
        <v>44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45</v>
      </c>
      <c r="U35" s="41"/>
      <c r="V35" s="41"/>
      <c r="W35" s="41"/>
      <c r="X35" s="233" t="s">
        <v>46</v>
      </c>
      <c r="Y35" s="231"/>
      <c r="Z35" s="231"/>
      <c r="AA35" s="231"/>
      <c r="AB35" s="231"/>
      <c r="AC35" s="41"/>
      <c r="AD35" s="41"/>
      <c r="AE35" s="41"/>
      <c r="AF35" s="41"/>
      <c r="AG35" s="41"/>
      <c r="AH35" s="41"/>
      <c r="AI35" s="41"/>
      <c r="AJ35" s="41"/>
      <c r="AK35" s="230">
        <f>SUM(AK26:AK33)</f>
        <v>0</v>
      </c>
      <c r="AL35" s="231"/>
      <c r="AM35" s="231"/>
      <c r="AN35" s="231"/>
      <c r="AO35" s="232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49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50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49</v>
      </c>
      <c r="AI60" s="36"/>
      <c r="AJ60" s="36"/>
      <c r="AK60" s="36"/>
      <c r="AL60" s="36"/>
      <c r="AM60" s="46" t="s">
        <v>50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52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49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50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49</v>
      </c>
      <c r="AI75" s="36"/>
      <c r="AJ75" s="36"/>
      <c r="AK75" s="36"/>
      <c r="AL75" s="36"/>
      <c r="AM75" s="46" t="s">
        <v>50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21-AQUAPROCON2</v>
      </c>
      <c r="AR84" s="52"/>
    </row>
    <row r="85" spans="1:91" s="5" customFormat="1" ht="36.950000000000003" customHeight="1">
      <c r="B85" s="53"/>
      <c r="C85" s="54" t="s">
        <v>16</v>
      </c>
      <c r="L85" s="255" t="str">
        <f>K6</f>
        <v>Brno, Kouty II, III - rekonstrukce vodovodu</v>
      </c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56"/>
      <c r="AB85" s="256"/>
      <c r="AC85" s="256"/>
      <c r="AD85" s="256"/>
      <c r="AE85" s="256"/>
      <c r="AF85" s="256"/>
      <c r="AG85" s="256"/>
      <c r="AH85" s="256"/>
      <c r="AI85" s="256"/>
      <c r="AJ85" s="256"/>
      <c r="AK85" s="256"/>
      <c r="AL85" s="256"/>
      <c r="AM85" s="256"/>
      <c r="AN85" s="256"/>
      <c r="AO85" s="256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57" t="str">
        <f>IF(AN8= "","",AN8)</f>
        <v/>
      </c>
      <c r="AN87" s="257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58" t="str">
        <f>IF(E17="","",E17)</f>
        <v xml:space="preserve"> </v>
      </c>
      <c r="AN89" s="259"/>
      <c r="AO89" s="259"/>
      <c r="AP89" s="259"/>
      <c r="AQ89" s="33"/>
      <c r="AR89" s="34"/>
      <c r="AS89" s="260" t="s">
        <v>54</v>
      </c>
      <c r="AT89" s="261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58" t="str">
        <f>IF(E20="","",E20)</f>
        <v xml:space="preserve"> </v>
      </c>
      <c r="AN90" s="259"/>
      <c r="AO90" s="259"/>
      <c r="AP90" s="259"/>
      <c r="AQ90" s="33"/>
      <c r="AR90" s="34"/>
      <c r="AS90" s="262"/>
      <c r="AT90" s="263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2"/>
      <c r="AT91" s="263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48" t="s">
        <v>55</v>
      </c>
      <c r="D92" s="249"/>
      <c r="E92" s="249"/>
      <c r="F92" s="249"/>
      <c r="G92" s="249"/>
      <c r="H92" s="61"/>
      <c r="I92" s="251" t="s">
        <v>56</v>
      </c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/>
      <c r="AF92" s="249"/>
      <c r="AG92" s="250" t="s">
        <v>57</v>
      </c>
      <c r="AH92" s="249"/>
      <c r="AI92" s="249"/>
      <c r="AJ92" s="249"/>
      <c r="AK92" s="249"/>
      <c r="AL92" s="249"/>
      <c r="AM92" s="249"/>
      <c r="AN92" s="251" t="s">
        <v>58</v>
      </c>
      <c r="AO92" s="249"/>
      <c r="AP92" s="252"/>
      <c r="AQ92" s="62" t="s">
        <v>59</v>
      </c>
      <c r="AR92" s="34"/>
      <c r="AS92" s="63" t="s">
        <v>60</v>
      </c>
      <c r="AT92" s="64" t="s">
        <v>61</v>
      </c>
      <c r="AU92" s="64" t="s">
        <v>62</v>
      </c>
      <c r="AV92" s="64" t="s">
        <v>63</v>
      </c>
      <c r="AW92" s="64" t="s">
        <v>64</v>
      </c>
      <c r="AX92" s="64" t="s">
        <v>65</v>
      </c>
      <c r="AY92" s="64" t="s">
        <v>66</v>
      </c>
      <c r="AZ92" s="64" t="s">
        <v>67</v>
      </c>
      <c r="BA92" s="64" t="s">
        <v>68</v>
      </c>
      <c r="BB92" s="64" t="s">
        <v>69</v>
      </c>
      <c r="BC92" s="64" t="s">
        <v>70</v>
      </c>
      <c r="BD92" s="65" t="s">
        <v>71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72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53">
        <f>ROUND(SUM(AG95:AG103),0)</f>
        <v>0</v>
      </c>
      <c r="AH94" s="253"/>
      <c r="AI94" s="253"/>
      <c r="AJ94" s="253"/>
      <c r="AK94" s="253"/>
      <c r="AL94" s="253"/>
      <c r="AM94" s="253"/>
      <c r="AN94" s="254">
        <f t="shared" ref="AN94:AN103" si="0">SUM(AG94,AT94)</f>
        <v>0</v>
      </c>
      <c r="AO94" s="254"/>
      <c r="AP94" s="254"/>
      <c r="AQ94" s="73" t="s">
        <v>1</v>
      </c>
      <c r="AR94" s="69"/>
      <c r="AS94" s="74">
        <f>ROUND(SUM(AS95:AS103),0)</f>
        <v>0</v>
      </c>
      <c r="AT94" s="75">
        <f t="shared" ref="AT94:AT103" si="1">ROUND(SUM(AV94:AW94),0)</f>
        <v>0</v>
      </c>
      <c r="AU94" s="76">
        <f>ROUND(SUM(AU95:AU103),5)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ROUND(SUM(AZ95:AZ103),0)</f>
        <v>0</v>
      </c>
      <c r="BA94" s="75">
        <f>ROUND(SUM(BA95:BA103),0)</f>
        <v>0</v>
      </c>
      <c r="BB94" s="75">
        <f>ROUND(SUM(BB95:BB103),0)</f>
        <v>0</v>
      </c>
      <c r="BC94" s="75">
        <f>ROUND(SUM(BC95:BC103),0)</f>
        <v>0</v>
      </c>
      <c r="BD94" s="77">
        <f>ROUND(SUM(BD95:BD103),0)</f>
        <v>0</v>
      </c>
      <c r="BS94" s="78" t="s">
        <v>73</v>
      </c>
      <c r="BT94" s="78" t="s">
        <v>74</v>
      </c>
      <c r="BU94" s="79" t="s">
        <v>75</v>
      </c>
      <c r="BV94" s="78" t="s">
        <v>76</v>
      </c>
      <c r="BW94" s="78" t="s">
        <v>4</v>
      </c>
      <c r="BX94" s="78" t="s">
        <v>77</v>
      </c>
      <c r="CL94" s="78" t="s">
        <v>1</v>
      </c>
    </row>
    <row r="95" spans="1:91" s="7" customFormat="1" ht="16.5" customHeight="1">
      <c r="A95" s="80" t="s">
        <v>78</v>
      </c>
      <c r="B95" s="81"/>
      <c r="C95" s="82"/>
      <c r="D95" s="247" t="s">
        <v>79</v>
      </c>
      <c r="E95" s="247"/>
      <c r="F95" s="247"/>
      <c r="G95" s="247"/>
      <c r="H95" s="247"/>
      <c r="I95" s="83"/>
      <c r="J95" s="247" t="s">
        <v>80</v>
      </c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5">
        <f>'SO 000 - Ostatní rozpočto...'!J32</f>
        <v>0</v>
      </c>
      <c r="AH95" s="246"/>
      <c r="AI95" s="246"/>
      <c r="AJ95" s="246"/>
      <c r="AK95" s="246"/>
      <c r="AL95" s="246"/>
      <c r="AM95" s="246"/>
      <c r="AN95" s="245">
        <f t="shared" si="0"/>
        <v>0</v>
      </c>
      <c r="AO95" s="246"/>
      <c r="AP95" s="246"/>
      <c r="AQ95" s="84" t="s">
        <v>81</v>
      </c>
      <c r="AR95" s="81"/>
      <c r="AS95" s="85">
        <v>0</v>
      </c>
      <c r="AT95" s="86">
        <f t="shared" si="1"/>
        <v>0</v>
      </c>
      <c r="AU95" s="87">
        <f>'SO 000 - Ostatní rozpočto...'!P128</f>
        <v>0</v>
      </c>
      <c r="AV95" s="86">
        <f>'SO 000 - Ostatní rozpočto...'!J35</f>
        <v>0</v>
      </c>
      <c r="AW95" s="86">
        <f>'SO 000 - Ostatní rozpočto...'!J36</f>
        <v>0</v>
      </c>
      <c r="AX95" s="86">
        <f>'SO 000 - Ostatní rozpočto...'!J37</f>
        <v>0</v>
      </c>
      <c r="AY95" s="86">
        <f>'SO 000 - Ostatní rozpočto...'!J38</f>
        <v>0</v>
      </c>
      <c r="AZ95" s="86">
        <f>'SO 000 - Ostatní rozpočto...'!F35</f>
        <v>0</v>
      </c>
      <c r="BA95" s="86">
        <f>'SO 000 - Ostatní rozpočto...'!F36</f>
        <v>0</v>
      </c>
      <c r="BB95" s="86">
        <f>'SO 000 - Ostatní rozpočto...'!F37</f>
        <v>0</v>
      </c>
      <c r="BC95" s="86">
        <f>'SO 000 - Ostatní rozpočto...'!F38</f>
        <v>0</v>
      </c>
      <c r="BD95" s="88">
        <f>'SO 000 - Ostatní rozpočto...'!F39</f>
        <v>0</v>
      </c>
      <c r="BT95" s="89" t="s">
        <v>30</v>
      </c>
      <c r="BV95" s="89" t="s">
        <v>76</v>
      </c>
      <c r="BW95" s="89" t="s">
        <v>82</v>
      </c>
      <c r="BX95" s="89" t="s">
        <v>4</v>
      </c>
      <c r="CL95" s="89" t="s">
        <v>1</v>
      </c>
      <c r="CM95" s="89" t="s">
        <v>83</v>
      </c>
    </row>
    <row r="96" spans="1:91" s="7" customFormat="1" ht="24.75" customHeight="1">
      <c r="A96" s="80" t="s">
        <v>78</v>
      </c>
      <c r="B96" s="81"/>
      <c r="C96" s="82"/>
      <c r="D96" s="247" t="s">
        <v>84</v>
      </c>
      <c r="E96" s="247"/>
      <c r="F96" s="247"/>
      <c r="G96" s="247"/>
      <c r="H96" s="247"/>
      <c r="I96" s="83"/>
      <c r="J96" s="247" t="s">
        <v>85</v>
      </c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5">
        <f>'SO 101.1 - Komunikace Kou...'!J32</f>
        <v>0</v>
      </c>
      <c r="AH96" s="246"/>
      <c r="AI96" s="246"/>
      <c r="AJ96" s="246"/>
      <c r="AK96" s="246"/>
      <c r="AL96" s="246"/>
      <c r="AM96" s="246"/>
      <c r="AN96" s="245">
        <f t="shared" si="0"/>
        <v>0</v>
      </c>
      <c r="AO96" s="246"/>
      <c r="AP96" s="246"/>
      <c r="AQ96" s="84" t="s">
        <v>81</v>
      </c>
      <c r="AR96" s="81"/>
      <c r="AS96" s="85">
        <v>0</v>
      </c>
      <c r="AT96" s="86">
        <f t="shared" si="1"/>
        <v>0</v>
      </c>
      <c r="AU96" s="87">
        <f>'SO 101.1 - Komunikace Kou...'!P134</f>
        <v>0</v>
      </c>
      <c r="AV96" s="86">
        <f>'SO 101.1 - Komunikace Kou...'!J35</f>
        <v>0</v>
      </c>
      <c r="AW96" s="86">
        <f>'SO 101.1 - Komunikace Kou...'!J36</f>
        <v>0</v>
      </c>
      <c r="AX96" s="86">
        <f>'SO 101.1 - Komunikace Kou...'!J37</f>
        <v>0</v>
      </c>
      <c r="AY96" s="86">
        <f>'SO 101.1 - Komunikace Kou...'!J38</f>
        <v>0</v>
      </c>
      <c r="AZ96" s="86">
        <f>'SO 101.1 - Komunikace Kou...'!F35</f>
        <v>0</v>
      </c>
      <c r="BA96" s="86">
        <f>'SO 101.1 - Komunikace Kou...'!F36</f>
        <v>0</v>
      </c>
      <c r="BB96" s="86">
        <f>'SO 101.1 - Komunikace Kou...'!F37</f>
        <v>0</v>
      </c>
      <c r="BC96" s="86">
        <f>'SO 101.1 - Komunikace Kou...'!F38</f>
        <v>0</v>
      </c>
      <c r="BD96" s="88">
        <f>'SO 101.1 - Komunikace Kou...'!F39</f>
        <v>0</v>
      </c>
      <c r="BT96" s="89" t="s">
        <v>30</v>
      </c>
      <c r="BV96" s="89" t="s">
        <v>76</v>
      </c>
      <c r="BW96" s="89" t="s">
        <v>86</v>
      </c>
      <c r="BX96" s="89" t="s">
        <v>4</v>
      </c>
      <c r="CL96" s="89" t="s">
        <v>1</v>
      </c>
      <c r="CM96" s="89" t="s">
        <v>83</v>
      </c>
    </row>
    <row r="97" spans="1:91" s="7" customFormat="1" ht="24.75" customHeight="1">
      <c r="A97" s="80" t="s">
        <v>78</v>
      </c>
      <c r="B97" s="81"/>
      <c r="C97" s="82"/>
      <c r="D97" s="247" t="s">
        <v>87</v>
      </c>
      <c r="E97" s="247"/>
      <c r="F97" s="247"/>
      <c r="G97" s="247"/>
      <c r="H97" s="247"/>
      <c r="I97" s="83"/>
      <c r="J97" s="247" t="s">
        <v>88</v>
      </c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5">
        <f>'SO 101.1P - Provizorní po...'!J32</f>
        <v>0</v>
      </c>
      <c r="AH97" s="246"/>
      <c r="AI97" s="246"/>
      <c r="AJ97" s="246"/>
      <c r="AK97" s="246"/>
      <c r="AL97" s="246"/>
      <c r="AM97" s="246"/>
      <c r="AN97" s="245">
        <f t="shared" si="0"/>
        <v>0</v>
      </c>
      <c r="AO97" s="246"/>
      <c r="AP97" s="246"/>
      <c r="AQ97" s="84" t="s">
        <v>81</v>
      </c>
      <c r="AR97" s="81"/>
      <c r="AS97" s="85">
        <v>0</v>
      </c>
      <c r="AT97" s="86">
        <f t="shared" si="1"/>
        <v>0</v>
      </c>
      <c r="AU97" s="87">
        <f>'SO 101.1P - Provizorní po...'!P129</f>
        <v>0</v>
      </c>
      <c r="AV97" s="86">
        <f>'SO 101.1P - Provizorní po...'!J35</f>
        <v>0</v>
      </c>
      <c r="AW97" s="86">
        <f>'SO 101.1P - Provizorní po...'!J36</f>
        <v>0</v>
      </c>
      <c r="AX97" s="86">
        <f>'SO 101.1P - Provizorní po...'!J37</f>
        <v>0</v>
      </c>
      <c r="AY97" s="86">
        <f>'SO 101.1P - Provizorní po...'!J38</f>
        <v>0</v>
      </c>
      <c r="AZ97" s="86">
        <f>'SO 101.1P - Provizorní po...'!F35</f>
        <v>0</v>
      </c>
      <c r="BA97" s="86">
        <f>'SO 101.1P - Provizorní po...'!F36</f>
        <v>0</v>
      </c>
      <c r="BB97" s="86">
        <f>'SO 101.1P - Provizorní po...'!F37</f>
        <v>0</v>
      </c>
      <c r="BC97" s="86">
        <f>'SO 101.1P - Provizorní po...'!F38</f>
        <v>0</v>
      </c>
      <c r="BD97" s="88">
        <f>'SO 101.1P - Provizorní po...'!F39</f>
        <v>0</v>
      </c>
      <c r="BT97" s="89" t="s">
        <v>30</v>
      </c>
      <c r="BV97" s="89" t="s">
        <v>76</v>
      </c>
      <c r="BW97" s="89" t="s">
        <v>89</v>
      </c>
      <c r="BX97" s="89" t="s">
        <v>4</v>
      </c>
      <c r="CL97" s="89" t="s">
        <v>1</v>
      </c>
      <c r="CM97" s="89" t="s">
        <v>83</v>
      </c>
    </row>
    <row r="98" spans="1:91" s="7" customFormat="1" ht="24.75" customHeight="1">
      <c r="A98" s="80" t="s">
        <v>78</v>
      </c>
      <c r="B98" s="81"/>
      <c r="C98" s="82"/>
      <c r="D98" s="247" t="s">
        <v>90</v>
      </c>
      <c r="E98" s="247"/>
      <c r="F98" s="247"/>
      <c r="G98" s="247"/>
      <c r="H98" s="247"/>
      <c r="I98" s="83"/>
      <c r="J98" s="247" t="s">
        <v>91</v>
      </c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5">
        <f>'SO 101.2 - Komunikace Kou...'!J32</f>
        <v>0</v>
      </c>
      <c r="AH98" s="246"/>
      <c r="AI98" s="246"/>
      <c r="AJ98" s="246"/>
      <c r="AK98" s="246"/>
      <c r="AL98" s="246"/>
      <c r="AM98" s="246"/>
      <c r="AN98" s="245">
        <f t="shared" si="0"/>
        <v>0</v>
      </c>
      <c r="AO98" s="246"/>
      <c r="AP98" s="246"/>
      <c r="AQ98" s="84" t="s">
        <v>81</v>
      </c>
      <c r="AR98" s="81"/>
      <c r="AS98" s="85">
        <v>0</v>
      </c>
      <c r="AT98" s="86">
        <f t="shared" si="1"/>
        <v>0</v>
      </c>
      <c r="AU98" s="87">
        <f>'SO 101.2 - Komunikace Kou...'!P130</f>
        <v>0</v>
      </c>
      <c r="AV98" s="86">
        <f>'SO 101.2 - Komunikace Kou...'!J35</f>
        <v>0</v>
      </c>
      <c r="AW98" s="86">
        <f>'SO 101.2 - Komunikace Kou...'!J36</f>
        <v>0</v>
      </c>
      <c r="AX98" s="86">
        <f>'SO 101.2 - Komunikace Kou...'!J37</f>
        <v>0</v>
      </c>
      <c r="AY98" s="86">
        <f>'SO 101.2 - Komunikace Kou...'!J38</f>
        <v>0</v>
      </c>
      <c r="AZ98" s="86">
        <f>'SO 101.2 - Komunikace Kou...'!F35</f>
        <v>0</v>
      </c>
      <c r="BA98" s="86">
        <f>'SO 101.2 - Komunikace Kou...'!F36</f>
        <v>0</v>
      </c>
      <c r="BB98" s="86">
        <f>'SO 101.2 - Komunikace Kou...'!F37</f>
        <v>0</v>
      </c>
      <c r="BC98" s="86">
        <f>'SO 101.2 - Komunikace Kou...'!F38</f>
        <v>0</v>
      </c>
      <c r="BD98" s="88">
        <f>'SO 101.2 - Komunikace Kou...'!F39</f>
        <v>0</v>
      </c>
      <c r="BT98" s="89" t="s">
        <v>30</v>
      </c>
      <c r="BV98" s="89" t="s">
        <v>76</v>
      </c>
      <c r="BW98" s="89" t="s">
        <v>92</v>
      </c>
      <c r="BX98" s="89" t="s">
        <v>4</v>
      </c>
      <c r="CL98" s="89" t="s">
        <v>1</v>
      </c>
      <c r="CM98" s="89" t="s">
        <v>83</v>
      </c>
    </row>
    <row r="99" spans="1:91" s="7" customFormat="1" ht="24.75" customHeight="1">
      <c r="A99" s="80" t="s">
        <v>78</v>
      </c>
      <c r="B99" s="81"/>
      <c r="C99" s="82"/>
      <c r="D99" s="247" t="s">
        <v>93</v>
      </c>
      <c r="E99" s="247"/>
      <c r="F99" s="247"/>
      <c r="G99" s="247"/>
      <c r="H99" s="247"/>
      <c r="I99" s="83"/>
      <c r="J99" s="247" t="s">
        <v>94</v>
      </c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5">
        <f>'SO 101.2P - Provizorní po...'!J32</f>
        <v>0</v>
      </c>
      <c r="AH99" s="246"/>
      <c r="AI99" s="246"/>
      <c r="AJ99" s="246"/>
      <c r="AK99" s="246"/>
      <c r="AL99" s="246"/>
      <c r="AM99" s="246"/>
      <c r="AN99" s="245">
        <f t="shared" si="0"/>
        <v>0</v>
      </c>
      <c r="AO99" s="246"/>
      <c r="AP99" s="246"/>
      <c r="AQ99" s="84" t="s">
        <v>81</v>
      </c>
      <c r="AR99" s="81"/>
      <c r="AS99" s="85">
        <v>0</v>
      </c>
      <c r="AT99" s="86">
        <f t="shared" si="1"/>
        <v>0</v>
      </c>
      <c r="AU99" s="87">
        <f>'SO 101.2P - Provizorní po...'!P128</f>
        <v>0</v>
      </c>
      <c r="AV99" s="86">
        <f>'SO 101.2P - Provizorní po...'!J35</f>
        <v>0</v>
      </c>
      <c r="AW99" s="86">
        <f>'SO 101.2P - Provizorní po...'!J36</f>
        <v>0</v>
      </c>
      <c r="AX99" s="86">
        <f>'SO 101.2P - Provizorní po...'!J37</f>
        <v>0</v>
      </c>
      <c r="AY99" s="86">
        <f>'SO 101.2P - Provizorní po...'!J38</f>
        <v>0</v>
      </c>
      <c r="AZ99" s="86">
        <f>'SO 101.2P - Provizorní po...'!F35</f>
        <v>0</v>
      </c>
      <c r="BA99" s="86">
        <f>'SO 101.2P - Provizorní po...'!F36</f>
        <v>0</v>
      </c>
      <c r="BB99" s="86">
        <f>'SO 101.2P - Provizorní po...'!F37</f>
        <v>0</v>
      </c>
      <c r="BC99" s="86">
        <f>'SO 101.2P - Provizorní po...'!F38</f>
        <v>0</v>
      </c>
      <c r="BD99" s="88">
        <f>'SO 101.2P - Provizorní po...'!F39</f>
        <v>0</v>
      </c>
      <c r="BT99" s="89" t="s">
        <v>30</v>
      </c>
      <c r="BV99" s="89" t="s">
        <v>76</v>
      </c>
      <c r="BW99" s="89" t="s">
        <v>95</v>
      </c>
      <c r="BX99" s="89" t="s">
        <v>4</v>
      </c>
      <c r="CL99" s="89" t="s">
        <v>1</v>
      </c>
      <c r="CM99" s="89" t="s">
        <v>83</v>
      </c>
    </row>
    <row r="100" spans="1:91" s="7" customFormat="1" ht="24.75" customHeight="1">
      <c r="A100" s="80" t="s">
        <v>78</v>
      </c>
      <c r="B100" s="81"/>
      <c r="C100" s="82"/>
      <c r="D100" s="247" t="s">
        <v>96</v>
      </c>
      <c r="E100" s="247"/>
      <c r="F100" s="247"/>
      <c r="G100" s="247"/>
      <c r="H100" s="247"/>
      <c r="I100" s="83"/>
      <c r="J100" s="247" t="s">
        <v>97</v>
      </c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5">
        <f>'SO 102 - Komunikace Kouty...'!J32</f>
        <v>0</v>
      </c>
      <c r="AH100" s="246"/>
      <c r="AI100" s="246"/>
      <c r="AJ100" s="246"/>
      <c r="AK100" s="246"/>
      <c r="AL100" s="246"/>
      <c r="AM100" s="246"/>
      <c r="AN100" s="245">
        <f t="shared" si="0"/>
        <v>0</v>
      </c>
      <c r="AO100" s="246"/>
      <c r="AP100" s="246"/>
      <c r="AQ100" s="84" t="s">
        <v>81</v>
      </c>
      <c r="AR100" s="81"/>
      <c r="AS100" s="85">
        <v>0</v>
      </c>
      <c r="AT100" s="86">
        <f t="shared" si="1"/>
        <v>0</v>
      </c>
      <c r="AU100" s="87">
        <f>'SO 102 - Komunikace Kouty...'!P133</f>
        <v>0</v>
      </c>
      <c r="AV100" s="86">
        <f>'SO 102 - Komunikace Kouty...'!J35</f>
        <v>0</v>
      </c>
      <c r="AW100" s="86">
        <f>'SO 102 - Komunikace Kouty...'!J36</f>
        <v>0</v>
      </c>
      <c r="AX100" s="86">
        <f>'SO 102 - Komunikace Kouty...'!J37</f>
        <v>0</v>
      </c>
      <c r="AY100" s="86">
        <f>'SO 102 - Komunikace Kouty...'!J38</f>
        <v>0</v>
      </c>
      <c r="AZ100" s="86">
        <f>'SO 102 - Komunikace Kouty...'!F35</f>
        <v>0</v>
      </c>
      <c r="BA100" s="86">
        <f>'SO 102 - Komunikace Kouty...'!F36</f>
        <v>0</v>
      </c>
      <c r="BB100" s="86">
        <f>'SO 102 - Komunikace Kouty...'!F37</f>
        <v>0</v>
      </c>
      <c r="BC100" s="86">
        <f>'SO 102 - Komunikace Kouty...'!F38</f>
        <v>0</v>
      </c>
      <c r="BD100" s="88">
        <f>'SO 102 - Komunikace Kouty...'!F39</f>
        <v>0</v>
      </c>
      <c r="BT100" s="89" t="s">
        <v>30</v>
      </c>
      <c r="BV100" s="89" t="s">
        <v>76</v>
      </c>
      <c r="BW100" s="89" t="s">
        <v>98</v>
      </c>
      <c r="BX100" s="89" t="s">
        <v>4</v>
      </c>
      <c r="CL100" s="89" t="s">
        <v>1</v>
      </c>
      <c r="CM100" s="89" t="s">
        <v>83</v>
      </c>
    </row>
    <row r="101" spans="1:91" s="7" customFormat="1" ht="24.75" customHeight="1">
      <c r="A101" s="80" t="s">
        <v>78</v>
      </c>
      <c r="B101" s="81"/>
      <c r="C101" s="82"/>
      <c r="D101" s="247" t="s">
        <v>99</v>
      </c>
      <c r="E101" s="247"/>
      <c r="F101" s="247"/>
      <c r="G101" s="247"/>
      <c r="H101" s="247"/>
      <c r="I101" s="83"/>
      <c r="J101" s="247" t="s">
        <v>100</v>
      </c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5">
        <f>'SO 102P - Provizorní polo...'!J32</f>
        <v>0</v>
      </c>
      <c r="AH101" s="246"/>
      <c r="AI101" s="246"/>
      <c r="AJ101" s="246"/>
      <c r="AK101" s="246"/>
      <c r="AL101" s="246"/>
      <c r="AM101" s="246"/>
      <c r="AN101" s="245">
        <f t="shared" si="0"/>
        <v>0</v>
      </c>
      <c r="AO101" s="246"/>
      <c r="AP101" s="246"/>
      <c r="AQ101" s="84" t="s">
        <v>81</v>
      </c>
      <c r="AR101" s="81"/>
      <c r="AS101" s="85">
        <v>0</v>
      </c>
      <c r="AT101" s="86">
        <f t="shared" si="1"/>
        <v>0</v>
      </c>
      <c r="AU101" s="87">
        <f>'SO 102P - Provizorní polo...'!P128</f>
        <v>0</v>
      </c>
      <c r="AV101" s="86">
        <f>'SO 102P - Provizorní polo...'!J35</f>
        <v>0</v>
      </c>
      <c r="AW101" s="86">
        <f>'SO 102P - Provizorní polo...'!J36</f>
        <v>0</v>
      </c>
      <c r="AX101" s="86">
        <f>'SO 102P - Provizorní polo...'!J37</f>
        <v>0</v>
      </c>
      <c r="AY101" s="86">
        <f>'SO 102P - Provizorní polo...'!J38</f>
        <v>0</v>
      </c>
      <c r="AZ101" s="86">
        <f>'SO 102P - Provizorní polo...'!F35</f>
        <v>0</v>
      </c>
      <c r="BA101" s="86">
        <f>'SO 102P - Provizorní polo...'!F36</f>
        <v>0</v>
      </c>
      <c r="BB101" s="86">
        <f>'SO 102P - Provizorní polo...'!F37</f>
        <v>0</v>
      </c>
      <c r="BC101" s="86">
        <f>'SO 102P - Provizorní polo...'!F38</f>
        <v>0</v>
      </c>
      <c r="BD101" s="88">
        <f>'SO 102P - Provizorní polo...'!F39</f>
        <v>0</v>
      </c>
      <c r="BT101" s="89" t="s">
        <v>30</v>
      </c>
      <c r="BV101" s="89" t="s">
        <v>76</v>
      </c>
      <c r="BW101" s="89" t="s">
        <v>101</v>
      </c>
      <c r="BX101" s="89" t="s">
        <v>4</v>
      </c>
      <c r="CL101" s="89" t="s">
        <v>1</v>
      </c>
      <c r="CM101" s="89" t="s">
        <v>83</v>
      </c>
    </row>
    <row r="102" spans="1:91" s="7" customFormat="1" ht="16.5" customHeight="1">
      <c r="A102" s="80" t="s">
        <v>78</v>
      </c>
      <c r="B102" s="81"/>
      <c r="C102" s="82"/>
      <c r="D102" s="247" t="s">
        <v>102</v>
      </c>
      <c r="E102" s="247"/>
      <c r="F102" s="247"/>
      <c r="G102" s="247"/>
      <c r="H102" s="247"/>
      <c r="I102" s="83"/>
      <c r="J102" s="247" t="s">
        <v>103</v>
      </c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5">
        <f>'SO 330 - Vodovodní řady'!J32</f>
        <v>0</v>
      </c>
      <c r="AH102" s="246"/>
      <c r="AI102" s="246"/>
      <c r="AJ102" s="246"/>
      <c r="AK102" s="246"/>
      <c r="AL102" s="246"/>
      <c r="AM102" s="246"/>
      <c r="AN102" s="245">
        <f t="shared" si="0"/>
        <v>0</v>
      </c>
      <c r="AO102" s="246"/>
      <c r="AP102" s="246"/>
      <c r="AQ102" s="84" t="s">
        <v>81</v>
      </c>
      <c r="AR102" s="81"/>
      <c r="AS102" s="85">
        <v>0</v>
      </c>
      <c r="AT102" s="86">
        <f t="shared" si="1"/>
        <v>0</v>
      </c>
      <c r="AU102" s="87">
        <f>'SO 330 - Vodovodní řady'!P132</f>
        <v>0</v>
      </c>
      <c r="AV102" s="86">
        <f>'SO 330 - Vodovodní řady'!J35</f>
        <v>0</v>
      </c>
      <c r="AW102" s="86">
        <f>'SO 330 - Vodovodní řady'!J36</f>
        <v>0</v>
      </c>
      <c r="AX102" s="86">
        <f>'SO 330 - Vodovodní řady'!J37</f>
        <v>0</v>
      </c>
      <c r="AY102" s="86">
        <f>'SO 330 - Vodovodní řady'!J38</f>
        <v>0</v>
      </c>
      <c r="AZ102" s="86">
        <f>'SO 330 - Vodovodní řady'!F35</f>
        <v>0</v>
      </c>
      <c r="BA102" s="86">
        <f>'SO 330 - Vodovodní řady'!F36</f>
        <v>0</v>
      </c>
      <c r="BB102" s="86">
        <f>'SO 330 - Vodovodní řady'!F37</f>
        <v>0</v>
      </c>
      <c r="BC102" s="86">
        <f>'SO 330 - Vodovodní řady'!F38</f>
        <v>0</v>
      </c>
      <c r="BD102" s="88">
        <f>'SO 330 - Vodovodní řady'!F39</f>
        <v>0</v>
      </c>
      <c r="BT102" s="89" t="s">
        <v>30</v>
      </c>
      <c r="BV102" s="89" t="s">
        <v>76</v>
      </c>
      <c r="BW102" s="89" t="s">
        <v>104</v>
      </c>
      <c r="BX102" s="89" t="s">
        <v>4</v>
      </c>
      <c r="CL102" s="89" t="s">
        <v>1</v>
      </c>
      <c r="CM102" s="89" t="s">
        <v>83</v>
      </c>
    </row>
    <row r="103" spans="1:91" s="7" customFormat="1" ht="16.5" customHeight="1">
      <c r="A103" s="80" t="s">
        <v>78</v>
      </c>
      <c r="B103" s="81"/>
      <c r="C103" s="82"/>
      <c r="D103" s="247" t="s">
        <v>105</v>
      </c>
      <c r="E103" s="247"/>
      <c r="F103" s="247"/>
      <c r="G103" s="247"/>
      <c r="H103" s="247"/>
      <c r="I103" s="83"/>
      <c r="J103" s="247" t="s">
        <v>106</v>
      </c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5">
        <f>'SO 340 - Vodovodní přípojky'!J32</f>
        <v>0</v>
      </c>
      <c r="AH103" s="246"/>
      <c r="AI103" s="246"/>
      <c r="AJ103" s="246"/>
      <c r="AK103" s="246"/>
      <c r="AL103" s="246"/>
      <c r="AM103" s="246"/>
      <c r="AN103" s="245">
        <f t="shared" si="0"/>
        <v>0</v>
      </c>
      <c r="AO103" s="246"/>
      <c r="AP103" s="246"/>
      <c r="AQ103" s="84" t="s">
        <v>81</v>
      </c>
      <c r="AR103" s="81"/>
      <c r="AS103" s="90">
        <v>0</v>
      </c>
      <c r="AT103" s="91">
        <f t="shared" si="1"/>
        <v>0</v>
      </c>
      <c r="AU103" s="92">
        <f>'SO 340 - Vodovodní přípojky'!P131</f>
        <v>0</v>
      </c>
      <c r="AV103" s="91">
        <f>'SO 340 - Vodovodní přípojky'!J35</f>
        <v>0</v>
      </c>
      <c r="AW103" s="91">
        <f>'SO 340 - Vodovodní přípojky'!J36</f>
        <v>0</v>
      </c>
      <c r="AX103" s="91">
        <f>'SO 340 - Vodovodní přípojky'!J37</f>
        <v>0</v>
      </c>
      <c r="AY103" s="91">
        <f>'SO 340 - Vodovodní přípojky'!J38</f>
        <v>0</v>
      </c>
      <c r="AZ103" s="91">
        <f>'SO 340 - Vodovodní přípojky'!F35</f>
        <v>0</v>
      </c>
      <c r="BA103" s="91">
        <f>'SO 340 - Vodovodní přípojky'!F36</f>
        <v>0</v>
      </c>
      <c r="BB103" s="91">
        <f>'SO 340 - Vodovodní přípojky'!F37</f>
        <v>0</v>
      </c>
      <c r="BC103" s="91">
        <f>'SO 340 - Vodovodní přípojky'!F38</f>
        <v>0</v>
      </c>
      <c r="BD103" s="93">
        <f>'SO 340 - Vodovodní přípojky'!F39</f>
        <v>0</v>
      </c>
      <c r="BT103" s="89" t="s">
        <v>30</v>
      </c>
      <c r="BV103" s="89" t="s">
        <v>76</v>
      </c>
      <c r="BW103" s="89" t="s">
        <v>107</v>
      </c>
      <c r="BX103" s="89" t="s">
        <v>4</v>
      </c>
      <c r="CL103" s="89" t="s">
        <v>1</v>
      </c>
      <c r="CM103" s="89" t="s">
        <v>83</v>
      </c>
    </row>
    <row r="104" spans="1:91" s="2" customFormat="1" ht="30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</sheetData>
  <mergeCells count="74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D100:H100"/>
    <mergeCell ref="J100:AF100"/>
    <mergeCell ref="AN101:AP101"/>
    <mergeCell ref="AG101:AM101"/>
    <mergeCell ref="D101:H101"/>
    <mergeCell ref="J101:AF101"/>
    <mergeCell ref="D102:H102"/>
    <mergeCell ref="J102:AF102"/>
    <mergeCell ref="AN103:AP103"/>
    <mergeCell ref="AG103:AM103"/>
    <mergeCell ref="D103:H103"/>
    <mergeCell ref="J103:AF103"/>
    <mergeCell ref="AK30:AO30"/>
    <mergeCell ref="L30:P30"/>
    <mergeCell ref="W30:AE30"/>
    <mergeCell ref="L31:P31"/>
    <mergeCell ref="AN102:AP102"/>
    <mergeCell ref="AG102:AM102"/>
    <mergeCell ref="AN100:AP100"/>
    <mergeCell ref="AG100:AM100"/>
    <mergeCell ref="AN98:AP98"/>
    <mergeCell ref="AG98:AM98"/>
    <mergeCell ref="J96:AF96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SO 000 - Ostatní rozpočto...'!C2" display="/"/>
    <hyperlink ref="A96" location="'SO 101.1 - Komunikace Kou...'!C2" display="/"/>
    <hyperlink ref="A97" location="'SO 101.1P - Provizorní po...'!C2" display="/"/>
    <hyperlink ref="A98" location="'SO 101.2 - Komunikace Kou...'!C2" display="/"/>
    <hyperlink ref="A99" location="'SO 101.2P - Provizorní po...'!C2" display="/"/>
    <hyperlink ref="A100" location="'SO 102 - Komunikace Kouty...'!C2" display="/"/>
    <hyperlink ref="A101" location="'SO 102P - Provizorní polo...'!C2" display="/"/>
    <hyperlink ref="A102" location="'SO 330 - Vodovodní řady'!C2" display="/"/>
    <hyperlink ref="A103" location="'SO 340 - Vodovodní přípojk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5"/>
  <sheetViews>
    <sheetView showGridLines="0" workbookViewId="0">
      <selection activeCell="F99" sqref="F9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82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110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ROUND((SUM(BE101:BE108) + SUM(BE128:BE204)),  0)</f>
        <v>0</v>
      </c>
      <c r="G35" s="33"/>
      <c r="H35" s="33"/>
      <c r="I35" s="103">
        <v>0.21</v>
      </c>
      <c r="J35" s="102">
        <f>ROUND(((SUM(BE101:BE108) + SUM(BE128:BE204))*I35),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ROUND((SUM(BF101:BF108) + SUM(BF128:BF204)),  0)</f>
        <v>0</v>
      </c>
      <c r="G36" s="33"/>
      <c r="H36" s="33"/>
      <c r="I36" s="103">
        <v>0.15</v>
      </c>
      <c r="J36" s="102">
        <f>ROUND(((SUM(BF101:BF108) + SUM(BF128:BF204))*I36),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ROUND((SUM(BG101:BG108) + SUM(BG128:BG204)),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ROUND((SUM(BH101:BH108) + SUM(BH128:BH204)),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ROUND((SUM(BI101:BI108) + SUM(BI128:BI204)),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000 - Ostatní rozpočtové náklady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2150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J129</f>
        <v>0</v>
      </c>
      <c r="L97" s="115"/>
    </row>
    <row r="98" spans="1:65" s="10" customFormat="1" ht="19.899999999999999" customHeight="1">
      <c r="B98" s="119"/>
      <c r="D98" s="120" t="s">
        <v>118</v>
      </c>
      <c r="E98" s="121"/>
      <c r="F98" s="121"/>
      <c r="G98" s="121"/>
      <c r="H98" s="121"/>
      <c r="I98" s="121"/>
      <c r="J98" s="122">
        <f>J130</f>
        <v>0</v>
      </c>
      <c r="L98" s="119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4"/>
      <c r="D101" s="33"/>
      <c r="E101" s="33"/>
      <c r="F101" s="33"/>
      <c r="G101" s="33"/>
      <c r="H101" s="33"/>
      <c r="I101" s="33"/>
      <c r="J101" s="123"/>
      <c r="K101" s="33"/>
      <c r="L101" s="43"/>
      <c r="N101" s="124" t="s">
        <v>38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25"/>
      <c r="C102" s="126"/>
      <c r="D102" s="264"/>
      <c r="E102" s="265"/>
      <c r="F102" s="265"/>
      <c r="G102" s="126"/>
      <c r="H102" s="126"/>
      <c r="I102" s="126"/>
      <c r="J102" s="128"/>
      <c r="K102" s="126"/>
      <c r="L102" s="129"/>
      <c r="M102" s="130"/>
      <c r="N102" s="131" t="s">
        <v>39</v>
      </c>
      <c r="O102" s="130"/>
      <c r="P102" s="130"/>
      <c r="Q102" s="130"/>
      <c r="R102" s="130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2" t="s">
        <v>119</v>
      </c>
      <c r="AZ102" s="130"/>
      <c r="BA102" s="130"/>
      <c r="BB102" s="130"/>
      <c r="BC102" s="130"/>
      <c r="BD102" s="130"/>
      <c r="BE102" s="133">
        <f t="shared" ref="BE102:BE107" si="0">IF(N102="základní",J102,0)</f>
        <v>0</v>
      </c>
      <c r="BF102" s="133">
        <f t="shared" ref="BF102:BF107" si="1">IF(N102="snížená",J102,0)</f>
        <v>0</v>
      </c>
      <c r="BG102" s="133">
        <f t="shared" ref="BG102:BG107" si="2">IF(N102="zákl. přenesená",J102,0)</f>
        <v>0</v>
      </c>
      <c r="BH102" s="133">
        <f t="shared" ref="BH102:BH107" si="3">IF(N102="sníž. přenesená",J102,0)</f>
        <v>0</v>
      </c>
      <c r="BI102" s="133">
        <f t="shared" ref="BI102:BI107" si="4">IF(N102="nulová",J102,0)</f>
        <v>0</v>
      </c>
      <c r="BJ102" s="132" t="s">
        <v>30</v>
      </c>
      <c r="BK102" s="130"/>
      <c r="BL102" s="130"/>
      <c r="BM102" s="130"/>
    </row>
    <row r="103" spans="1:65" s="2" customFormat="1" ht="18" customHeight="1">
      <c r="A103" s="33"/>
      <c r="B103" s="125"/>
      <c r="C103" s="126"/>
      <c r="D103" s="264"/>
      <c r="E103" s="265"/>
      <c r="F103" s="265"/>
      <c r="G103" s="126"/>
      <c r="H103" s="126"/>
      <c r="I103" s="126"/>
      <c r="J103" s="128"/>
      <c r="K103" s="126"/>
      <c r="L103" s="129"/>
      <c r="M103" s="130"/>
      <c r="N103" s="131" t="s">
        <v>39</v>
      </c>
      <c r="O103" s="130"/>
      <c r="P103" s="130"/>
      <c r="Q103" s="130"/>
      <c r="R103" s="130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2" t="s">
        <v>119</v>
      </c>
      <c r="AZ103" s="130"/>
      <c r="BA103" s="130"/>
      <c r="BB103" s="130"/>
      <c r="BC103" s="130"/>
      <c r="BD103" s="130"/>
      <c r="BE103" s="133">
        <f t="shared" si="0"/>
        <v>0</v>
      </c>
      <c r="BF103" s="133">
        <f t="shared" si="1"/>
        <v>0</v>
      </c>
      <c r="BG103" s="133">
        <f t="shared" si="2"/>
        <v>0</v>
      </c>
      <c r="BH103" s="133">
        <f t="shared" si="3"/>
        <v>0</v>
      </c>
      <c r="BI103" s="133">
        <f t="shared" si="4"/>
        <v>0</v>
      </c>
      <c r="BJ103" s="132" t="s">
        <v>30</v>
      </c>
      <c r="BK103" s="130"/>
      <c r="BL103" s="130"/>
      <c r="BM103" s="130"/>
    </row>
    <row r="104" spans="1:65" s="2" customFormat="1" ht="18" customHeight="1">
      <c r="A104" s="33"/>
      <c r="B104" s="125"/>
      <c r="C104" s="126"/>
      <c r="D104" s="264"/>
      <c r="E104" s="265"/>
      <c r="F104" s="265"/>
      <c r="G104" s="126"/>
      <c r="H104" s="126"/>
      <c r="I104" s="126"/>
      <c r="J104" s="128"/>
      <c r="K104" s="126"/>
      <c r="L104" s="129"/>
      <c r="M104" s="130"/>
      <c r="N104" s="131" t="s">
        <v>39</v>
      </c>
      <c r="O104" s="130"/>
      <c r="P104" s="130"/>
      <c r="Q104" s="130"/>
      <c r="R104" s="130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119</v>
      </c>
      <c r="AZ104" s="130"/>
      <c r="BA104" s="130"/>
      <c r="BB104" s="130"/>
      <c r="BC104" s="130"/>
      <c r="BD104" s="130"/>
      <c r="BE104" s="133">
        <f t="shared" si="0"/>
        <v>0</v>
      </c>
      <c r="BF104" s="133">
        <f t="shared" si="1"/>
        <v>0</v>
      </c>
      <c r="BG104" s="133">
        <f t="shared" si="2"/>
        <v>0</v>
      </c>
      <c r="BH104" s="133">
        <f t="shared" si="3"/>
        <v>0</v>
      </c>
      <c r="BI104" s="133">
        <f t="shared" si="4"/>
        <v>0</v>
      </c>
      <c r="BJ104" s="132" t="s">
        <v>30</v>
      </c>
      <c r="BK104" s="130"/>
      <c r="BL104" s="130"/>
      <c r="BM104" s="130"/>
    </row>
    <row r="105" spans="1:65" s="2" customFormat="1" ht="18" customHeight="1">
      <c r="A105" s="33"/>
      <c r="B105" s="125"/>
      <c r="C105" s="126"/>
      <c r="D105" s="264"/>
      <c r="E105" s="265"/>
      <c r="F105" s="265"/>
      <c r="G105" s="126"/>
      <c r="H105" s="126"/>
      <c r="I105" s="126"/>
      <c r="J105" s="128"/>
      <c r="K105" s="126"/>
      <c r="L105" s="129"/>
      <c r="M105" s="130"/>
      <c r="N105" s="131" t="s">
        <v>39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119</v>
      </c>
      <c r="AZ105" s="130"/>
      <c r="BA105" s="130"/>
      <c r="BB105" s="130"/>
      <c r="BC105" s="130"/>
      <c r="BD105" s="130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4"/>
      <c r="E106" s="265"/>
      <c r="F106" s="265"/>
      <c r="G106" s="126"/>
      <c r="H106" s="126"/>
      <c r="I106" s="126"/>
      <c r="J106" s="128"/>
      <c r="K106" s="126"/>
      <c r="L106" s="129"/>
      <c r="M106" s="130"/>
      <c r="N106" s="131" t="s">
        <v>39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119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127"/>
      <c r="E107" s="126"/>
      <c r="F107" s="126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121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4" t="s">
        <v>2151</v>
      </c>
      <c r="D109" s="104"/>
      <c r="E109" s="104"/>
      <c r="F109" s="104"/>
      <c r="G109" s="104"/>
      <c r="H109" s="104"/>
      <c r="I109" s="104"/>
      <c r="J109" s="135">
        <f>ROUND(J96+J101,0)</f>
        <v>0</v>
      </c>
      <c r="K109" s="104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122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6" t="str">
        <f>E7</f>
        <v>Brno, Kouty II, III - rekonstrukce vodovodu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109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55" t="str">
        <f>E9</f>
        <v>SO 000 - Ostatní rozpočtové náklady</v>
      </c>
      <c r="F120" s="268"/>
      <c r="G120" s="268"/>
      <c r="H120" s="268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36"/>
      <c r="B127" s="137"/>
      <c r="C127" s="138" t="s">
        <v>123</v>
      </c>
      <c r="D127" s="139" t="s">
        <v>59</v>
      </c>
      <c r="E127" s="139" t="s">
        <v>55</v>
      </c>
      <c r="F127" s="139" t="s">
        <v>56</v>
      </c>
      <c r="G127" s="139" t="s">
        <v>124</v>
      </c>
      <c r="H127" s="139" t="s">
        <v>125</v>
      </c>
      <c r="I127" s="139" t="s">
        <v>126</v>
      </c>
      <c r="J127" s="139" t="s">
        <v>115</v>
      </c>
      <c r="K127" s="140" t="s">
        <v>127</v>
      </c>
      <c r="L127" s="141"/>
      <c r="M127" s="63" t="s">
        <v>1</v>
      </c>
      <c r="N127" s="64" t="s">
        <v>38</v>
      </c>
      <c r="O127" s="64" t="s">
        <v>128</v>
      </c>
      <c r="P127" s="64" t="s">
        <v>129</v>
      </c>
      <c r="Q127" s="64" t="s">
        <v>130</v>
      </c>
      <c r="R127" s="64" t="s">
        <v>131</v>
      </c>
      <c r="S127" s="64" t="s">
        <v>132</v>
      </c>
      <c r="T127" s="65" t="s">
        <v>133</v>
      </c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</row>
    <row r="128" spans="1:63" s="2" customFormat="1" ht="22.9" customHeight="1">
      <c r="A128" s="33"/>
      <c r="B128" s="34"/>
      <c r="C128" s="70" t="s">
        <v>134</v>
      </c>
      <c r="D128" s="33"/>
      <c r="E128" s="33"/>
      <c r="F128" s="33"/>
      <c r="G128" s="33"/>
      <c r="H128" s="33"/>
      <c r="I128" s="33"/>
      <c r="J128" s="142">
        <f>BK128</f>
        <v>0</v>
      </c>
      <c r="K128" s="33"/>
      <c r="L128" s="34"/>
      <c r="M128" s="66"/>
      <c r="N128" s="57"/>
      <c r="O128" s="67"/>
      <c r="P128" s="143">
        <f>P129</f>
        <v>0</v>
      </c>
      <c r="Q128" s="67"/>
      <c r="R128" s="143">
        <f>R129</f>
        <v>2.0000000000000002E-5</v>
      </c>
      <c r="S128" s="67"/>
      <c r="T128" s="144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73</v>
      </c>
      <c r="AU128" s="18" t="s">
        <v>116</v>
      </c>
      <c r="BK128" s="145">
        <f>BK129</f>
        <v>0</v>
      </c>
    </row>
    <row r="129" spans="1:65" s="12" customFormat="1" ht="25.9" customHeight="1">
      <c r="B129" s="146"/>
      <c r="D129" s="147" t="s">
        <v>73</v>
      </c>
      <c r="E129" s="148" t="s">
        <v>135</v>
      </c>
      <c r="F129" s="148" t="s">
        <v>136</v>
      </c>
      <c r="I129" s="149"/>
      <c r="J129" s="150">
        <f>BK129</f>
        <v>0</v>
      </c>
      <c r="L129" s="146"/>
      <c r="M129" s="151"/>
      <c r="N129" s="152"/>
      <c r="O129" s="152"/>
      <c r="P129" s="153">
        <f>P130</f>
        <v>0</v>
      </c>
      <c r="Q129" s="152"/>
      <c r="R129" s="153">
        <f>R130</f>
        <v>2.0000000000000002E-5</v>
      </c>
      <c r="S129" s="152"/>
      <c r="T129" s="154">
        <f>T130</f>
        <v>0</v>
      </c>
      <c r="AR129" s="147" t="s">
        <v>30</v>
      </c>
      <c r="AT129" s="155" t="s">
        <v>73</v>
      </c>
      <c r="AU129" s="155" t="s">
        <v>74</v>
      </c>
      <c r="AY129" s="147" t="s">
        <v>137</v>
      </c>
      <c r="BK129" s="156">
        <f>BK130</f>
        <v>0</v>
      </c>
    </row>
    <row r="130" spans="1:65" s="12" customFormat="1" ht="22.9" customHeight="1">
      <c r="B130" s="146"/>
      <c r="D130" s="147" t="s">
        <v>73</v>
      </c>
      <c r="E130" s="157" t="s">
        <v>138</v>
      </c>
      <c r="F130" s="157" t="s">
        <v>139</v>
      </c>
      <c r="I130" s="149"/>
      <c r="J130" s="158">
        <f>BK130</f>
        <v>0</v>
      </c>
      <c r="L130" s="146"/>
      <c r="M130" s="151"/>
      <c r="N130" s="152"/>
      <c r="O130" s="152"/>
      <c r="P130" s="153">
        <f>SUM(P131:P204)</f>
        <v>0</v>
      </c>
      <c r="Q130" s="152"/>
      <c r="R130" s="153">
        <f>SUM(R131:R204)</f>
        <v>2.0000000000000002E-5</v>
      </c>
      <c r="S130" s="152"/>
      <c r="T130" s="154">
        <f>SUM(T131:T204)</f>
        <v>0</v>
      </c>
      <c r="AR130" s="147" t="s">
        <v>30</v>
      </c>
      <c r="AT130" s="155" t="s">
        <v>73</v>
      </c>
      <c r="AU130" s="155" t="s">
        <v>30</v>
      </c>
      <c r="AY130" s="147" t="s">
        <v>137</v>
      </c>
      <c r="BK130" s="156">
        <f>SUM(BK131:BK204)</f>
        <v>0</v>
      </c>
    </row>
    <row r="131" spans="1:65" s="2" customFormat="1" ht="16.5" customHeight="1">
      <c r="A131" s="33"/>
      <c r="B131" s="125"/>
      <c r="C131" s="159" t="s">
        <v>30</v>
      </c>
      <c r="D131" s="159" t="s">
        <v>140</v>
      </c>
      <c r="E131" s="160" t="s">
        <v>141</v>
      </c>
      <c r="F131" s="161" t="s">
        <v>142</v>
      </c>
      <c r="G131" s="162" t="s">
        <v>143</v>
      </c>
      <c r="H131" s="163">
        <v>1</v>
      </c>
      <c r="I131" s="164"/>
      <c r="J131" s="165">
        <f>ROUND(I131*H131,2)</f>
        <v>0</v>
      </c>
      <c r="K131" s="161" t="s">
        <v>1</v>
      </c>
      <c r="L131" s="34"/>
      <c r="M131" s="166" t="s">
        <v>1</v>
      </c>
      <c r="N131" s="167" t="s">
        <v>39</v>
      </c>
      <c r="O131" s="59"/>
      <c r="P131" s="168">
        <f>O131*H131</f>
        <v>0</v>
      </c>
      <c r="Q131" s="168">
        <v>0</v>
      </c>
      <c r="R131" s="168">
        <f>Q131*H131</f>
        <v>0</v>
      </c>
      <c r="S131" s="168">
        <v>0</v>
      </c>
      <c r="T131" s="169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0" t="s">
        <v>144</v>
      </c>
      <c r="AT131" s="170" t="s">
        <v>140</v>
      </c>
      <c r="AU131" s="170" t="s">
        <v>83</v>
      </c>
      <c r="AY131" s="18" t="s">
        <v>137</v>
      </c>
      <c r="BE131" s="171">
        <f>IF(N131="základní",J131,0)</f>
        <v>0</v>
      </c>
      <c r="BF131" s="171">
        <f>IF(N131="snížená",J131,0)</f>
        <v>0</v>
      </c>
      <c r="BG131" s="171">
        <f>IF(N131="zákl. přenesená",J131,0)</f>
        <v>0</v>
      </c>
      <c r="BH131" s="171">
        <f>IF(N131="sníž. přenesená",J131,0)</f>
        <v>0</v>
      </c>
      <c r="BI131" s="171">
        <f>IF(N131="nulová",J131,0)</f>
        <v>0</v>
      </c>
      <c r="BJ131" s="18" t="s">
        <v>30</v>
      </c>
      <c r="BK131" s="171">
        <f>ROUND(I131*H131,2)</f>
        <v>0</v>
      </c>
      <c r="BL131" s="18" t="s">
        <v>144</v>
      </c>
      <c r="BM131" s="170" t="s">
        <v>145</v>
      </c>
    </row>
    <row r="132" spans="1:65" s="13" customFormat="1">
      <c r="B132" s="172"/>
      <c r="D132" s="173" t="s">
        <v>146</v>
      </c>
      <c r="E132" s="174" t="s">
        <v>1</v>
      </c>
      <c r="F132" s="175" t="s">
        <v>30</v>
      </c>
      <c r="H132" s="176">
        <v>1</v>
      </c>
      <c r="I132" s="177"/>
      <c r="L132" s="172"/>
      <c r="M132" s="178"/>
      <c r="N132" s="179"/>
      <c r="O132" s="179"/>
      <c r="P132" s="179"/>
      <c r="Q132" s="179"/>
      <c r="R132" s="179"/>
      <c r="S132" s="179"/>
      <c r="T132" s="180"/>
      <c r="AT132" s="174" t="s">
        <v>146</v>
      </c>
      <c r="AU132" s="174" t="s">
        <v>83</v>
      </c>
      <c r="AV132" s="13" t="s">
        <v>83</v>
      </c>
      <c r="AW132" s="13" t="s">
        <v>29</v>
      </c>
      <c r="AX132" s="13" t="s">
        <v>30</v>
      </c>
      <c r="AY132" s="174" t="s">
        <v>137</v>
      </c>
    </row>
    <row r="133" spans="1:65" s="2" customFormat="1" ht="16.5" customHeight="1">
      <c r="A133" s="33"/>
      <c r="B133" s="125"/>
      <c r="C133" s="159" t="s">
        <v>83</v>
      </c>
      <c r="D133" s="159" t="s">
        <v>140</v>
      </c>
      <c r="E133" s="160" t="s">
        <v>147</v>
      </c>
      <c r="F133" s="161" t="s">
        <v>148</v>
      </c>
      <c r="G133" s="162" t="s">
        <v>143</v>
      </c>
      <c r="H133" s="163">
        <v>1</v>
      </c>
      <c r="I133" s="164"/>
      <c r="J133" s="165">
        <f>ROUND(I133*H133,2)</f>
        <v>0</v>
      </c>
      <c r="K133" s="161" t="s">
        <v>1</v>
      </c>
      <c r="L133" s="34"/>
      <c r="M133" s="166" t="s">
        <v>1</v>
      </c>
      <c r="N133" s="167" t="s">
        <v>39</v>
      </c>
      <c r="O133" s="59"/>
      <c r="P133" s="168">
        <f>O133*H133</f>
        <v>0</v>
      </c>
      <c r="Q133" s="168">
        <v>0</v>
      </c>
      <c r="R133" s="168">
        <f>Q133*H133</f>
        <v>0</v>
      </c>
      <c r="S133" s="168">
        <v>0</v>
      </c>
      <c r="T133" s="169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0" t="s">
        <v>144</v>
      </c>
      <c r="AT133" s="170" t="s">
        <v>140</v>
      </c>
      <c r="AU133" s="170" t="s">
        <v>83</v>
      </c>
      <c r="AY133" s="18" t="s">
        <v>137</v>
      </c>
      <c r="BE133" s="171">
        <f>IF(N133="základní",J133,0)</f>
        <v>0</v>
      </c>
      <c r="BF133" s="171">
        <f>IF(N133="snížená",J133,0)</f>
        <v>0</v>
      </c>
      <c r="BG133" s="171">
        <f>IF(N133="zákl. přenesená",J133,0)</f>
        <v>0</v>
      </c>
      <c r="BH133" s="171">
        <f>IF(N133="sníž. přenesená",J133,0)</f>
        <v>0</v>
      </c>
      <c r="BI133" s="171">
        <f>IF(N133="nulová",J133,0)</f>
        <v>0</v>
      </c>
      <c r="BJ133" s="18" t="s">
        <v>30</v>
      </c>
      <c r="BK133" s="171">
        <f>ROUND(I133*H133,2)</f>
        <v>0</v>
      </c>
      <c r="BL133" s="18" t="s">
        <v>144</v>
      </c>
      <c r="BM133" s="170" t="s">
        <v>149</v>
      </c>
    </row>
    <row r="134" spans="1:65" s="13" customFormat="1">
      <c r="B134" s="172"/>
      <c r="D134" s="173" t="s">
        <v>146</v>
      </c>
      <c r="E134" s="174" t="s">
        <v>1</v>
      </c>
      <c r="F134" s="175" t="s">
        <v>150</v>
      </c>
      <c r="H134" s="176">
        <v>1</v>
      </c>
      <c r="I134" s="177"/>
      <c r="L134" s="172"/>
      <c r="M134" s="178"/>
      <c r="N134" s="179"/>
      <c r="O134" s="179"/>
      <c r="P134" s="179"/>
      <c r="Q134" s="179"/>
      <c r="R134" s="179"/>
      <c r="S134" s="179"/>
      <c r="T134" s="180"/>
      <c r="AT134" s="174" t="s">
        <v>146</v>
      </c>
      <c r="AU134" s="174" t="s">
        <v>83</v>
      </c>
      <c r="AV134" s="13" t="s">
        <v>83</v>
      </c>
      <c r="AW134" s="13" t="s">
        <v>29</v>
      </c>
      <c r="AX134" s="13" t="s">
        <v>30</v>
      </c>
      <c r="AY134" s="174" t="s">
        <v>137</v>
      </c>
    </row>
    <row r="135" spans="1:65" s="2" customFormat="1" ht="16.5" customHeight="1">
      <c r="A135" s="33"/>
      <c r="B135" s="125"/>
      <c r="C135" s="159" t="s">
        <v>151</v>
      </c>
      <c r="D135" s="159" t="s">
        <v>140</v>
      </c>
      <c r="E135" s="160" t="s">
        <v>152</v>
      </c>
      <c r="F135" s="161" t="s">
        <v>153</v>
      </c>
      <c r="G135" s="162" t="s">
        <v>143</v>
      </c>
      <c r="H135" s="163">
        <v>1</v>
      </c>
      <c r="I135" s="164"/>
      <c r="J135" s="165">
        <f>ROUND(I135*H135,2)</f>
        <v>0</v>
      </c>
      <c r="K135" s="161" t="s">
        <v>1</v>
      </c>
      <c r="L135" s="34"/>
      <c r="M135" s="166" t="s">
        <v>1</v>
      </c>
      <c r="N135" s="167" t="s">
        <v>39</v>
      </c>
      <c r="O135" s="59"/>
      <c r="P135" s="168">
        <f>O135*H135</f>
        <v>0</v>
      </c>
      <c r="Q135" s="168">
        <v>0</v>
      </c>
      <c r="R135" s="168">
        <f>Q135*H135</f>
        <v>0</v>
      </c>
      <c r="S135" s="168">
        <v>0</v>
      </c>
      <c r="T135" s="169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0" t="s">
        <v>144</v>
      </c>
      <c r="AT135" s="170" t="s">
        <v>140</v>
      </c>
      <c r="AU135" s="170" t="s">
        <v>83</v>
      </c>
      <c r="AY135" s="18" t="s">
        <v>137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8" t="s">
        <v>30</v>
      </c>
      <c r="BK135" s="171">
        <f>ROUND(I135*H135,2)</f>
        <v>0</v>
      </c>
      <c r="BL135" s="18" t="s">
        <v>144</v>
      </c>
      <c r="BM135" s="170" t="s">
        <v>154</v>
      </c>
    </row>
    <row r="136" spans="1:65" s="13" customFormat="1">
      <c r="B136" s="172"/>
      <c r="D136" s="173" t="s">
        <v>146</v>
      </c>
      <c r="E136" s="174" t="s">
        <v>1</v>
      </c>
      <c r="F136" s="175" t="s">
        <v>155</v>
      </c>
      <c r="H136" s="176">
        <v>1</v>
      </c>
      <c r="I136" s="177"/>
      <c r="L136" s="172"/>
      <c r="M136" s="178"/>
      <c r="N136" s="179"/>
      <c r="O136" s="179"/>
      <c r="P136" s="179"/>
      <c r="Q136" s="179"/>
      <c r="R136" s="179"/>
      <c r="S136" s="179"/>
      <c r="T136" s="180"/>
      <c r="AT136" s="174" t="s">
        <v>146</v>
      </c>
      <c r="AU136" s="174" t="s">
        <v>83</v>
      </c>
      <c r="AV136" s="13" t="s">
        <v>83</v>
      </c>
      <c r="AW136" s="13" t="s">
        <v>29</v>
      </c>
      <c r="AX136" s="13" t="s">
        <v>30</v>
      </c>
      <c r="AY136" s="174" t="s">
        <v>137</v>
      </c>
    </row>
    <row r="137" spans="1:65" s="2" customFormat="1" ht="16.5" customHeight="1">
      <c r="A137" s="33"/>
      <c r="B137" s="125"/>
      <c r="C137" s="159" t="s">
        <v>144</v>
      </c>
      <c r="D137" s="159" t="s">
        <v>140</v>
      </c>
      <c r="E137" s="160" t="s">
        <v>156</v>
      </c>
      <c r="F137" s="161" t="s">
        <v>157</v>
      </c>
      <c r="G137" s="162" t="s">
        <v>143</v>
      </c>
      <c r="H137" s="163">
        <v>1</v>
      </c>
      <c r="I137" s="164"/>
      <c r="J137" s="165">
        <f>ROUND(I137*H137,2)</f>
        <v>0</v>
      </c>
      <c r="K137" s="161" t="s">
        <v>1</v>
      </c>
      <c r="L137" s="34"/>
      <c r="M137" s="166" t="s">
        <v>1</v>
      </c>
      <c r="N137" s="167" t="s">
        <v>39</v>
      </c>
      <c r="O137" s="59"/>
      <c r="P137" s="168">
        <f>O137*H137</f>
        <v>0</v>
      </c>
      <c r="Q137" s="168">
        <v>0</v>
      </c>
      <c r="R137" s="168">
        <f>Q137*H137</f>
        <v>0</v>
      </c>
      <c r="S137" s="168">
        <v>0</v>
      </c>
      <c r="T137" s="169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0" t="s">
        <v>144</v>
      </c>
      <c r="AT137" s="170" t="s">
        <v>140</v>
      </c>
      <c r="AU137" s="170" t="s">
        <v>83</v>
      </c>
      <c r="AY137" s="18" t="s">
        <v>137</v>
      </c>
      <c r="BE137" s="171">
        <f>IF(N137="základní",J137,0)</f>
        <v>0</v>
      </c>
      <c r="BF137" s="171">
        <f>IF(N137="snížená",J137,0)</f>
        <v>0</v>
      </c>
      <c r="BG137" s="171">
        <f>IF(N137="zákl. přenesená",J137,0)</f>
        <v>0</v>
      </c>
      <c r="BH137" s="171">
        <f>IF(N137="sníž. přenesená",J137,0)</f>
        <v>0</v>
      </c>
      <c r="BI137" s="171">
        <f>IF(N137="nulová",J137,0)</f>
        <v>0</v>
      </c>
      <c r="BJ137" s="18" t="s">
        <v>30</v>
      </c>
      <c r="BK137" s="171">
        <f>ROUND(I137*H137,2)</f>
        <v>0</v>
      </c>
      <c r="BL137" s="18" t="s">
        <v>144</v>
      </c>
      <c r="BM137" s="170" t="s">
        <v>158</v>
      </c>
    </row>
    <row r="138" spans="1:65" s="13" customFormat="1">
      <c r="B138" s="172"/>
      <c r="D138" s="173" t="s">
        <v>146</v>
      </c>
      <c r="E138" s="174" t="s">
        <v>1</v>
      </c>
      <c r="F138" s="175" t="s">
        <v>30</v>
      </c>
      <c r="H138" s="176">
        <v>1</v>
      </c>
      <c r="I138" s="177"/>
      <c r="L138" s="172"/>
      <c r="M138" s="178"/>
      <c r="N138" s="179"/>
      <c r="O138" s="179"/>
      <c r="P138" s="179"/>
      <c r="Q138" s="179"/>
      <c r="R138" s="179"/>
      <c r="S138" s="179"/>
      <c r="T138" s="180"/>
      <c r="AT138" s="174" t="s">
        <v>146</v>
      </c>
      <c r="AU138" s="174" t="s">
        <v>83</v>
      </c>
      <c r="AV138" s="13" t="s">
        <v>83</v>
      </c>
      <c r="AW138" s="13" t="s">
        <v>29</v>
      </c>
      <c r="AX138" s="13" t="s">
        <v>30</v>
      </c>
      <c r="AY138" s="174" t="s">
        <v>137</v>
      </c>
    </row>
    <row r="139" spans="1:65" s="2" customFormat="1" ht="16.5" customHeight="1">
      <c r="A139" s="33"/>
      <c r="B139" s="125"/>
      <c r="C139" s="159" t="s">
        <v>159</v>
      </c>
      <c r="D139" s="159" t="s">
        <v>140</v>
      </c>
      <c r="E139" s="160" t="s">
        <v>160</v>
      </c>
      <c r="F139" s="161" t="s">
        <v>161</v>
      </c>
      <c r="G139" s="162" t="s">
        <v>143</v>
      </c>
      <c r="H139" s="163">
        <v>1</v>
      </c>
      <c r="I139" s="164"/>
      <c r="J139" s="165">
        <f>ROUND(I139*H139,2)</f>
        <v>0</v>
      </c>
      <c r="K139" s="161" t="s">
        <v>1</v>
      </c>
      <c r="L139" s="34"/>
      <c r="M139" s="166" t="s">
        <v>1</v>
      </c>
      <c r="N139" s="167" t="s">
        <v>39</v>
      </c>
      <c r="O139" s="59"/>
      <c r="P139" s="168">
        <f>O139*H139</f>
        <v>0</v>
      </c>
      <c r="Q139" s="168">
        <v>0</v>
      </c>
      <c r="R139" s="168">
        <f>Q139*H139</f>
        <v>0</v>
      </c>
      <c r="S139" s="168">
        <v>0</v>
      </c>
      <c r="T139" s="16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0" t="s">
        <v>144</v>
      </c>
      <c r="AT139" s="170" t="s">
        <v>140</v>
      </c>
      <c r="AU139" s="170" t="s">
        <v>83</v>
      </c>
      <c r="AY139" s="18" t="s">
        <v>137</v>
      </c>
      <c r="BE139" s="171">
        <f>IF(N139="základní",J139,0)</f>
        <v>0</v>
      </c>
      <c r="BF139" s="171">
        <f>IF(N139="snížená",J139,0)</f>
        <v>0</v>
      </c>
      <c r="BG139" s="171">
        <f>IF(N139="zákl. přenesená",J139,0)</f>
        <v>0</v>
      </c>
      <c r="BH139" s="171">
        <f>IF(N139="sníž. přenesená",J139,0)</f>
        <v>0</v>
      </c>
      <c r="BI139" s="171">
        <f>IF(N139="nulová",J139,0)</f>
        <v>0</v>
      </c>
      <c r="BJ139" s="18" t="s">
        <v>30</v>
      </c>
      <c r="BK139" s="171">
        <f>ROUND(I139*H139,2)</f>
        <v>0</v>
      </c>
      <c r="BL139" s="18" t="s">
        <v>144</v>
      </c>
      <c r="BM139" s="170" t="s">
        <v>162</v>
      </c>
    </row>
    <row r="140" spans="1:65" s="13" customFormat="1">
      <c r="B140" s="172"/>
      <c r="D140" s="173" t="s">
        <v>146</v>
      </c>
      <c r="E140" s="174" t="s">
        <v>1</v>
      </c>
      <c r="F140" s="175" t="s">
        <v>150</v>
      </c>
      <c r="H140" s="176">
        <v>1</v>
      </c>
      <c r="I140" s="177"/>
      <c r="L140" s="172"/>
      <c r="M140" s="178"/>
      <c r="N140" s="179"/>
      <c r="O140" s="179"/>
      <c r="P140" s="179"/>
      <c r="Q140" s="179"/>
      <c r="R140" s="179"/>
      <c r="S140" s="179"/>
      <c r="T140" s="180"/>
      <c r="AT140" s="174" t="s">
        <v>146</v>
      </c>
      <c r="AU140" s="174" t="s">
        <v>83</v>
      </c>
      <c r="AV140" s="13" t="s">
        <v>83</v>
      </c>
      <c r="AW140" s="13" t="s">
        <v>29</v>
      </c>
      <c r="AX140" s="13" t="s">
        <v>30</v>
      </c>
      <c r="AY140" s="174" t="s">
        <v>137</v>
      </c>
    </row>
    <row r="141" spans="1:65" s="2" customFormat="1" ht="16.5" customHeight="1">
      <c r="A141" s="33"/>
      <c r="B141" s="125"/>
      <c r="C141" s="159" t="s">
        <v>163</v>
      </c>
      <c r="D141" s="159" t="s">
        <v>140</v>
      </c>
      <c r="E141" s="160" t="s">
        <v>164</v>
      </c>
      <c r="F141" s="161" t="s">
        <v>165</v>
      </c>
      <c r="G141" s="162" t="s">
        <v>143</v>
      </c>
      <c r="H141" s="163">
        <v>1</v>
      </c>
      <c r="I141" s="164"/>
      <c r="J141" s="165">
        <f>ROUND(I141*H141,2)</f>
        <v>0</v>
      </c>
      <c r="K141" s="161" t="s">
        <v>1</v>
      </c>
      <c r="L141" s="34"/>
      <c r="M141" s="166" t="s">
        <v>1</v>
      </c>
      <c r="N141" s="167" t="s">
        <v>39</v>
      </c>
      <c r="O141" s="59"/>
      <c r="P141" s="168">
        <f>O141*H141</f>
        <v>0</v>
      </c>
      <c r="Q141" s="168">
        <v>0</v>
      </c>
      <c r="R141" s="168">
        <f>Q141*H141</f>
        <v>0</v>
      </c>
      <c r="S141" s="168">
        <v>0</v>
      </c>
      <c r="T141" s="169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0" t="s">
        <v>144</v>
      </c>
      <c r="AT141" s="170" t="s">
        <v>140</v>
      </c>
      <c r="AU141" s="170" t="s">
        <v>83</v>
      </c>
      <c r="AY141" s="18" t="s">
        <v>137</v>
      </c>
      <c r="BE141" s="171">
        <f>IF(N141="základní",J141,0)</f>
        <v>0</v>
      </c>
      <c r="BF141" s="171">
        <f>IF(N141="snížená",J141,0)</f>
        <v>0</v>
      </c>
      <c r="BG141" s="171">
        <f>IF(N141="zákl. přenesená",J141,0)</f>
        <v>0</v>
      </c>
      <c r="BH141" s="171">
        <f>IF(N141="sníž. přenesená",J141,0)</f>
        <v>0</v>
      </c>
      <c r="BI141" s="171">
        <f>IF(N141="nulová",J141,0)</f>
        <v>0</v>
      </c>
      <c r="BJ141" s="18" t="s">
        <v>30</v>
      </c>
      <c r="BK141" s="171">
        <f>ROUND(I141*H141,2)</f>
        <v>0</v>
      </c>
      <c r="BL141" s="18" t="s">
        <v>144</v>
      </c>
      <c r="BM141" s="170" t="s">
        <v>166</v>
      </c>
    </row>
    <row r="142" spans="1:65" s="13" customFormat="1">
      <c r="B142" s="172"/>
      <c r="D142" s="173" t="s">
        <v>146</v>
      </c>
      <c r="E142" s="174" t="s">
        <v>1</v>
      </c>
      <c r="F142" s="175" t="s">
        <v>30</v>
      </c>
      <c r="H142" s="176">
        <v>1</v>
      </c>
      <c r="I142" s="177"/>
      <c r="L142" s="172"/>
      <c r="M142" s="178"/>
      <c r="N142" s="179"/>
      <c r="O142" s="179"/>
      <c r="P142" s="179"/>
      <c r="Q142" s="179"/>
      <c r="R142" s="179"/>
      <c r="S142" s="179"/>
      <c r="T142" s="180"/>
      <c r="AT142" s="174" t="s">
        <v>146</v>
      </c>
      <c r="AU142" s="174" t="s">
        <v>83</v>
      </c>
      <c r="AV142" s="13" t="s">
        <v>83</v>
      </c>
      <c r="AW142" s="13" t="s">
        <v>29</v>
      </c>
      <c r="AX142" s="13" t="s">
        <v>30</v>
      </c>
      <c r="AY142" s="174" t="s">
        <v>137</v>
      </c>
    </row>
    <row r="143" spans="1:65" s="2" customFormat="1" ht="16.5" customHeight="1">
      <c r="A143" s="33"/>
      <c r="B143" s="125"/>
      <c r="C143" s="159" t="s">
        <v>167</v>
      </c>
      <c r="D143" s="159" t="s">
        <v>140</v>
      </c>
      <c r="E143" s="160" t="s">
        <v>168</v>
      </c>
      <c r="F143" s="161" t="s">
        <v>169</v>
      </c>
      <c r="G143" s="162" t="s">
        <v>143</v>
      </c>
      <c r="H143" s="163">
        <v>1</v>
      </c>
      <c r="I143" s="164"/>
      <c r="J143" s="165">
        <f>ROUND(I143*H143,2)</f>
        <v>0</v>
      </c>
      <c r="K143" s="161" t="s">
        <v>1</v>
      </c>
      <c r="L143" s="34"/>
      <c r="M143" s="166" t="s">
        <v>1</v>
      </c>
      <c r="N143" s="167" t="s">
        <v>39</v>
      </c>
      <c r="O143" s="59"/>
      <c r="P143" s="168">
        <f>O143*H143</f>
        <v>0</v>
      </c>
      <c r="Q143" s="168">
        <v>0</v>
      </c>
      <c r="R143" s="168">
        <f>Q143*H143</f>
        <v>0</v>
      </c>
      <c r="S143" s="168">
        <v>0</v>
      </c>
      <c r="T143" s="169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0" t="s">
        <v>144</v>
      </c>
      <c r="AT143" s="170" t="s">
        <v>140</v>
      </c>
      <c r="AU143" s="170" t="s">
        <v>83</v>
      </c>
      <c r="AY143" s="18" t="s">
        <v>137</v>
      </c>
      <c r="BE143" s="171">
        <f>IF(N143="základní",J143,0)</f>
        <v>0</v>
      </c>
      <c r="BF143" s="171">
        <f>IF(N143="snížená",J143,0)</f>
        <v>0</v>
      </c>
      <c r="BG143" s="171">
        <f>IF(N143="zákl. přenesená",J143,0)</f>
        <v>0</v>
      </c>
      <c r="BH143" s="171">
        <f>IF(N143="sníž. přenesená",J143,0)</f>
        <v>0</v>
      </c>
      <c r="BI143" s="171">
        <f>IF(N143="nulová",J143,0)</f>
        <v>0</v>
      </c>
      <c r="BJ143" s="18" t="s">
        <v>30</v>
      </c>
      <c r="BK143" s="171">
        <f>ROUND(I143*H143,2)</f>
        <v>0</v>
      </c>
      <c r="BL143" s="18" t="s">
        <v>144</v>
      </c>
      <c r="BM143" s="170" t="s">
        <v>170</v>
      </c>
    </row>
    <row r="144" spans="1:65" s="13" customFormat="1">
      <c r="B144" s="172"/>
      <c r="D144" s="173" t="s">
        <v>146</v>
      </c>
      <c r="E144" s="174" t="s">
        <v>1</v>
      </c>
      <c r="F144" s="175" t="s">
        <v>30</v>
      </c>
      <c r="H144" s="176">
        <v>1</v>
      </c>
      <c r="I144" s="177"/>
      <c r="L144" s="172"/>
      <c r="M144" s="178"/>
      <c r="N144" s="179"/>
      <c r="O144" s="179"/>
      <c r="P144" s="179"/>
      <c r="Q144" s="179"/>
      <c r="R144" s="179"/>
      <c r="S144" s="179"/>
      <c r="T144" s="180"/>
      <c r="AT144" s="174" t="s">
        <v>146</v>
      </c>
      <c r="AU144" s="174" t="s">
        <v>83</v>
      </c>
      <c r="AV144" s="13" t="s">
        <v>83</v>
      </c>
      <c r="AW144" s="13" t="s">
        <v>29</v>
      </c>
      <c r="AX144" s="13" t="s">
        <v>30</v>
      </c>
      <c r="AY144" s="174" t="s">
        <v>137</v>
      </c>
    </row>
    <row r="145" spans="1:65" s="2" customFormat="1" ht="16.5" customHeight="1">
      <c r="A145" s="33"/>
      <c r="B145" s="125"/>
      <c r="C145" s="159" t="s">
        <v>171</v>
      </c>
      <c r="D145" s="159" t="s">
        <v>140</v>
      </c>
      <c r="E145" s="160" t="s">
        <v>172</v>
      </c>
      <c r="F145" s="161" t="s">
        <v>173</v>
      </c>
      <c r="G145" s="162" t="s">
        <v>143</v>
      </c>
      <c r="H145" s="163">
        <v>1</v>
      </c>
      <c r="I145" s="164"/>
      <c r="J145" s="165">
        <f>ROUND(I145*H145,2)</f>
        <v>0</v>
      </c>
      <c r="K145" s="161" t="s">
        <v>1</v>
      </c>
      <c r="L145" s="34"/>
      <c r="M145" s="166" t="s">
        <v>1</v>
      </c>
      <c r="N145" s="167" t="s">
        <v>39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</v>
      </c>
      <c r="T145" s="169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140</v>
      </c>
      <c r="AU145" s="170" t="s">
        <v>83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174</v>
      </c>
    </row>
    <row r="146" spans="1:65" s="13" customFormat="1">
      <c r="B146" s="172"/>
      <c r="D146" s="173" t="s">
        <v>146</v>
      </c>
      <c r="E146" s="174" t="s">
        <v>1</v>
      </c>
      <c r="F146" s="175" t="s">
        <v>30</v>
      </c>
      <c r="H146" s="176">
        <v>1</v>
      </c>
      <c r="I146" s="177"/>
      <c r="L146" s="172"/>
      <c r="M146" s="178"/>
      <c r="N146" s="179"/>
      <c r="O146" s="179"/>
      <c r="P146" s="179"/>
      <c r="Q146" s="179"/>
      <c r="R146" s="179"/>
      <c r="S146" s="179"/>
      <c r="T146" s="180"/>
      <c r="AT146" s="174" t="s">
        <v>146</v>
      </c>
      <c r="AU146" s="174" t="s">
        <v>83</v>
      </c>
      <c r="AV146" s="13" t="s">
        <v>83</v>
      </c>
      <c r="AW146" s="13" t="s">
        <v>29</v>
      </c>
      <c r="AX146" s="13" t="s">
        <v>30</v>
      </c>
      <c r="AY146" s="174" t="s">
        <v>137</v>
      </c>
    </row>
    <row r="147" spans="1:65" s="2" customFormat="1" ht="16.5" customHeight="1">
      <c r="A147" s="33"/>
      <c r="B147" s="125"/>
      <c r="C147" s="159" t="s">
        <v>138</v>
      </c>
      <c r="D147" s="159" t="s">
        <v>140</v>
      </c>
      <c r="E147" s="160" t="s">
        <v>175</v>
      </c>
      <c r="F147" s="161" t="s">
        <v>176</v>
      </c>
      <c r="G147" s="162" t="s">
        <v>143</v>
      </c>
      <c r="H147" s="163">
        <v>1</v>
      </c>
      <c r="I147" s="164"/>
      <c r="J147" s="165">
        <f>ROUND(I147*H147,2)</f>
        <v>0</v>
      </c>
      <c r="K147" s="161" t="s">
        <v>1</v>
      </c>
      <c r="L147" s="34"/>
      <c r="M147" s="166" t="s">
        <v>1</v>
      </c>
      <c r="N147" s="167" t="s">
        <v>39</v>
      </c>
      <c r="O147" s="59"/>
      <c r="P147" s="168">
        <f>O147*H147</f>
        <v>0</v>
      </c>
      <c r="Q147" s="168">
        <v>0</v>
      </c>
      <c r="R147" s="168">
        <f>Q147*H147</f>
        <v>0</v>
      </c>
      <c r="S147" s="168">
        <v>0</v>
      </c>
      <c r="T147" s="169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0" t="s">
        <v>144</v>
      </c>
      <c r="AT147" s="170" t="s">
        <v>140</v>
      </c>
      <c r="AU147" s="170" t="s">
        <v>83</v>
      </c>
      <c r="AY147" s="18" t="s">
        <v>137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8" t="s">
        <v>30</v>
      </c>
      <c r="BK147" s="171">
        <f>ROUND(I147*H147,2)</f>
        <v>0</v>
      </c>
      <c r="BL147" s="18" t="s">
        <v>144</v>
      </c>
      <c r="BM147" s="170" t="s">
        <v>177</v>
      </c>
    </row>
    <row r="148" spans="1:65" s="13" customFormat="1">
      <c r="B148" s="172"/>
      <c r="D148" s="173" t="s">
        <v>146</v>
      </c>
      <c r="E148" s="174" t="s">
        <v>1</v>
      </c>
      <c r="F148" s="175" t="s">
        <v>30</v>
      </c>
      <c r="H148" s="176">
        <v>1</v>
      </c>
      <c r="I148" s="177"/>
      <c r="L148" s="172"/>
      <c r="M148" s="178"/>
      <c r="N148" s="179"/>
      <c r="O148" s="179"/>
      <c r="P148" s="179"/>
      <c r="Q148" s="179"/>
      <c r="R148" s="179"/>
      <c r="S148" s="179"/>
      <c r="T148" s="180"/>
      <c r="AT148" s="174" t="s">
        <v>146</v>
      </c>
      <c r="AU148" s="174" t="s">
        <v>83</v>
      </c>
      <c r="AV148" s="13" t="s">
        <v>83</v>
      </c>
      <c r="AW148" s="13" t="s">
        <v>29</v>
      </c>
      <c r="AX148" s="13" t="s">
        <v>30</v>
      </c>
      <c r="AY148" s="174" t="s">
        <v>137</v>
      </c>
    </row>
    <row r="149" spans="1:65" s="2" customFormat="1" ht="16.5" customHeight="1">
      <c r="A149" s="33"/>
      <c r="B149" s="125"/>
      <c r="C149" s="159" t="s">
        <v>178</v>
      </c>
      <c r="D149" s="159" t="s">
        <v>140</v>
      </c>
      <c r="E149" s="160" t="s">
        <v>179</v>
      </c>
      <c r="F149" s="161" t="s">
        <v>180</v>
      </c>
      <c r="G149" s="162" t="s">
        <v>143</v>
      </c>
      <c r="H149" s="163">
        <v>1</v>
      </c>
      <c r="I149" s="164"/>
      <c r="J149" s="165">
        <f>ROUND(I149*H149,2)</f>
        <v>0</v>
      </c>
      <c r="K149" s="161" t="s">
        <v>1</v>
      </c>
      <c r="L149" s="34"/>
      <c r="M149" s="166" t="s">
        <v>1</v>
      </c>
      <c r="N149" s="167" t="s">
        <v>39</v>
      </c>
      <c r="O149" s="59"/>
      <c r="P149" s="168">
        <f>O149*H149</f>
        <v>0</v>
      </c>
      <c r="Q149" s="168">
        <v>0</v>
      </c>
      <c r="R149" s="168">
        <f>Q149*H149</f>
        <v>0</v>
      </c>
      <c r="S149" s="168">
        <v>0</v>
      </c>
      <c r="T149" s="169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0" t="s">
        <v>144</v>
      </c>
      <c r="AT149" s="170" t="s">
        <v>140</v>
      </c>
      <c r="AU149" s="170" t="s">
        <v>83</v>
      </c>
      <c r="AY149" s="18" t="s">
        <v>137</v>
      </c>
      <c r="BE149" s="171">
        <f>IF(N149="základní",J149,0)</f>
        <v>0</v>
      </c>
      <c r="BF149" s="171">
        <f>IF(N149="snížená",J149,0)</f>
        <v>0</v>
      </c>
      <c r="BG149" s="171">
        <f>IF(N149="zákl. přenesená",J149,0)</f>
        <v>0</v>
      </c>
      <c r="BH149" s="171">
        <f>IF(N149="sníž. přenesená",J149,0)</f>
        <v>0</v>
      </c>
      <c r="BI149" s="171">
        <f>IF(N149="nulová",J149,0)</f>
        <v>0</v>
      </c>
      <c r="BJ149" s="18" t="s">
        <v>30</v>
      </c>
      <c r="BK149" s="171">
        <f>ROUND(I149*H149,2)</f>
        <v>0</v>
      </c>
      <c r="BL149" s="18" t="s">
        <v>144</v>
      </c>
      <c r="BM149" s="170" t="s">
        <v>181</v>
      </c>
    </row>
    <row r="150" spans="1:65" s="13" customFormat="1">
      <c r="B150" s="172"/>
      <c r="D150" s="173" t="s">
        <v>146</v>
      </c>
      <c r="E150" s="174" t="s">
        <v>1</v>
      </c>
      <c r="F150" s="175" t="s">
        <v>30</v>
      </c>
      <c r="H150" s="176">
        <v>1</v>
      </c>
      <c r="I150" s="177"/>
      <c r="L150" s="172"/>
      <c r="M150" s="178"/>
      <c r="N150" s="179"/>
      <c r="O150" s="179"/>
      <c r="P150" s="179"/>
      <c r="Q150" s="179"/>
      <c r="R150" s="179"/>
      <c r="S150" s="179"/>
      <c r="T150" s="180"/>
      <c r="AT150" s="174" t="s">
        <v>146</v>
      </c>
      <c r="AU150" s="174" t="s">
        <v>83</v>
      </c>
      <c r="AV150" s="13" t="s">
        <v>83</v>
      </c>
      <c r="AW150" s="13" t="s">
        <v>29</v>
      </c>
      <c r="AX150" s="13" t="s">
        <v>30</v>
      </c>
      <c r="AY150" s="174" t="s">
        <v>137</v>
      </c>
    </row>
    <row r="151" spans="1:65" s="2" customFormat="1" ht="16.5" customHeight="1">
      <c r="A151" s="33"/>
      <c r="B151" s="125"/>
      <c r="C151" s="159" t="s">
        <v>182</v>
      </c>
      <c r="D151" s="159" t="s">
        <v>140</v>
      </c>
      <c r="E151" s="160" t="s">
        <v>183</v>
      </c>
      <c r="F151" s="161" t="s">
        <v>120</v>
      </c>
      <c r="G151" s="162" t="s">
        <v>143</v>
      </c>
      <c r="H151" s="163">
        <v>1</v>
      </c>
      <c r="I151" s="164"/>
      <c r="J151" s="165">
        <f>ROUND(I151*H151,2)</f>
        <v>0</v>
      </c>
      <c r="K151" s="161" t="s">
        <v>1</v>
      </c>
      <c r="L151" s="34"/>
      <c r="M151" s="166" t="s">
        <v>1</v>
      </c>
      <c r="N151" s="167" t="s">
        <v>39</v>
      </c>
      <c r="O151" s="59"/>
      <c r="P151" s="168">
        <f>O151*H151</f>
        <v>0</v>
      </c>
      <c r="Q151" s="168">
        <v>0</v>
      </c>
      <c r="R151" s="168">
        <f>Q151*H151</f>
        <v>0</v>
      </c>
      <c r="S151" s="168">
        <v>0</v>
      </c>
      <c r="T151" s="169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0" t="s">
        <v>144</v>
      </c>
      <c r="AT151" s="170" t="s">
        <v>140</v>
      </c>
      <c r="AU151" s="170" t="s">
        <v>83</v>
      </c>
      <c r="AY151" s="18" t="s">
        <v>137</v>
      </c>
      <c r="BE151" s="171">
        <f>IF(N151="základní",J151,0)</f>
        <v>0</v>
      </c>
      <c r="BF151" s="171">
        <f>IF(N151="snížená",J151,0)</f>
        <v>0</v>
      </c>
      <c r="BG151" s="171">
        <f>IF(N151="zákl. přenesená",J151,0)</f>
        <v>0</v>
      </c>
      <c r="BH151" s="171">
        <f>IF(N151="sníž. přenesená",J151,0)</f>
        <v>0</v>
      </c>
      <c r="BI151" s="171">
        <f>IF(N151="nulová",J151,0)</f>
        <v>0</v>
      </c>
      <c r="BJ151" s="18" t="s">
        <v>30</v>
      </c>
      <c r="BK151" s="171">
        <f>ROUND(I151*H151,2)</f>
        <v>0</v>
      </c>
      <c r="BL151" s="18" t="s">
        <v>144</v>
      </c>
      <c r="BM151" s="170" t="s">
        <v>184</v>
      </c>
    </row>
    <row r="152" spans="1:65" s="13" customFormat="1">
      <c r="B152" s="172"/>
      <c r="D152" s="173" t="s">
        <v>146</v>
      </c>
      <c r="E152" s="174" t="s">
        <v>1</v>
      </c>
      <c r="F152" s="175" t="s">
        <v>150</v>
      </c>
      <c r="H152" s="176">
        <v>1</v>
      </c>
      <c r="I152" s="177"/>
      <c r="L152" s="172"/>
      <c r="M152" s="178"/>
      <c r="N152" s="179"/>
      <c r="O152" s="179"/>
      <c r="P152" s="179"/>
      <c r="Q152" s="179"/>
      <c r="R152" s="179"/>
      <c r="S152" s="179"/>
      <c r="T152" s="180"/>
      <c r="AT152" s="174" t="s">
        <v>146</v>
      </c>
      <c r="AU152" s="174" t="s">
        <v>83</v>
      </c>
      <c r="AV152" s="13" t="s">
        <v>83</v>
      </c>
      <c r="AW152" s="13" t="s">
        <v>29</v>
      </c>
      <c r="AX152" s="13" t="s">
        <v>30</v>
      </c>
      <c r="AY152" s="174" t="s">
        <v>137</v>
      </c>
    </row>
    <row r="153" spans="1:65" s="2" customFormat="1" ht="16.5" customHeight="1">
      <c r="A153" s="33"/>
      <c r="B153" s="125"/>
      <c r="C153" s="159" t="s">
        <v>185</v>
      </c>
      <c r="D153" s="159" t="s">
        <v>140</v>
      </c>
      <c r="E153" s="160" t="s">
        <v>186</v>
      </c>
      <c r="F153" s="161" t="s">
        <v>187</v>
      </c>
      <c r="G153" s="162" t="s">
        <v>143</v>
      </c>
      <c r="H153" s="163">
        <v>1</v>
      </c>
      <c r="I153" s="164"/>
      <c r="J153" s="165">
        <f>ROUND(I153*H153,2)</f>
        <v>0</v>
      </c>
      <c r="K153" s="161" t="s">
        <v>1</v>
      </c>
      <c r="L153" s="34"/>
      <c r="M153" s="166" t="s">
        <v>1</v>
      </c>
      <c r="N153" s="167" t="s">
        <v>39</v>
      </c>
      <c r="O153" s="59"/>
      <c r="P153" s="168">
        <f>O153*H153</f>
        <v>0</v>
      </c>
      <c r="Q153" s="168">
        <v>0</v>
      </c>
      <c r="R153" s="168">
        <f>Q153*H153</f>
        <v>0</v>
      </c>
      <c r="S153" s="168">
        <v>0</v>
      </c>
      <c r="T153" s="169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0" t="s">
        <v>144</v>
      </c>
      <c r="AT153" s="170" t="s">
        <v>140</v>
      </c>
      <c r="AU153" s="170" t="s">
        <v>83</v>
      </c>
      <c r="AY153" s="18" t="s">
        <v>137</v>
      </c>
      <c r="BE153" s="171">
        <f>IF(N153="základní",J153,0)</f>
        <v>0</v>
      </c>
      <c r="BF153" s="171">
        <f>IF(N153="snížená",J153,0)</f>
        <v>0</v>
      </c>
      <c r="BG153" s="171">
        <f>IF(N153="zákl. přenesená",J153,0)</f>
        <v>0</v>
      </c>
      <c r="BH153" s="171">
        <f>IF(N153="sníž. přenesená",J153,0)</f>
        <v>0</v>
      </c>
      <c r="BI153" s="171">
        <f>IF(N153="nulová",J153,0)</f>
        <v>0</v>
      </c>
      <c r="BJ153" s="18" t="s">
        <v>30</v>
      </c>
      <c r="BK153" s="171">
        <f>ROUND(I153*H153,2)</f>
        <v>0</v>
      </c>
      <c r="BL153" s="18" t="s">
        <v>144</v>
      </c>
      <c r="BM153" s="170" t="s">
        <v>188</v>
      </c>
    </row>
    <row r="154" spans="1:65" s="14" customFormat="1">
      <c r="B154" s="181"/>
      <c r="D154" s="173" t="s">
        <v>146</v>
      </c>
      <c r="E154" s="182" t="s">
        <v>1</v>
      </c>
      <c r="F154" s="183" t="s">
        <v>189</v>
      </c>
      <c r="H154" s="182" t="s">
        <v>1</v>
      </c>
      <c r="I154" s="184"/>
      <c r="L154" s="181"/>
      <c r="M154" s="185"/>
      <c r="N154" s="186"/>
      <c r="O154" s="186"/>
      <c r="P154" s="186"/>
      <c r="Q154" s="186"/>
      <c r="R154" s="186"/>
      <c r="S154" s="186"/>
      <c r="T154" s="187"/>
      <c r="AT154" s="182" t="s">
        <v>146</v>
      </c>
      <c r="AU154" s="182" t="s">
        <v>83</v>
      </c>
      <c r="AV154" s="14" t="s">
        <v>30</v>
      </c>
      <c r="AW154" s="14" t="s">
        <v>29</v>
      </c>
      <c r="AX154" s="14" t="s">
        <v>74</v>
      </c>
      <c r="AY154" s="182" t="s">
        <v>137</v>
      </c>
    </row>
    <row r="155" spans="1:65" s="13" customFormat="1">
      <c r="B155" s="172"/>
      <c r="D155" s="173" t="s">
        <v>146</v>
      </c>
      <c r="E155" s="174" t="s">
        <v>1</v>
      </c>
      <c r="F155" s="175" t="s">
        <v>30</v>
      </c>
      <c r="H155" s="176">
        <v>1</v>
      </c>
      <c r="I155" s="177"/>
      <c r="L155" s="172"/>
      <c r="M155" s="178"/>
      <c r="N155" s="179"/>
      <c r="O155" s="179"/>
      <c r="P155" s="179"/>
      <c r="Q155" s="179"/>
      <c r="R155" s="179"/>
      <c r="S155" s="179"/>
      <c r="T155" s="180"/>
      <c r="AT155" s="174" t="s">
        <v>146</v>
      </c>
      <c r="AU155" s="174" t="s">
        <v>83</v>
      </c>
      <c r="AV155" s="13" t="s">
        <v>83</v>
      </c>
      <c r="AW155" s="13" t="s">
        <v>29</v>
      </c>
      <c r="AX155" s="13" t="s">
        <v>30</v>
      </c>
      <c r="AY155" s="174" t="s">
        <v>137</v>
      </c>
    </row>
    <row r="156" spans="1:65" s="2" customFormat="1" ht="16.5" customHeight="1">
      <c r="A156" s="33"/>
      <c r="B156" s="125"/>
      <c r="C156" s="159" t="s">
        <v>190</v>
      </c>
      <c r="D156" s="159" t="s">
        <v>140</v>
      </c>
      <c r="E156" s="160" t="s">
        <v>191</v>
      </c>
      <c r="F156" s="161" t="s">
        <v>192</v>
      </c>
      <c r="G156" s="162" t="s">
        <v>143</v>
      </c>
      <c r="H156" s="163">
        <v>1</v>
      </c>
      <c r="I156" s="164"/>
      <c r="J156" s="165">
        <f>ROUND(I156*H156,2)</f>
        <v>0</v>
      </c>
      <c r="K156" s="161" t="s">
        <v>1</v>
      </c>
      <c r="L156" s="34"/>
      <c r="M156" s="166" t="s">
        <v>1</v>
      </c>
      <c r="N156" s="167" t="s">
        <v>39</v>
      </c>
      <c r="O156" s="59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0" t="s">
        <v>144</v>
      </c>
      <c r="AT156" s="170" t="s">
        <v>140</v>
      </c>
      <c r="AU156" s="170" t="s">
        <v>83</v>
      </c>
      <c r="AY156" s="18" t="s">
        <v>137</v>
      </c>
      <c r="BE156" s="171">
        <f>IF(N156="základní",J156,0)</f>
        <v>0</v>
      </c>
      <c r="BF156" s="171">
        <f>IF(N156="snížená",J156,0)</f>
        <v>0</v>
      </c>
      <c r="BG156" s="171">
        <f>IF(N156="zákl. přenesená",J156,0)</f>
        <v>0</v>
      </c>
      <c r="BH156" s="171">
        <f>IF(N156="sníž. přenesená",J156,0)</f>
        <v>0</v>
      </c>
      <c r="BI156" s="171">
        <f>IF(N156="nulová",J156,0)</f>
        <v>0</v>
      </c>
      <c r="BJ156" s="18" t="s">
        <v>30</v>
      </c>
      <c r="BK156" s="171">
        <f>ROUND(I156*H156,2)</f>
        <v>0</v>
      </c>
      <c r="BL156" s="18" t="s">
        <v>144</v>
      </c>
      <c r="BM156" s="170" t="s">
        <v>193</v>
      </c>
    </row>
    <row r="157" spans="1:65" s="13" customFormat="1">
      <c r="B157" s="172"/>
      <c r="D157" s="173" t="s">
        <v>146</v>
      </c>
      <c r="E157" s="174" t="s">
        <v>1</v>
      </c>
      <c r="F157" s="175" t="s">
        <v>150</v>
      </c>
      <c r="H157" s="176">
        <v>1</v>
      </c>
      <c r="I157" s="177"/>
      <c r="L157" s="172"/>
      <c r="M157" s="178"/>
      <c r="N157" s="179"/>
      <c r="O157" s="179"/>
      <c r="P157" s="179"/>
      <c r="Q157" s="179"/>
      <c r="R157" s="179"/>
      <c r="S157" s="179"/>
      <c r="T157" s="180"/>
      <c r="AT157" s="174" t="s">
        <v>146</v>
      </c>
      <c r="AU157" s="174" t="s">
        <v>83</v>
      </c>
      <c r="AV157" s="13" t="s">
        <v>83</v>
      </c>
      <c r="AW157" s="13" t="s">
        <v>29</v>
      </c>
      <c r="AX157" s="13" t="s">
        <v>30</v>
      </c>
      <c r="AY157" s="174" t="s">
        <v>137</v>
      </c>
    </row>
    <row r="158" spans="1:65" s="2" customFormat="1" ht="16.5" customHeight="1">
      <c r="A158" s="33"/>
      <c r="B158" s="125"/>
      <c r="C158" s="159" t="s">
        <v>194</v>
      </c>
      <c r="D158" s="159" t="s">
        <v>140</v>
      </c>
      <c r="E158" s="160" t="s">
        <v>195</v>
      </c>
      <c r="F158" s="161" t="s">
        <v>196</v>
      </c>
      <c r="G158" s="162" t="s">
        <v>143</v>
      </c>
      <c r="H158" s="163">
        <v>1</v>
      </c>
      <c r="I158" s="164"/>
      <c r="J158" s="165">
        <f>ROUND(I158*H158,2)</f>
        <v>0</v>
      </c>
      <c r="K158" s="161" t="s">
        <v>1</v>
      </c>
      <c r="L158" s="34"/>
      <c r="M158" s="166" t="s">
        <v>1</v>
      </c>
      <c r="N158" s="167" t="s">
        <v>39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</v>
      </c>
      <c r="T158" s="169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144</v>
      </c>
      <c r="AT158" s="170" t="s">
        <v>140</v>
      </c>
      <c r="AU158" s="170" t="s">
        <v>83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197</v>
      </c>
    </row>
    <row r="159" spans="1:65" s="13" customFormat="1">
      <c r="B159" s="172"/>
      <c r="D159" s="173" t="s">
        <v>146</v>
      </c>
      <c r="E159" s="174" t="s">
        <v>1</v>
      </c>
      <c r="F159" s="175" t="s">
        <v>30</v>
      </c>
      <c r="H159" s="176">
        <v>1</v>
      </c>
      <c r="I159" s="177"/>
      <c r="L159" s="172"/>
      <c r="M159" s="178"/>
      <c r="N159" s="179"/>
      <c r="O159" s="179"/>
      <c r="P159" s="179"/>
      <c r="Q159" s="179"/>
      <c r="R159" s="179"/>
      <c r="S159" s="179"/>
      <c r="T159" s="180"/>
      <c r="AT159" s="174" t="s">
        <v>146</v>
      </c>
      <c r="AU159" s="174" t="s">
        <v>83</v>
      </c>
      <c r="AV159" s="13" t="s">
        <v>83</v>
      </c>
      <c r="AW159" s="13" t="s">
        <v>29</v>
      </c>
      <c r="AX159" s="13" t="s">
        <v>30</v>
      </c>
      <c r="AY159" s="174" t="s">
        <v>137</v>
      </c>
    </row>
    <row r="160" spans="1:65" s="2" customFormat="1" ht="16.5" customHeight="1">
      <c r="A160" s="33"/>
      <c r="B160" s="125"/>
      <c r="C160" s="159" t="s">
        <v>8</v>
      </c>
      <c r="D160" s="159" t="s">
        <v>140</v>
      </c>
      <c r="E160" s="160" t="s">
        <v>198</v>
      </c>
      <c r="F160" s="161" t="s">
        <v>199</v>
      </c>
      <c r="G160" s="162" t="s">
        <v>143</v>
      </c>
      <c r="H160" s="163">
        <v>1</v>
      </c>
      <c r="I160" s="164"/>
      <c r="J160" s="165">
        <f>ROUND(I160*H160,2)</f>
        <v>0</v>
      </c>
      <c r="K160" s="161" t="s">
        <v>1</v>
      </c>
      <c r="L160" s="34"/>
      <c r="M160" s="166" t="s">
        <v>1</v>
      </c>
      <c r="N160" s="167" t="s">
        <v>39</v>
      </c>
      <c r="O160" s="59"/>
      <c r="P160" s="168">
        <f>O160*H160</f>
        <v>0</v>
      </c>
      <c r="Q160" s="168">
        <v>0</v>
      </c>
      <c r="R160" s="168">
        <f>Q160*H160</f>
        <v>0</v>
      </c>
      <c r="S160" s="168">
        <v>0</v>
      </c>
      <c r="T160" s="169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0" t="s">
        <v>144</v>
      </c>
      <c r="AT160" s="170" t="s">
        <v>140</v>
      </c>
      <c r="AU160" s="170" t="s">
        <v>83</v>
      </c>
      <c r="AY160" s="18" t="s">
        <v>137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8" t="s">
        <v>30</v>
      </c>
      <c r="BK160" s="171">
        <f>ROUND(I160*H160,2)</f>
        <v>0</v>
      </c>
      <c r="BL160" s="18" t="s">
        <v>144</v>
      </c>
      <c r="BM160" s="170" t="s">
        <v>200</v>
      </c>
    </row>
    <row r="161" spans="1:65" s="14" customFormat="1">
      <c r="B161" s="181"/>
      <c r="D161" s="173" t="s">
        <v>146</v>
      </c>
      <c r="E161" s="182" t="s">
        <v>1</v>
      </c>
      <c r="F161" s="183" t="s">
        <v>201</v>
      </c>
      <c r="H161" s="182" t="s">
        <v>1</v>
      </c>
      <c r="I161" s="184"/>
      <c r="L161" s="181"/>
      <c r="M161" s="185"/>
      <c r="N161" s="186"/>
      <c r="O161" s="186"/>
      <c r="P161" s="186"/>
      <c r="Q161" s="186"/>
      <c r="R161" s="186"/>
      <c r="S161" s="186"/>
      <c r="T161" s="187"/>
      <c r="AT161" s="182" t="s">
        <v>146</v>
      </c>
      <c r="AU161" s="182" t="s">
        <v>83</v>
      </c>
      <c r="AV161" s="14" t="s">
        <v>30</v>
      </c>
      <c r="AW161" s="14" t="s">
        <v>29</v>
      </c>
      <c r="AX161" s="14" t="s">
        <v>74</v>
      </c>
      <c r="AY161" s="182" t="s">
        <v>137</v>
      </c>
    </row>
    <row r="162" spans="1:65" s="14" customFormat="1">
      <c r="B162" s="181"/>
      <c r="D162" s="173" t="s">
        <v>146</v>
      </c>
      <c r="E162" s="182" t="s">
        <v>1</v>
      </c>
      <c r="F162" s="183" t="s">
        <v>202</v>
      </c>
      <c r="H162" s="182" t="s">
        <v>1</v>
      </c>
      <c r="I162" s="184"/>
      <c r="L162" s="181"/>
      <c r="M162" s="185"/>
      <c r="N162" s="186"/>
      <c r="O162" s="186"/>
      <c r="P162" s="186"/>
      <c r="Q162" s="186"/>
      <c r="R162" s="186"/>
      <c r="S162" s="186"/>
      <c r="T162" s="187"/>
      <c r="AT162" s="182" t="s">
        <v>146</v>
      </c>
      <c r="AU162" s="182" t="s">
        <v>83</v>
      </c>
      <c r="AV162" s="14" t="s">
        <v>30</v>
      </c>
      <c r="AW162" s="14" t="s">
        <v>29</v>
      </c>
      <c r="AX162" s="14" t="s">
        <v>74</v>
      </c>
      <c r="AY162" s="182" t="s">
        <v>137</v>
      </c>
    </row>
    <row r="163" spans="1:65" s="14" customFormat="1">
      <c r="B163" s="181"/>
      <c r="D163" s="173" t="s">
        <v>146</v>
      </c>
      <c r="E163" s="182" t="s">
        <v>1</v>
      </c>
      <c r="F163" s="183" t="s">
        <v>203</v>
      </c>
      <c r="H163" s="182" t="s">
        <v>1</v>
      </c>
      <c r="I163" s="184"/>
      <c r="L163" s="181"/>
      <c r="M163" s="185"/>
      <c r="N163" s="186"/>
      <c r="O163" s="186"/>
      <c r="P163" s="186"/>
      <c r="Q163" s="186"/>
      <c r="R163" s="186"/>
      <c r="S163" s="186"/>
      <c r="T163" s="187"/>
      <c r="AT163" s="182" t="s">
        <v>146</v>
      </c>
      <c r="AU163" s="182" t="s">
        <v>83</v>
      </c>
      <c r="AV163" s="14" t="s">
        <v>30</v>
      </c>
      <c r="AW163" s="14" t="s">
        <v>29</v>
      </c>
      <c r="AX163" s="14" t="s">
        <v>74</v>
      </c>
      <c r="AY163" s="182" t="s">
        <v>137</v>
      </c>
    </row>
    <row r="164" spans="1:65" s="14" customFormat="1">
      <c r="B164" s="181"/>
      <c r="D164" s="173" t="s">
        <v>146</v>
      </c>
      <c r="E164" s="182" t="s">
        <v>1</v>
      </c>
      <c r="F164" s="183" t="s">
        <v>204</v>
      </c>
      <c r="H164" s="182" t="s">
        <v>1</v>
      </c>
      <c r="I164" s="184"/>
      <c r="L164" s="181"/>
      <c r="M164" s="185"/>
      <c r="N164" s="186"/>
      <c r="O164" s="186"/>
      <c r="P164" s="186"/>
      <c r="Q164" s="186"/>
      <c r="R164" s="186"/>
      <c r="S164" s="186"/>
      <c r="T164" s="187"/>
      <c r="AT164" s="182" t="s">
        <v>146</v>
      </c>
      <c r="AU164" s="182" t="s">
        <v>83</v>
      </c>
      <c r="AV164" s="14" t="s">
        <v>30</v>
      </c>
      <c r="AW164" s="14" t="s">
        <v>29</v>
      </c>
      <c r="AX164" s="14" t="s">
        <v>74</v>
      </c>
      <c r="AY164" s="182" t="s">
        <v>137</v>
      </c>
    </row>
    <row r="165" spans="1:65" s="14" customFormat="1">
      <c r="B165" s="181"/>
      <c r="D165" s="173" t="s">
        <v>146</v>
      </c>
      <c r="E165" s="182" t="s">
        <v>1</v>
      </c>
      <c r="F165" s="183" t="s">
        <v>205</v>
      </c>
      <c r="H165" s="182" t="s">
        <v>1</v>
      </c>
      <c r="I165" s="184"/>
      <c r="L165" s="181"/>
      <c r="M165" s="185"/>
      <c r="N165" s="186"/>
      <c r="O165" s="186"/>
      <c r="P165" s="186"/>
      <c r="Q165" s="186"/>
      <c r="R165" s="186"/>
      <c r="S165" s="186"/>
      <c r="T165" s="187"/>
      <c r="AT165" s="182" t="s">
        <v>146</v>
      </c>
      <c r="AU165" s="182" t="s">
        <v>83</v>
      </c>
      <c r="AV165" s="14" t="s">
        <v>30</v>
      </c>
      <c r="AW165" s="14" t="s">
        <v>29</v>
      </c>
      <c r="AX165" s="14" t="s">
        <v>74</v>
      </c>
      <c r="AY165" s="182" t="s">
        <v>137</v>
      </c>
    </row>
    <row r="166" spans="1:65" s="14" customFormat="1">
      <c r="B166" s="181"/>
      <c r="D166" s="173" t="s">
        <v>146</v>
      </c>
      <c r="E166" s="182" t="s">
        <v>1</v>
      </c>
      <c r="F166" s="183" t="s">
        <v>206</v>
      </c>
      <c r="H166" s="182" t="s">
        <v>1</v>
      </c>
      <c r="I166" s="184"/>
      <c r="L166" s="181"/>
      <c r="M166" s="185"/>
      <c r="N166" s="186"/>
      <c r="O166" s="186"/>
      <c r="P166" s="186"/>
      <c r="Q166" s="186"/>
      <c r="R166" s="186"/>
      <c r="S166" s="186"/>
      <c r="T166" s="187"/>
      <c r="AT166" s="182" t="s">
        <v>146</v>
      </c>
      <c r="AU166" s="182" t="s">
        <v>83</v>
      </c>
      <c r="AV166" s="14" t="s">
        <v>30</v>
      </c>
      <c r="AW166" s="14" t="s">
        <v>29</v>
      </c>
      <c r="AX166" s="14" t="s">
        <v>74</v>
      </c>
      <c r="AY166" s="182" t="s">
        <v>137</v>
      </c>
    </row>
    <row r="167" spans="1:65" s="14" customFormat="1">
      <c r="B167" s="181"/>
      <c r="D167" s="173" t="s">
        <v>146</v>
      </c>
      <c r="E167" s="182" t="s">
        <v>1</v>
      </c>
      <c r="F167" s="183" t="s">
        <v>207</v>
      </c>
      <c r="H167" s="182" t="s">
        <v>1</v>
      </c>
      <c r="I167" s="184"/>
      <c r="L167" s="181"/>
      <c r="M167" s="185"/>
      <c r="N167" s="186"/>
      <c r="O167" s="186"/>
      <c r="P167" s="186"/>
      <c r="Q167" s="186"/>
      <c r="R167" s="186"/>
      <c r="S167" s="186"/>
      <c r="T167" s="187"/>
      <c r="AT167" s="182" t="s">
        <v>146</v>
      </c>
      <c r="AU167" s="182" t="s">
        <v>83</v>
      </c>
      <c r="AV167" s="14" t="s">
        <v>30</v>
      </c>
      <c r="AW167" s="14" t="s">
        <v>29</v>
      </c>
      <c r="AX167" s="14" t="s">
        <v>74</v>
      </c>
      <c r="AY167" s="182" t="s">
        <v>137</v>
      </c>
    </row>
    <row r="168" spans="1:65" s="13" customFormat="1">
      <c r="B168" s="172"/>
      <c r="D168" s="173" t="s">
        <v>146</v>
      </c>
      <c r="E168" s="174" t="s">
        <v>1</v>
      </c>
      <c r="F168" s="175" t="s">
        <v>30</v>
      </c>
      <c r="H168" s="176">
        <v>1</v>
      </c>
      <c r="I168" s="177"/>
      <c r="L168" s="172"/>
      <c r="M168" s="178"/>
      <c r="N168" s="179"/>
      <c r="O168" s="179"/>
      <c r="P168" s="179"/>
      <c r="Q168" s="179"/>
      <c r="R168" s="179"/>
      <c r="S168" s="179"/>
      <c r="T168" s="180"/>
      <c r="AT168" s="174" t="s">
        <v>146</v>
      </c>
      <c r="AU168" s="174" t="s">
        <v>83</v>
      </c>
      <c r="AV168" s="13" t="s">
        <v>83</v>
      </c>
      <c r="AW168" s="13" t="s">
        <v>29</v>
      </c>
      <c r="AX168" s="13" t="s">
        <v>30</v>
      </c>
      <c r="AY168" s="174" t="s">
        <v>137</v>
      </c>
    </row>
    <row r="169" spans="1:65" s="2" customFormat="1" ht="16.5" customHeight="1">
      <c r="A169" s="33"/>
      <c r="B169" s="125"/>
      <c r="C169" s="159" t="s">
        <v>208</v>
      </c>
      <c r="D169" s="159" t="s">
        <v>140</v>
      </c>
      <c r="E169" s="160" t="s">
        <v>209</v>
      </c>
      <c r="F169" s="161" t="s">
        <v>210</v>
      </c>
      <c r="G169" s="162" t="s">
        <v>143</v>
      </c>
      <c r="H169" s="163">
        <v>1</v>
      </c>
      <c r="I169" s="164"/>
      <c r="J169" s="165">
        <f>ROUND(I169*H169,2)</f>
        <v>0</v>
      </c>
      <c r="K169" s="161" t="s">
        <v>1</v>
      </c>
      <c r="L169" s="34"/>
      <c r="M169" s="166" t="s">
        <v>1</v>
      </c>
      <c r="N169" s="167" t="s">
        <v>39</v>
      </c>
      <c r="O169" s="59"/>
      <c r="P169" s="168">
        <f>O169*H169</f>
        <v>0</v>
      </c>
      <c r="Q169" s="168">
        <v>0</v>
      </c>
      <c r="R169" s="168">
        <f>Q169*H169</f>
        <v>0</v>
      </c>
      <c r="S169" s="168">
        <v>0</v>
      </c>
      <c r="T169" s="169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0" t="s">
        <v>144</v>
      </c>
      <c r="AT169" s="170" t="s">
        <v>140</v>
      </c>
      <c r="AU169" s="170" t="s">
        <v>83</v>
      </c>
      <c r="AY169" s="18" t="s">
        <v>137</v>
      </c>
      <c r="BE169" s="171">
        <f>IF(N169="základní",J169,0)</f>
        <v>0</v>
      </c>
      <c r="BF169" s="171">
        <f>IF(N169="snížená",J169,0)</f>
        <v>0</v>
      </c>
      <c r="BG169" s="171">
        <f>IF(N169="zákl. přenesená",J169,0)</f>
        <v>0</v>
      </c>
      <c r="BH169" s="171">
        <f>IF(N169="sníž. přenesená",J169,0)</f>
        <v>0</v>
      </c>
      <c r="BI169" s="171">
        <f>IF(N169="nulová",J169,0)</f>
        <v>0</v>
      </c>
      <c r="BJ169" s="18" t="s">
        <v>30</v>
      </c>
      <c r="BK169" s="171">
        <f>ROUND(I169*H169,2)</f>
        <v>0</v>
      </c>
      <c r="BL169" s="18" t="s">
        <v>144</v>
      </c>
      <c r="BM169" s="170" t="s">
        <v>211</v>
      </c>
    </row>
    <row r="170" spans="1:65" s="13" customFormat="1">
      <c r="B170" s="172"/>
      <c r="D170" s="173" t="s">
        <v>146</v>
      </c>
      <c r="E170" s="174" t="s">
        <v>1</v>
      </c>
      <c r="F170" s="175" t="s">
        <v>30</v>
      </c>
      <c r="H170" s="176">
        <v>1</v>
      </c>
      <c r="I170" s="177"/>
      <c r="L170" s="172"/>
      <c r="M170" s="178"/>
      <c r="N170" s="179"/>
      <c r="O170" s="179"/>
      <c r="P170" s="179"/>
      <c r="Q170" s="179"/>
      <c r="R170" s="179"/>
      <c r="S170" s="179"/>
      <c r="T170" s="180"/>
      <c r="AT170" s="174" t="s">
        <v>146</v>
      </c>
      <c r="AU170" s="174" t="s">
        <v>83</v>
      </c>
      <c r="AV170" s="13" t="s">
        <v>83</v>
      </c>
      <c r="AW170" s="13" t="s">
        <v>29</v>
      </c>
      <c r="AX170" s="13" t="s">
        <v>30</v>
      </c>
      <c r="AY170" s="174" t="s">
        <v>137</v>
      </c>
    </row>
    <row r="171" spans="1:65" s="2" customFormat="1" ht="16.5" customHeight="1">
      <c r="A171" s="33"/>
      <c r="B171" s="125"/>
      <c r="C171" s="159" t="s">
        <v>212</v>
      </c>
      <c r="D171" s="159" t="s">
        <v>140</v>
      </c>
      <c r="E171" s="160" t="s">
        <v>213</v>
      </c>
      <c r="F171" s="161" t="s">
        <v>214</v>
      </c>
      <c r="G171" s="162" t="s">
        <v>143</v>
      </c>
      <c r="H171" s="163">
        <v>1</v>
      </c>
      <c r="I171" s="164"/>
      <c r="J171" s="165">
        <f>ROUND(I171*H171,2)</f>
        <v>0</v>
      </c>
      <c r="K171" s="161" t="s">
        <v>1</v>
      </c>
      <c r="L171" s="34"/>
      <c r="M171" s="166" t="s">
        <v>1</v>
      </c>
      <c r="N171" s="167" t="s">
        <v>39</v>
      </c>
      <c r="O171" s="59"/>
      <c r="P171" s="168">
        <f>O171*H171</f>
        <v>0</v>
      </c>
      <c r="Q171" s="168">
        <v>0</v>
      </c>
      <c r="R171" s="168">
        <f>Q171*H171</f>
        <v>0</v>
      </c>
      <c r="S171" s="168">
        <v>0</v>
      </c>
      <c r="T171" s="169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0" t="s">
        <v>144</v>
      </c>
      <c r="AT171" s="170" t="s">
        <v>140</v>
      </c>
      <c r="AU171" s="170" t="s">
        <v>83</v>
      </c>
      <c r="AY171" s="18" t="s">
        <v>137</v>
      </c>
      <c r="BE171" s="171">
        <f>IF(N171="základní",J171,0)</f>
        <v>0</v>
      </c>
      <c r="BF171" s="171">
        <f>IF(N171="snížená",J171,0)</f>
        <v>0</v>
      </c>
      <c r="BG171" s="171">
        <f>IF(N171="zákl. přenesená",J171,0)</f>
        <v>0</v>
      </c>
      <c r="BH171" s="171">
        <f>IF(N171="sníž. přenesená",J171,0)</f>
        <v>0</v>
      </c>
      <c r="BI171" s="171">
        <f>IF(N171="nulová",J171,0)</f>
        <v>0</v>
      </c>
      <c r="BJ171" s="18" t="s">
        <v>30</v>
      </c>
      <c r="BK171" s="171">
        <f>ROUND(I171*H171,2)</f>
        <v>0</v>
      </c>
      <c r="BL171" s="18" t="s">
        <v>144</v>
      </c>
      <c r="BM171" s="170" t="s">
        <v>215</v>
      </c>
    </row>
    <row r="172" spans="1:65" s="13" customFormat="1">
      <c r="B172" s="172"/>
      <c r="D172" s="173" t="s">
        <v>146</v>
      </c>
      <c r="E172" s="174" t="s">
        <v>1</v>
      </c>
      <c r="F172" s="175" t="s">
        <v>30</v>
      </c>
      <c r="H172" s="176">
        <v>1</v>
      </c>
      <c r="I172" s="177"/>
      <c r="L172" s="172"/>
      <c r="M172" s="178"/>
      <c r="N172" s="179"/>
      <c r="O172" s="179"/>
      <c r="P172" s="179"/>
      <c r="Q172" s="179"/>
      <c r="R172" s="179"/>
      <c r="S172" s="179"/>
      <c r="T172" s="180"/>
      <c r="AT172" s="174" t="s">
        <v>146</v>
      </c>
      <c r="AU172" s="174" t="s">
        <v>83</v>
      </c>
      <c r="AV172" s="13" t="s">
        <v>83</v>
      </c>
      <c r="AW172" s="13" t="s">
        <v>29</v>
      </c>
      <c r="AX172" s="13" t="s">
        <v>30</v>
      </c>
      <c r="AY172" s="174" t="s">
        <v>137</v>
      </c>
    </row>
    <row r="173" spans="1:65" s="2" customFormat="1" ht="16.5" customHeight="1">
      <c r="A173" s="33"/>
      <c r="B173" s="125"/>
      <c r="C173" s="159" t="s">
        <v>216</v>
      </c>
      <c r="D173" s="159" t="s">
        <v>140</v>
      </c>
      <c r="E173" s="160" t="s">
        <v>217</v>
      </c>
      <c r="F173" s="161" t="s">
        <v>218</v>
      </c>
      <c r="G173" s="162" t="s">
        <v>219</v>
      </c>
      <c r="H173" s="163">
        <v>12</v>
      </c>
      <c r="I173" s="164"/>
      <c r="J173" s="165">
        <f>ROUND(I173*H173,2)</f>
        <v>0</v>
      </c>
      <c r="K173" s="161" t="s">
        <v>1</v>
      </c>
      <c r="L173" s="34"/>
      <c r="M173" s="166" t="s">
        <v>1</v>
      </c>
      <c r="N173" s="167" t="s">
        <v>39</v>
      </c>
      <c r="O173" s="59"/>
      <c r="P173" s="168">
        <f>O173*H173</f>
        <v>0</v>
      </c>
      <c r="Q173" s="168">
        <v>0</v>
      </c>
      <c r="R173" s="168">
        <f>Q173*H173</f>
        <v>0</v>
      </c>
      <c r="S173" s="168">
        <v>0</v>
      </c>
      <c r="T173" s="169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0" t="s">
        <v>144</v>
      </c>
      <c r="AT173" s="170" t="s">
        <v>140</v>
      </c>
      <c r="AU173" s="170" t="s">
        <v>83</v>
      </c>
      <c r="AY173" s="18" t="s">
        <v>137</v>
      </c>
      <c r="BE173" s="171">
        <f>IF(N173="základní",J173,0)</f>
        <v>0</v>
      </c>
      <c r="BF173" s="171">
        <f>IF(N173="snížená",J173,0)</f>
        <v>0</v>
      </c>
      <c r="BG173" s="171">
        <f>IF(N173="zákl. přenesená",J173,0)</f>
        <v>0</v>
      </c>
      <c r="BH173" s="171">
        <f>IF(N173="sníž. přenesená",J173,0)</f>
        <v>0</v>
      </c>
      <c r="BI173" s="171">
        <f>IF(N173="nulová",J173,0)</f>
        <v>0</v>
      </c>
      <c r="BJ173" s="18" t="s">
        <v>30</v>
      </c>
      <c r="BK173" s="171">
        <f>ROUND(I173*H173,2)</f>
        <v>0</v>
      </c>
      <c r="BL173" s="18" t="s">
        <v>144</v>
      </c>
      <c r="BM173" s="170" t="s">
        <v>220</v>
      </c>
    </row>
    <row r="174" spans="1:65" s="14" customFormat="1">
      <c r="B174" s="181"/>
      <c r="D174" s="173" t="s">
        <v>146</v>
      </c>
      <c r="E174" s="182" t="s">
        <v>1</v>
      </c>
      <c r="F174" s="183" t="s">
        <v>221</v>
      </c>
      <c r="H174" s="182" t="s">
        <v>1</v>
      </c>
      <c r="I174" s="184"/>
      <c r="L174" s="181"/>
      <c r="M174" s="185"/>
      <c r="N174" s="186"/>
      <c r="O174" s="186"/>
      <c r="P174" s="186"/>
      <c r="Q174" s="186"/>
      <c r="R174" s="186"/>
      <c r="S174" s="186"/>
      <c r="T174" s="187"/>
      <c r="AT174" s="182" t="s">
        <v>146</v>
      </c>
      <c r="AU174" s="182" t="s">
        <v>83</v>
      </c>
      <c r="AV174" s="14" t="s">
        <v>30</v>
      </c>
      <c r="AW174" s="14" t="s">
        <v>29</v>
      </c>
      <c r="AX174" s="14" t="s">
        <v>74</v>
      </c>
      <c r="AY174" s="182" t="s">
        <v>137</v>
      </c>
    </row>
    <row r="175" spans="1:65" s="13" customFormat="1">
      <c r="B175" s="172"/>
      <c r="D175" s="173" t="s">
        <v>146</v>
      </c>
      <c r="E175" s="174" t="s">
        <v>1</v>
      </c>
      <c r="F175" s="175" t="s">
        <v>163</v>
      </c>
      <c r="H175" s="176">
        <v>6</v>
      </c>
      <c r="I175" s="177"/>
      <c r="L175" s="172"/>
      <c r="M175" s="178"/>
      <c r="N175" s="179"/>
      <c r="O175" s="179"/>
      <c r="P175" s="179"/>
      <c r="Q175" s="179"/>
      <c r="R175" s="179"/>
      <c r="S175" s="179"/>
      <c r="T175" s="180"/>
      <c r="AT175" s="174" t="s">
        <v>146</v>
      </c>
      <c r="AU175" s="174" t="s">
        <v>83</v>
      </c>
      <c r="AV175" s="13" t="s">
        <v>83</v>
      </c>
      <c r="AW175" s="13" t="s">
        <v>29</v>
      </c>
      <c r="AX175" s="13" t="s">
        <v>74</v>
      </c>
      <c r="AY175" s="174" t="s">
        <v>137</v>
      </c>
    </row>
    <row r="176" spans="1:65" s="14" customFormat="1">
      <c r="B176" s="181"/>
      <c r="D176" s="173" t="s">
        <v>146</v>
      </c>
      <c r="E176" s="182" t="s">
        <v>1</v>
      </c>
      <c r="F176" s="183" t="s">
        <v>222</v>
      </c>
      <c r="H176" s="182" t="s">
        <v>1</v>
      </c>
      <c r="I176" s="184"/>
      <c r="L176" s="181"/>
      <c r="M176" s="185"/>
      <c r="N176" s="186"/>
      <c r="O176" s="186"/>
      <c r="P176" s="186"/>
      <c r="Q176" s="186"/>
      <c r="R176" s="186"/>
      <c r="S176" s="186"/>
      <c r="T176" s="187"/>
      <c r="AT176" s="182" t="s">
        <v>146</v>
      </c>
      <c r="AU176" s="182" t="s">
        <v>83</v>
      </c>
      <c r="AV176" s="14" t="s">
        <v>30</v>
      </c>
      <c r="AW176" s="14" t="s">
        <v>29</v>
      </c>
      <c r="AX176" s="14" t="s">
        <v>74</v>
      </c>
      <c r="AY176" s="182" t="s">
        <v>137</v>
      </c>
    </row>
    <row r="177" spans="1:65" s="13" customFormat="1">
      <c r="B177" s="172"/>
      <c r="D177" s="173" t="s">
        <v>146</v>
      </c>
      <c r="E177" s="174" t="s">
        <v>1</v>
      </c>
      <c r="F177" s="175" t="s">
        <v>163</v>
      </c>
      <c r="H177" s="176">
        <v>6</v>
      </c>
      <c r="I177" s="177"/>
      <c r="L177" s="172"/>
      <c r="M177" s="178"/>
      <c r="N177" s="179"/>
      <c r="O177" s="179"/>
      <c r="P177" s="179"/>
      <c r="Q177" s="179"/>
      <c r="R177" s="179"/>
      <c r="S177" s="179"/>
      <c r="T177" s="180"/>
      <c r="AT177" s="174" t="s">
        <v>146</v>
      </c>
      <c r="AU177" s="174" t="s">
        <v>83</v>
      </c>
      <c r="AV177" s="13" t="s">
        <v>83</v>
      </c>
      <c r="AW177" s="13" t="s">
        <v>29</v>
      </c>
      <c r="AX177" s="13" t="s">
        <v>74</v>
      </c>
      <c r="AY177" s="174" t="s">
        <v>137</v>
      </c>
    </row>
    <row r="178" spans="1:65" s="15" customFormat="1">
      <c r="B178" s="188"/>
      <c r="D178" s="173" t="s">
        <v>146</v>
      </c>
      <c r="E178" s="189" t="s">
        <v>1</v>
      </c>
      <c r="F178" s="190" t="s">
        <v>223</v>
      </c>
      <c r="H178" s="191">
        <v>12</v>
      </c>
      <c r="I178" s="192"/>
      <c r="L178" s="188"/>
      <c r="M178" s="193"/>
      <c r="N178" s="194"/>
      <c r="O178" s="194"/>
      <c r="P178" s="194"/>
      <c r="Q178" s="194"/>
      <c r="R178" s="194"/>
      <c r="S178" s="194"/>
      <c r="T178" s="195"/>
      <c r="AT178" s="189" t="s">
        <v>146</v>
      </c>
      <c r="AU178" s="189" t="s">
        <v>83</v>
      </c>
      <c r="AV178" s="15" t="s">
        <v>144</v>
      </c>
      <c r="AW178" s="15" t="s">
        <v>29</v>
      </c>
      <c r="AX178" s="15" t="s">
        <v>30</v>
      </c>
      <c r="AY178" s="189" t="s">
        <v>137</v>
      </c>
    </row>
    <row r="179" spans="1:65" s="2" customFormat="1" ht="21.75" customHeight="1">
      <c r="A179" s="33"/>
      <c r="B179" s="125"/>
      <c r="C179" s="159" t="s">
        <v>224</v>
      </c>
      <c r="D179" s="159" t="s">
        <v>140</v>
      </c>
      <c r="E179" s="160" t="s">
        <v>225</v>
      </c>
      <c r="F179" s="161" t="s">
        <v>226</v>
      </c>
      <c r="G179" s="162" t="s">
        <v>143</v>
      </c>
      <c r="H179" s="163">
        <v>1</v>
      </c>
      <c r="I179" s="164"/>
      <c r="J179" s="165">
        <f>ROUND(I179*H179,2)</f>
        <v>0</v>
      </c>
      <c r="K179" s="161" t="s">
        <v>1</v>
      </c>
      <c r="L179" s="34"/>
      <c r="M179" s="166" t="s">
        <v>1</v>
      </c>
      <c r="N179" s="167" t="s">
        <v>39</v>
      </c>
      <c r="O179" s="59"/>
      <c r="P179" s="168">
        <f>O179*H179</f>
        <v>0</v>
      </c>
      <c r="Q179" s="168">
        <v>1.0000000000000001E-5</v>
      </c>
      <c r="R179" s="168">
        <f>Q179*H179</f>
        <v>1.0000000000000001E-5</v>
      </c>
      <c r="S179" s="168">
        <v>0</v>
      </c>
      <c r="T179" s="169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0" t="s">
        <v>144</v>
      </c>
      <c r="AT179" s="170" t="s">
        <v>140</v>
      </c>
      <c r="AU179" s="170" t="s">
        <v>83</v>
      </c>
      <c r="AY179" s="18" t="s">
        <v>137</v>
      </c>
      <c r="BE179" s="171">
        <f>IF(N179="základní",J179,0)</f>
        <v>0</v>
      </c>
      <c r="BF179" s="171">
        <f>IF(N179="snížená",J179,0)</f>
        <v>0</v>
      </c>
      <c r="BG179" s="171">
        <f>IF(N179="zákl. přenesená",J179,0)</f>
        <v>0</v>
      </c>
      <c r="BH179" s="171">
        <f>IF(N179="sníž. přenesená",J179,0)</f>
        <v>0</v>
      </c>
      <c r="BI179" s="171">
        <f>IF(N179="nulová",J179,0)</f>
        <v>0</v>
      </c>
      <c r="BJ179" s="18" t="s">
        <v>30</v>
      </c>
      <c r="BK179" s="171">
        <f>ROUND(I179*H179,2)</f>
        <v>0</v>
      </c>
      <c r="BL179" s="18" t="s">
        <v>144</v>
      </c>
      <c r="BM179" s="170" t="s">
        <v>227</v>
      </c>
    </row>
    <row r="180" spans="1:65" s="13" customFormat="1">
      <c r="B180" s="172"/>
      <c r="D180" s="173" t="s">
        <v>146</v>
      </c>
      <c r="E180" s="174" t="s">
        <v>1</v>
      </c>
      <c r="F180" s="175" t="s">
        <v>30</v>
      </c>
      <c r="H180" s="176">
        <v>1</v>
      </c>
      <c r="I180" s="177"/>
      <c r="L180" s="172"/>
      <c r="M180" s="178"/>
      <c r="N180" s="179"/>
      <c r="O180" s="179"/>
      <c r="P180" s="179"/>
      <c r="Q180" s="179"/>
      <c r="R180" s="179"/>
      <c r="S180" s="179"/>
      <c r="T180" s="180"/>
      <c r="AT180" s="174" t="s">
        <v>146</v>
      </c>
      <c r="AU180" s="174" t="s">
        <v>83</v>
      </c>
      <c r="AV180" s="13" t="s">
        <v>83</v>
      </c>
      <c r="AW180" s="13" t="s">
        <v>29</v>
      </c>
      <c r="AX180" s="13" t="s">
        <v>30</v>
      </c>
      <c r="AY180" s="174" t="s">
        <v>137</v>
      </c>
    </row>
    <row r="181" spans="1:65" s="2" customFormat="1" ht="24.2" customHeight="1">
      <c r="A181" s="33"/>
      <c r="B181" s="125"/>
      <c r="C181" s="159" t="s">
        <v>228</v>
      </c>
      <c r="D181" s="159" t="s">
        <v>140</v>
      </c>
      <c r="E181" s="160" t="s">
        <v>229</v>
      </c>
      <c r="F181" s="161" t="s">
        <v>230</v>
      </c>
      <c r="G181" s="162" t="s">
        <v>143</v>
      </c>
      <c r="H181" s="163">
        <v>0</v>
      </c>
      <c r="I181" s="164"/>
      <c r="J181" s="165">
        <f>ROUND(I181*H181,2)</f>
        <v>0</v>
      </c>
      <c r="K181" s="161" t="s">
        <v>1</v>
      </c>
      <c r="L181" s="34"/>
      <c r="M181" s="166" t="s">
        <v>1</v>
      </c>
      <c r="N181" s="167" t="s">
        <v>39</v>
      </c>
      <c r="O181" s="59"/>
      <c r="P181" s="168">
        <f>O181*H181</f>
        <v>0</v>
      </c>
      <c r="Q181" s="168">
        <v>3.5E-4</v>
      </c>
      <c r="R181" s="168">
        <f>Q181*H181</f>
        <v>0</v>
      </c>
      <c r="S181" s="168">
        <v>0</v>
      </c>
      <c r="T181" s="169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0" t="s">
        <v>144</v>
      </c>
      <c r="AT181" s="170" t="s">
        <v>140</v>
      </c>
      <c r="AU181" s="170" t="s">
        <v>83</v>
      </c>
      <c r="AY181" s="18" t="s">
        <v>137</v>
      </c>
      <c r="BE181" s="171">
        <f>IF(N181="základní",J181,0)</f>
        <v>0</v>
      </c>
      <c r="BF181" s="171">
        <f>IF(N181="snížená",J181,0)</f>
        <v>0</v>
      </c>
      <c r="BG181" s="171">
        <f>IF(N181="zákl. přenesená",J181,0)</f>
        <v>0</v>
      </c>
      <c r="BH181" s="171">
        <f>IF(N181="sníž. přenesená",J181,0)</f>
        <v>0</v>
      </c>
      <c r="BI181" s="171">
        <f>IF(N181="nulová",J181,0)</f>
        <v>0</v>
      </c>
      <c r="BJ181" s="18" t="s">
        <v>30</v>
      </c>
      <c r="BK181" s="171">
        <f>ROUND(I181*H181,2)</f>
        <v>0</v>
      </c>
      <c r="BL181" s="18" t="s">
        <v>144</v>
      </c>
      <c r="BM181" s="170" t="s">
        <v>231</v>
      </c>
    </row>
    <row r="182" spans="1:65" s="14" customFormat="1">
      <c r="B182" s="181"/>
      <c r="D182" s="173" t="s">
        <v>146</v>
      </c>
      <c r="E182" s="182" t="s">
        <v>1</v>
      </c>
      <c r="F182" s="183" t="s">
        <v>232</v>
      </c>
      <c r="H182" s="182" t="s">
        <v>1</v>
      </c>
      <c r="I182" s="184"/>
      <c r="L182" s="181"/>
      <c r="M182" s="185"/>
      <c r="N182" s="186"/>
      <c r="O182" s="186"/>
      <c r="P182" s="186"/>
      <c r="Q182" s="186"/>
      <c r="R182" s="186"/>
      <c r="S182" s="186"/>
      <c r="T182" s="187"/>
      <c r="AT182" s="182" t="s">
        <v>146</v>
      </c>
      <c r="AU182" s="182" t="s">
        <v>83</v>
      </c>
      <c r="AV182" s="14" t="s">
        <v>30</v>
      </c>
      <c r="AW182" s="14" t="s">
        <v>29</v>
      </c>
      <c r="AX182" s="14" t="s">
        <v>74</v>
      </c>
      <c r="AY182" s="182" t="s">
        <v>137</v>
      </c>
    </row>
    <row r="183" spans="1:65" s="14" customFormat="1">
      <c r="B183" s="181"/>
      <c r="D183" s="173" t="s">
        <v>146</v>
      </c>
      <c r="E183" s="182" t="s">
        <v>1</v>
      </c>
      <c r="F183" s="183" t="s">
        <v>233</v>
      </c>
      <c r="H183" s="182" t="s">
        <v>1</v>
      </c>
      <c r="I183" s="184"/>
      <c r="L183" s="181"/>
      <c r="M183" s="185"/>
      <c r="N183" s="186"/>
      <c r="O183" s="186"/>
      <c r="P183" s="186"/>
      <c r="Q183" s="186"/>
      <c r="R183" s="186"/>
      <c r="S183" s="186"/>
      <c r="T183" s="187"/>
      <c r="AT183" s="182" t="s">
        <v>146</v>
      </c>
      <c r="AU183" s="182" t="s">
        <v>83</v>
      </c>
      <c r="AV183" s="14" t="s">
        <v>30</v>
      </c>
      <c r="AW183" s="14" t="s">
        <v>29</v>
      </c>
      <c r="AX183" s="14" t="s">
        <v>74</v>
      </c>
      <c r="AY183" s="182" t="s">
        <v>137</v>
      </c>
    </row>
    <row r="184" spans="1:65" s="13" customFormat="1">
      <c r="B184" s="172"/>
      <c r="D184" s="173" t="s">
        <v>146</v>
      </c>
      <c r="E184" s="174" t="s">
        <v>1</v>
      </c>
      <c r="F184" s="175" t="s">
        <v>74</v>
      </c>
      <c r="H184" s="176">
        <v>0</v>
      </c>
      <c r="I184" s="177"/>
      <c r="L184" s="172"/>
      <c r="M184" s="178"/>
      <c r="N184" s="179"/>
      <c r="O184" s="179"/>
      <c r="P184" s="179"/>
      <c r="Q184" s="179"/>
      <c r="R184" s="179"/>
      <c r="S184" s="179"/>
      <c r="T184" s="180"/>
      <c r="AT184" s="174" t="s">
        <v>146</v>
      </c>
      <c r="AU184" s="174" t="s">
        <v>83</v>
      </c>
      <c r="AV184" s="13" t="s">
        <v>83</v>
      </c>
      <c r="AW184" s="13" t="s">
        <v>29</v>
      </c>
      <c r="AX184" s="13" t="s">
        <v>30</v>
      </c>
      <c r="AY184" s="174" t="s">
        <v>137</v>
      </c>
    </row>
    <row r="185" spans="1:65" s="2" customFormat="1" ht="24.2" customHeight="1">
      <c r="A185" s="33"/>
      <c r="B185" s="125"/>
      <c r="C185" s="159" t="s">
        <v>7</v>
      </c>
      <c r="D185" s="159" t="s">
        <v>140</v>
      </c>
      <c r="E185" s="160" t="s">
        <v>234</v>
      </c>
      <c r="F185" s="161" t="s">
        <v>235</v>
      </c>
      <c r="G185" s="162" t="s">
        <v>143</v>
      </c>
      <c r="H185" s="163">
        <v>1</v>
      </c>
      <c r="I185" s="164"/>
      <c r="J185" s="165">
        <f>ROUND(I185*H185,2)</f>
        <v>0</v>
      </c>
      <c r="K185" s="161" t="s">
        <v>1</v>
      </c>
      <c r="L185" s="34"/>
      <c r="M185" s="166" t="s">
        <v>1</v>
      </c>
      <c r="N185" s="167" t="s">
        <v>39</v>
      </c>
      <c r="O185" s="59"/>
      <c r="P185" s="168">
        <f>O185*H185</f>
        <v>0</v>
      </c>
      <c r="Q185" s="168">
        <v>1.0000000000000001E-5</v>
      </c>
      <c r="R185" s="168">
        <f>Q185*H185</f>
        <v>1.0000000000000001E-5</v>
      </c>
      <c r="S185" s="168">
        <v>0</v>
      </c>
      <c r="T185" s="169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0" t="s">
        <v>144</v>
      </c>
      <c r="AT185" s="170" t="s">
        <v>140</v>
      </c>
      <c r="AU185" s="170" t="s">
        <v>83</v>
      </c>
      <c r="AY185" s="18" t="s">
        <v>137</v>
      </c>
      <c r="BE185" s="171">
        <f>IF(N185="základní",J185,0)</f>
        <v>0</v>
      </c>
      <c r="BF185" s="171">
        <f>IF(N185="snížená",J185,0)</f>
        <v>0</v>
      </c>
      <c r="BG185" s="171">
        <f>IF(N185="zákl. přenesená",J185,0)</f>
        <v>0</v>
      </c>
      <c r="BH185" s="171">
        <f>IF(N185="sníž. přenesená",J185,0)</f>
        <v>0</v>
      </c>
      <c r="BI185" s="171">
        <f>IF(N185="nulová",J185,0)</f>
        <v>0</v>
      </c>
      <c r="BJ185" s="18" t="s">
        <v>30</v>
      </c>
      <c r="BK185" s="171">
        <f>ROUND(I185*H185,2)</f>
        <v>0</v>
      </c>
      <c r="BL185" s="18" t="s">
        <v>144</v>
      </c>
      <c r="BM185" s="170" t="s">
        <v>236</v>
      </c>
    </row>
    <row r="186" spans="1:65" s="13" customFormat="1">
      <c r="B186" s="172"/>
      <c r="D186" s="173" t="s">
        <v>146</v>
      </c>
      <c r="E186" s="174" t="s">
        <v>1</v>
      </c>
      <c r="F186" s="175" t="s">
        <v>30</v>
      </c>
      <c r="H186" s="176">
        <v>1</v>
      </c>
      <c r="I186" s="177"/>
      <c r="L186" s="172"/>
      <c r="M186" s="178"/>
      <c r="N186" s="179"/>
      <c r="O186" s="179"/>
      <c r="P186" s="179"/>
      <c r="Q186" s="179"/>
      <c r="R186" s="179"/>
      <c r="S186" s="179"/>
      <c r="T186" s="180"/>
      <c r="AT186" s="174" t="s">
        <v>146</v>
      </c>
      <c r="AU186" s="174" t="s">
        <v>83</v>
      </c>
      <c r="AV186" s="13" t="s">
        <v>83</v>
      </c>
      <c r="AW186" s="13" t="s">
        <v>29</v>
      </c>
      <c r="AX186" s="13" t="s">
        <v>30</v>
      </c>
      <c r="AY186" s="174" t="s">
        <v>137</v>
      </c>
    </row>
    <row r="187" spans="1:65" s="2" customFormat="1" ht="16.5" customHeight="1">
      <c r="A187" s="33"/>
      <c r="B187" s="125"/>
      <c r="C187" s="159" t="s">
        <v>237</v>
      </c>
      <c r="D187" s="159" t="s">
        <v>140</v>
      </c>
      <c r="E187" s="160" t="s">
        <v>238</v>
      </c>
      <c r="F187" s="161" t="s">
        <v>239</v>
      </c>
      <c r="G187" s="162" t="s">
        <v>143</v>
      </c>
      <c r="H187" s="163">
        <v>1</v>
      </c>
      <c r="I187" s="164"/>
      <c r="J187" s="165">
        <f>ROUND(I187*H187,2)</f>
        <v>0</v>
      </c>
      <c r="K187" s="161" t="s">
        <v>1</v>
      </c>
      <c r="L187" s="34"/>
      <c r="M187" s="166" t="s">
        <v>1</v>
      </c>
      <c r="N187" s="167" t="s">
        <v>39</v>
      </c>
      <c r="O187" s="59"/>
      <c r="P187" s="168">
        <f>O187*H187</f>
        <v>0</v>
      </c>
      <c r="Q187" s="168">
        <v>0</v>
      </c>
      <c r="R187" s="168">
        <f>Q187*H187</f>
        <v>0</v>
      </c>
      <c r="S187" s="168">
        <v>0</v>
      </c>
      <c r="T187" s="169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0" t="s">
        <v>144</v>
      </c>
      <c r="AT187" s="170" t="s">
        <v>140</v>
      </c>
      <c r="AU187" s="170" t="s">
        <v>83</v>
      </c>
      <c r="AY187" s="18" t="s">
        <v>137</v>
      </c>
      <c r="BE187" s="171">
        <f>IF(N187="základní",J187,0)</f>
        <v>0</v>
      </c>
      <c r="BF187" s="171">
        <f>IF(N187="snížená",J187,0)</f>
        <v>0</v>
      </c>
      <c r="BG187" s="171">
        <f>IF(N187="zákl. přenesená",J187,0)</f>
        <v>0</v>
      </c>
      <c r="BH187" s="171">
        <f>IF(N187="sníž. přenesená",J187,0)</f>
        <v>0</v>
      </c>
      <c r="BI187" s="171">
        <f>IF(N187="nulová",J187,0)</f>
        <v>0</v>
      </c>
      <c r="BJ187" s="18" t="s">
        <v>30</v>
      </c>
      <c r="BK187" s="171">
        <f>ROUND(I187*H187,2)</f>
        <v>0</v>
      </c>
      <c r="BL187" s="18" t="s">
        <v>144</v>
      </c>
      <c r="BM187" s="170" t="s">
        <v>240</v>
      </c>
    </row>
    <row r="188" spans="1:65" s="13" customFormat="1">
      <c r="B188" s="172"/>
      <c r="D188" s="173" t="s">
        <v>146</v>
      </c>
      <c r="E188" s="174" t="s">
        <v>1</v>
      </c>
      <c r="F188" s="175" t="s">
        <v>241</v>
      </c>
      <c r="H188" s="176">
        <v>1</v>
      </c>
      <c r="I188" s="177"/>
      <c r="L188" s="172"/>
      <c r="M188" s="178"/>
      <c r="N188" s="179"/>
      <c r="O188" s="179"/>
      <c r="P188" s="179"/>
      <c r="Q188" s="179"/>
      <c r="R188" s="179"/>
      <c r="S188" s="179"/>
      <c r="T188" s="180"/>
      <c r="AT188" s="174" t="s">
        <v>146</v>
      </c>
      <c r="AU188" s="174" t="s">
        <v>83</v>
      </c>
      <c r="AV188" s="13" t="s">
        <v>83</v>
      </c>
      <c r="AW188" s="13" t="s">
        <v>29</v>
      </c>
      <c r="AX188" s="13" t="s">
        <v>30</v>
      </c>
      <c r="AY188" s="174" t="s">
        <v>137</v>
      </c>
    </row>
    <row r="189" spans="1:65" s="2" customFormat="1" ht="16.5" customHeight="1">
      <c r="A189" s="33"/>
      <c r="B189" s="125"/>
      <c r="C189" s="159" t="s">
        <v>242</v>
      </c>
      <c r="D189" s="159" t="s">
        <v>140</v>
      </c>
      <c r="E189" s="160" t="s">
        <v>243</v>
      </c>
      <c r="F189" s="161" t="s">
        <v>244</v>
      </c>
      <c r="G189" s="162" t="s">
        <v>143</v>
      </c>
      <c r="H189" s="163">
        <v>1</v>
      </c>
      <c r="I189" s="164"/>
      <c r="J189" s="165">
        <f>ROUND(I189*H189,2)</f>
        <v>0</v>
      </c>
      <c r="K189" s="161" t="s">
        <v>1</v>
      </c>
      <c r="L189" s="34"/>
      <c r="M189" s="166" t="s">
        <v>1</v>
      </c>
      <c r="N189" s="167" t="s">
        <v>39</v>
      </c>
      <c r="O189" s="59"/>
      <c r="P189" s="168">
        <f>O189*H189</f>
        <v>0</v>
      </c>
      <c r="Q189" s="168">
        <v>0</v>
      </c>
      <c r="R189" s="168">
        <f>Q189*H189</f>
        <v>0</v>
      </c>
      <c r="S189" s="168">
        <v>0</v>
      </c>
      <c r="T189" s="169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0" t="s">
        <v>144</v>
      </c>
      <c r="AT189" s="170" t="s">
        <v>140</v>
      </c>
      <c r="AU189" s="170" t="s">
        <v>83</v>
      </c>
      <c r="AY189" s="18" t="s">
        <v>137</v>
      </c>
      <c r="BE189" s="171">
        <f>IF(N189="základní",J189,0)</f>
        <v>0</v>
      </c>
      <c r="BF189" s="171">
        <f>IF(N189="snížená",J189,0)</f>
        <v>0</v>
      </c>
      <c r="BG189" s="171">
        <f>IF(N189="zákl. přenesená",J189,0)</f>
        <v>0</v>
      </c>
      <c r="BH189" s="171">
        <f>IF(N189="sníž. přenesená",J189,0)</f>
        <v>0</v>
      </c>
      <c r="BI189" s="171">
        <f>IF(N189="nulová",J189,0)</f>
        <v>0</v>
      </c>
      <c r="BJ189" s="18" t="s">
        <v>30</v>
      </c>
      <c r="BK189" s="171">
        <f>ROUND(I189*H189,2)</f>
        <v>0</v>
      </c>
      <c r="BL189" s="18" t="s">
        <v>144</v>
      </c>
      <c r="BM189" s="170" t="s">
        <v>245</v>
      </c>
    </row>
    <row r="190" spans="1:65" s="13" customFormat="1">
      <c r="B190" s="172"/>
      <c r="D190" s="173" t="s">
        <v>146</v>
      </c>
      <c r="E190" s="174" t="s">
        <v>1</v>
      </c>
      <c r="F190" s="175" t="s">
        <v>30</v>
      </c>
      <c r="H190" s="176">
        <v>1</v>
      </c>
      <c r="I190" s="177"/>
      <c r="L190" s="172"/>
      <c r="M190" s="178"/>
      <c r="N190" s="179"/>
      <c r="O190" s="179"/>
      <c r="P190" s="179"/>
      <c r="Q190" s="179"/>
      <c r="R190" s="179"/>
      <c r="S190" s="179"/>
      <c r="T190" s="180"/>
      <c r="AT190" s="174" t="s">
        <v>146</v>
      </c>
      <c r="AU190" s="174" t="s">
        <v>83</v>
      </c>
      <c r="AV190" s="13" t="s">
        <v>83</v>
      </c>
      <c r="AW190" s="13" t="s">
        <v>29</v>
      </c>
      <c r="AX190" s="13" t="s">
        <v>30</v>
      </c>
      <c r="AY190" s="174" t="s">
        <v>137</v>
      </c>
    </row>
    <row r="191" spans="1:65" s="2" customFormat="1" ht="16.5" customHeight="1">
      <c r="A191" s="33"/>
      <c r="B191" s="125"/>
      <c r="C191" s="159" t="s">
        <v>246</v>
      </c>
      <c r="D191" s="159" t="s">
        <v>140</v>
      </c>
      <c r="E191" s="160" t="s">
        <v>247</v>
      </c>
      <c r="F191" s="161" t="s">
        <v>248</v>
      </c>
      <c r="G191" s="162" t="s">
        <v>143</v>
      </c>
      <c r="H191" s="163">
        <v>1</v>
      </c>
      <c r="I191" s="164"/>
      <c r="J191" s="165">
        <f>ROUND(I191*H191,2)</f>
        <v>0</v>
      </c>
      <c r="K191" s="161" t="s">
        <v>1</v>
      </c>
      <c r="L191" s="34"/>
      <c r="M191" s="166" t="s">
        <v>1</v>
      </c>
      <c r="N191" s="167" t="s">
        <v>39</v>
      </c>
      <c r="O191" s="59"/>
      <c r="P191" s="168">
        <f>O191*H191</f>
        <v>0</v>
      </c>
      <c r="Q191" s="168">
        <v>0</v>
      </c>
      <c r="R191" s="168">
        <f>Q191*H191</f>
        <v>0</v>
      </c>
      <c r="S191" s="168">
        <v>0</v>
      </c>
      <c r="T191" s="169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0" t="s">
        <v>144</v>
      </c>
      <c r="AT191" s="170" t="s">
        <v>140</v>
      </c>
      <c r="AU191" s="170" t="s">
        <v>83</v>
      </c>
      <c r="AY191" s="18" t="s">
        <v>137</v>
      </c>
      <c r="BE191" s="171">
        <f>IF(N191="základní",J191,0)</f>
        <v>0</v>
      </c>
      <c r="BF191" s="171">
        <f>IF(N191="snížená",J191,0)</f>
        <v>0</v>
      </c>
      <c r="BG191" s="171">
        <f>IF(N191="zákl. přenesená",J191,0)</f>
        <v>0</v>
      </c>
      <c r="BH191" s="171">
        <f>IF(N191="sníž. přenesená",J191,0)</f>
        <v>0</v>
      </c>
      <c r="BI191" s="171">
        <f>IF(N191="nulová",J191,0)</f>
        <v>0</v>
      </c>
      <c r="BJ191" s="18" t="s">
        <v>30</v>
      </c>
      <c r="BK191" s="171">
        <f>ROUND(I191*H191,2)</f>
        <v>0</v>
      </c>
      <c r="BL191" s="18" t="s">
        <v>144</v>
      </c>
      <c r="BM191" s="170" t="s">
        <v>249</v>
      </c>
    </row>
    <row r="192" spans="1:65" s="14" customFormat="1">
      <c r="B192" s="181"/>
      <c r="D192" s="173" t="s">
        <v>146</v>
      </c>
      <c r="E192" s="182" t="s">
        <v>1</v>
      </c>
      <c r="F192" s="183" t="s">
        <v>250</v>
      </c>
      <c r="H192" s="182" t="s">
        <v>1</v>
      </c>
      <c r="I192" s="184"/>
      <c r="L192" s="181"/>
      <c r="M192" s="185"/>
      <c r="N192" s="186"/>
      <c r="O192" s="186"/>
      <c r="P192" s="186"/>
      <c r="Q192" s="186"/>
      <c r="R192" s="186"/>
      <c r="S192" s="186"/>
      <c r="T192" s="187"/>
      <c r="AT192" s="182" t="s">
        <v>146</v>
      </c>
      <c r="AU192" s="182" t="s">
        <v>83</v>
      </c>
      <c r="AV192" s="14" t="s">
        <v>30</v>
      </c>
      <c r="AW192" s="14" t="s">
        <v>29</v>
      </c>
      <c r="AX192" s="14" t="s">
        <v>74</v>
      </c>
      <c r="AY192" s="182" t="s">
        <v>137</v>
      </c>
    </row>
    <row r="193" spans="1:65" s="14" customFormat="1">
      <c r="B193" s="181"/>
      <c r="D193" s="173" t="s">
        <v>146</v>
      </c>
      <c r="E193" s="182" t="s">
        <v>1</v>
      </c>
      <c r="F193" s="183" t="s">
        <v>251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146</v>
      </c>
      <c r="AU193" s="182" t="s">
        <v>83</v>
      </c>
      <c r="AV193" s="14" t="s">
        <v>30</v>
      </c>
      <c r="AW193" s="14" t="s">
        <v>29</v>
      </c>
      <c r="AX193" s="14" t="s">
        <v>74</v>
      </c>
      <c r="AY193" s="182" t="s">
        <v>137</v>
      </c>
    </row>
    <row r="194" spans="1:65" s="14" customFormat="1">
      <c r="B194" s="181"/>
      <c r="D194" s="173" t="s">
        <v>146</v>
      </c>
      <c r="E194" s="182" t="s">
        <v>1</v>
      </c>
      <c r="F194" s="183" t="s">
        <v>252</v>
      </c>
      <c r="H194" s="182" t="s">
        <v>1</v>
      </c>
      <c r="I194" s="184"/>
      <c r="L194" s="181"/>
      <c r="M194" s="185"/>
      <c r="N194" s="186"/>
      <c r="O194" s="186"/>
      <c r="P194" s="186"/>
      <c r="Q194" s="186"/>
      <c r="R194" s="186"/>
      <c r="S194" s="186"/>
      <c r="T194" s="187"/>
      <c r="AT194" s="182" t="s">
        <v>146</v>
      </c>
      <c r="AU194" s="182" t="s">
        <v>83</v>
      </c>
      <c r="AV194" s="14" t="s">
        <v>30</v>
      </c>
      <c r="AW194" s="14" t="s">
        <v>29</v>
      </c>
      <c r="AX194" s="14" t="s">
        <v>74</v>
      </c>
      <c r="AY194" s="182" t="s">
        <v>137</v>
      </c>
    </row>
    <row r="195" spans="1:65" s="14" customFormat="1">
      <c r="B195" s="181"/>
      <c r="D195" s="173" t="s">
        <v>146</v>
      </c>
      <c r="E195" s="182" t="s">
        <v>1</v>
      </c>
      <c r="F195" s="183" t="s">
        <v>253</v>
      </c>
      <c r="H195" s="182" t="s">
        <v>1</v>
      </c>
      <c r="I195" s="184"/>
      <c r="L195" s="181"/>
      <c r="M195" s="185"/>
      <c r="N195" s="186"/>
      <c r="O195" s="186"/>
      <c r="P195" s="186"/>
      <c r="Q195" s="186"/>
      <c r="R195" s="186"/>
      <c r="S195" s="186"/>
      <c r="T195" s="187"/>
      <c r="AT195" s="182" t="s">
        <v>146</v>
      </c>
      <c r="AU195" s="182" t="s">
        <v>83</v>
      </c>
      <c r="AV195" s="14" t="s">
        <v>30</v>
      </c>
      <c r="AW195" s="14" t="s">
        <v>29</v>
      </c>
      <c r="AX195" s="14" t="s">
        <v>74</v>
      </c>
      <c r="AY195" s="182" t="s">
        <v>137</v>
      </c>
    </row>
    <row r="196" spans="1:65" s="13" customFormat="1">
      <c r="B196" s="172"/>
      <c r="D196" s="173" t="s">
        <v>146</v>
      </c>
      <c r="E196" s="174" t="s">
        <v>1</v>
      </c>
      <c r="F196" s="175" t="s">
        <v>30</v>
      </c>
      <c r="H196" s="176">
        <v>1</v>
      </c>
      <c r="I196" s="177"/>
      <c r="L196" s="172"/>
      <c r="M196" s="178"/>
      <c r="N196" s="179"/>
      <c r="O196" s="179"/>
      <c r="P196" s="179"/>
      <c r="Q196" s="179"/>
      <c r="R196" s="179"/>
      <c r="S196" s="179"/>
      <c r="T196" s="180"/>
      <c r="AT196" s="174" t="s">
        <v>146</v>
      </c>
      <c r="AU196" s="174" t="s">
        <v>83</v>
      </c>
      <c r="AV196" s="13" t="s">
        <v>83</v>
      </c>
      <c r="AW196" s="13" t="s">
        <v>29</v>
      </c>
      <c r="AX196" s="13" t="s">
        <v>30</v>
      </c>
      <c r="AY196" s="174" t="s">
        <v>137</v>
      </c>
    </row>
    <row r="197" spans="1:65" s="2" customFormat="1" ht="21.75" customHeight="1">
      <c r="A197" s="33"/>
      <c r="B197" s="125"/>
      <c r="C197" s="159" t="s">
        <v>254</v>
      </c>
      <c r="D197" s="159" t="s">
        <v>140</v>
      </c>
      <c r="E197" s="160" t="s">
        <v>255</v>
      </c>
      <c r="F197" s="161" t="s">
        <v>256</v>
      </c>
      <c r="G197" s="162" t="s">
        <v>143</v>
      </c>
      <c r="H197" s="163">
        <v>1</v>
      </c>
      <c r="I197" s="164"/>
      <c r="J197" s="165">
        <f>ROUND(I197*H197,2)</f>
        <v>0</v>
      </c>
      <c r="K197" s="161" t="s">
        <v>1</v>
      </c>
      <c r="L197" s="34"/>
      <c r="M197" s="166" t="s">
        <v>1</v>
      </c>
      <c r="N197" s="167" t="s">
        <v>39</v>
      </c>
      <c r="O197" s="59"/>
      <c r="P197" s="168">
        <f>O197*H197</f>
        <v>0</v>
      </c>
      <c r="Q197" s="168">
        <v>0</v>
      </c>
      <c r="R197" s="168">
        <f>Q197*H197</f>
        <v>0</v>
      </c>
      <c r="S197" s="168">
        <v>0</v>
      </c>
      <c r="T197" s="169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0" t="s">
        <v>144</v>
      </c>
      <c r="AT197" s="170" t="s">
        <v>140</v>
      </c>
      <c r="AU197" s="170" t="s">
        <v>83</v>
      </c>
      <c r="AY197" s="18" t="s">
        <v>137</v>
      </c>
      <c r="BE197" s="171">
        <f>IF(N197="základní",J197,0)</f>
        <v>0</v>
      </c>
      <c r="BF197" s="171">
        <f>IF(N197="snížená",J197,0)</f>
        <v>0</v>
      </c>
      <c r="BG197" s="171">
        <f>IF(N197="zákl. přenesená",J197,0)</f>
        <v>0</v>
      </c>
      <c r="BH197" s="171">
        <f>IF(N197="sníž. přenesená",J197,0)</f>
        <v>0</v>
      </c>
      <c r="BI197" s="171">
        <f>IF(N197="nulová",J197,0)</f>
        <v>0</v>
      </c>
      <c r="BJ197" s="18" t="s">
        <v>30</v>
      </c>
      <c r="BK197" s="171">
        <f>ROUND(I197*H197,2)</f>
        <v>0</v>
      </c>
      <c r="BL197" s="18" t="s">
        <v>144</v>
      </c>
      <c r="BM197" s="170" t="s">
        <v>257</v>
      </c>
    </row>
    <row r="198" spans="1:65" s="13" customFormat="1">
      <c r="B198" s="172"/>
      <c r="D198" s="173" t="s">
        <v>146</v>
      </c>
      <c r="E198" s="174" t="s">
        <v>1</v>
      </c>
      <c r="F198" s="175" t="s">
        <v>30</v>
      </c>
      <c r="H198" s="176">
        <v>1</v>
      </c>
      <c r="I198" s="177"/>
      <c r="L198" s="172"/>
      <c r="M198" s="178"/>
      <c r="N198" s="179"/>
      <c r="O198" s="179"/>
      <c r="P198" s="179"/>
      <c r="Q198" s="179"/>
      <c r="R198" s="179"/>
      <c r="S198" s="179"/>
      <c r="T198" s="180"/>
      <c r="AT198" s="174" t="s">
        <v>146</v>
      </c>
      <c r="AU198" s="174" t="s">
        <v>83</v>
      </c>
      <c r="AV198" s="13" t="s">
        <v>83</v>
      </c>
      <c r="AW198" s="13" t="s">
        <v>29</v>
      </c>
      <c r="AX198" s="13" t="s">
        <v>30</v>
      </c>
      <c r="AY198" s="174" t="s">
        <v>137</v>
      </c>
    </row>
    <row r="199" spans="1:65" s="2" customFormat="1" ht="16.5" customHeight="1">
      <c r="A199" s="33"/>
      <c r="B199" s="125"/>
      <c r="C199" s="159" t="s">
        <v>258</v>
      </c>
      <c r="D199" s="159" t="s">
        <v>140</v>
      </c>
      <c r="E199" s="160" t="s">
        <v>259</v>
      </c>
      <c r="F199" s="161" t="s">
        <v>260</v>
      </c>
      <c r="G199" s="162" t="s">
        <v>143</v>
      </c>
      <c r="H199" s="163">
        <v>1</v>
      </c>
      <c r="I199" s="164"/>
      <c r="J199" s="165">
        <f>ROUND(I199*H199,2)</f>
        <v>0</v>
      </c>
      <c r="K199" s="161" t="s">
        <v>1</v>
      </c>
      <c r="L199" s="34"/>
      <c r="M199" s="166" t="s">
        <v>1</v>
      </c>
      <c r="N199" s="167" t="s">
        <v>39</v>
      </c>
      <c r="O199" s="59"/>
      <c r="P199" s="168">
        <f>O199*H199</f>
        <v>0</v>
      </c>
      <c r="Q199" s="168">
        <v>0</v>
      </c>
      <c r="R199" s="168">
        <f>Q199*H199</f>
        <v>0</v>
      </c>
      <c r="S199" s="168">
        <v>0</v>
      </c>
      <c r="T199" s="169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0" t="s">
        <v>144</v>
      </c>
      <c r="AT199" s="170" t="s">
        <v>140</v>
      </c>
      <c r="AU199" s="170" t="s">
        <v>83</v>
      </c>
      <c r="AY199" s="18" t="s">
        <v>137</v>
      </c>
      <c r="BE199" s="171">
        <f>IF(N199="základní",J199,0)</f>
        <v>0</v>
      </c>
      <c r="BF199" s="171">
        <f>IF(N199="snížená",J199,0)</f>
        <v>0</v>
      </c>
      <c r="BG199" s="171">
        <f>IF(N199="zákl. přenesená",J199,0)</f>
        <v>0</v>
      </c>
      <c r="BH199" s="171">
        <f>IF(N199="sníž. přenesená",J199,0)</f>
        <v>0</v>
      </c>
      <c r="BI199" s="171">
        <f>IF(N199="nulová",J199,0)</f>
        <v>0</v>
      </c>
      <c r="BJ199" s="18" t="s">
        <v>30</v>
      </c>
      <c r="BK199" s="171">
        <f>ROUND(I199*H199,2)</f>
        <v>0</v>
      </c>
      <c r="BL199" s="18" t="s">
        <v>144</v>
      </c>
      <c r="BM199" s="170" t="s">
        <v>261</v>
      </c>
    </row>
    <row r="200" spans="1:65" s="14" customFormat="1">
      <c r="B200" s="181"/>
      <c r="D200" s="173" t="s">
        <v>146</v>
      </c>
      <c r="E200" s="182" t="s">
        <v>1</v>
      </c>
      <c r="F200" s="183" t="s">
        <v>262</v>
      </c>
      <c r="H200" s="182" t="s">
        <v>1</v>
      </c>
      <c r="I200" s="184"/>
      <c r="L200" s="181"/>
      <c r="M200" s="185"/>
      <c r="N200" s="186"/>
      <c r="O200" s="186"/>
      <c r="P200" s="186"/>
      <c r="Q200" s="186"/>
      <c r="R200" s="186"/>
      <c r="S200" s="186"/>
      <c r="T200" s="187"/>
      <c r="AT200" s="182" t="s">
        <v>146</v>
      </c>
      <c r="AU200" s="182" t="s">
        <v>83</v>
      </c>
      <c r="AV200" s="14" t="s">
        <v>30</v>
      </c>
      <c r="AW200" s="14" t="s">
        <v>29</v>
      </c>
      <c r="AX200" s="14" t="s">
        <v>74</v>
      </c>
      <c r="AY200" s="182" t="s">
        <v>137</v>
      </c>
    </row>
    <row r="201" spans="1:65" s="14" customFormat="1">
      <c r="B201" s="181"/>
      <c r="D201" s="173" t="s">
        <v>146</v>
      </c>
      <c r="E201" s="182" t="s">
        <v>1</v>
      </c>
      <c r="F201" s="183" t="s">
        <v>263</v>
      </c>
      <c r="H201" s="182" t="s">
        <v>1</v>
      </c>
      <c r="I201" s="184"/>
      <c r="L201" s="181"/>
      <c r="M201" s="185"/>
      <c r="N201" s="186"/>
      <c r="O201" s="186"/>
      <c r="P201" s="186"/>
      <c r="Q201" s="186"/>
      <c r="R201" s="186"/>
      <c r="S201" s="186"/>
      <c r="T201" s="187"/>
      <c r="AT201" s="182" t="s">
        <v>146</v>
      </c>
      <c r="AU201" s="182" t="s">
        <v>83</v>
      </c>
      <c r="AV201" s="14" t="s">
        <v>30</v>
      </c>
      <c r="AW201" s="14" t="s">
        <v>29</v>
      </c>
      <c r="AX201" s="14" t="s">
        <v>74</v>
      </c>
      <c r="AY201" s="182" t="s">
        <v>137</v>
      </c>
    </row>
    <row r="202" spans="1:65" s="14" customFormat="1">
      <c r="B202" s="181"/>
      <c r="D202" s="173" t="s">
        <v>146</v>
      </c>
      <c r="E202" s="182" t="s">
        <v>1</v>
      </c>
      <c r="F202" s="183" t="s">
        <v>264</v>
      </c>
      <c r="H202" s="182" t="s">
        <v>1</v>
      </c>
      <c r="I202" s="184"/>
      <c r="L202" s="181"/>
      <c r="M202" s="185"/>
      <c r="N202" s="186"/>
      <c r="O202" s="186"/>
      <c r="P202" s="186"/>
      <c r="Q202" s="186"/>
      <c r="R202" s="186"/>
      <c r="S202" s="186"/>
      <c r="T202" s="187"/>
      <c r="AT202" s="182" t="s">
        <v>146</v>
      </c>
      <c r="AU202" s="182" t="s">
        <v>83</v>
      </c>
      <c r="AV202" s="14" t="s">
        <v>30</v>
      </c>
      <c r="AW202" s="14" t="s">
        <v>29</v>
      </c>
      <c r="AX202" s="14" t="s">
        <v>74</v>
      </c>
      <c r="AY202" s="182" t="s">
        <v>137</v>
      </c>
    </row>
    <row r="203" spans="1:65" s="14" customFormat="1">
      <c r="B203" s="181"/>
      <c r="D203" s="173" t="s">
        <v>146</v>
      </c>
      <c r="E203" s="182" t="s">
        <v>1</v>
      </c>
      <c r="F203" s="183" t="s">
        <v>265</v>
      </c>
      <c r="H203" s="182" t="s">
        <v>1</v>
      </c>
      <c r="I203" s="184"/>
      <c r="L203" s="181"/>
      <c r="M203" s="185"/>
      <c r="N203" s="186"/>
      <c r="O203" s="186"/>
      <c r="P203" s="186"/>
      <c r="Q203" s="186"/>
      <c r="R203" s="186"/>
      <c r="S203" s="186"/>
      <c r="T203" s="187"/>
      <c r="AT203" s="182" t="s">
        <v>146</v>
      </c>
      <c r="AU203" s="182" t="s">
        <v>83</v>
      </c>
      <c r="AV203" s="14" t="s">
        <v>30</v>
      </c>
      <c r="AW203" s="14" t="s">
        <v>29</v>
      </c>
      <c r="AX203" s="14" t="s">
        <v>74</v>
      </c>
      <c r="AY203" s="182" t="s">
        <v>137</v>
      </c>
    </row>
    <row r="204" spans="1:65" s="13" customFormat="1">
      <c r="B204" s="172"/>
      <c r="D204" s="173" t="s">
        <v>146</v>
      </c>
      <c r="E204" s="174" t="s">
        <v>1</v>
      </c>
      <c r="F204" s="175" t="s">
        <v>30</v>
      </c>
      <c r="H204" s="176">
        <v>1</v>
      </c>
      <c r="I204" s="177"/>
      <c r="L204" s="172"/>
      <c r="M204" s="196"/>
      <c r="N204" s="197"/>
      <c r="O204" s="197"/>
      <c r="P204" s="197"/>
      <c r="Q204" s="197"/>
      <c r="R204" s="197"/>
      <c r="S204" s="197"/>
      <c r="T204" s="198"/>
      <c r="AT204" s="174" t="s">
        <v>146</v>
      </c>
      <c r="AU204" s="174" t="s">
        <v>83</v>
      </c>
      <c r="AV204" s="13" t="s">
        <v>83</v>
      </c>
      <c r="AW204" s="13" t="s">
        <v>29</v>
      </c>
      <c r="AX204" s="13" t="s">
        <v>30</v>
      </c>
      <c r="AY204" s="174" t="s">
        <v>137</v>
      </c>
    </row>
    <row r="205" spans="1:65" s="2" customFormat="1" ht="6.95" customHeight="1">
      <c r="A205" s="33"/>
      <c r="B205" s="48"/>
      <c r="C205" s="49"/>
      <c r="D205" s="49"/>
      <c r="E205" s="49"/>
      <c r="F205" s="49"/>
      <c r="G205" s="49"/>
      <c r="H205" s="49"/>
      <c r="I205" s="49"/>
      <c r="J205" s="49"/>
      <c r="K205" s="49"/>
      <c r="L205" s="34"/>
      <c r="M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</row>
  </sheetData>
  <autoFilter ref="C127:K204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87"/>
  <sheetViews>
    <sheetView showGridLines="0" topLeftCell="A48" workbookViewId="0">
      <selection activeCell="F127" sqref="F1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86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266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J107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ROUND((SUM(BE107:BE114) + SUM(BE134:BE486)),  0)</f>
        <v>0</v>
      </c>
      <c r="G35" s="33"/>
      <c r="H35" s="33"/>
      <c r="I35" s="103">
        <v>0.21</v>
      </c>
      <c r="J35" s="102">
        <f>ROUND(((SUM(BE107:BE114) + SUM(BE134:BE486))*I35),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ROUND((SUM(BF107:BF114) + SUM(BF134:BF486)),  0)</f>
        <v>0</v>
      </c>
      <c r="G36" s="33"/>
      <c r="H36" s="33"/>
      <c r="I36" s="103">
        <v>0.15</v>
      </c>
      <c r="J36" s="102">
        <f>ROUND(((SUM(BF107:BF114) + SUM(BF134:BF486))*I36),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ROUND((SUM(BG107:BG114) + SUM(BG134:BG486)),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ROUND((SUM(BH107:BH114) + SUM(BH134:BH486)),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ROUND((SUM(BI107:BI114) + SUM(BI134:BI486)),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101.1 - Komunikace Kouty II - komunikační větve V1 a V3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2150</v>
      </c>
      <c r="D96" s="33"/>
      <c r="E96" s="33"/>
      <c r="F96" s="33"/>
      <c r="G96" s="33"/>
      <c r="H96" s="33"/>
      <c r="I96" s="33"/>
      <c r="J96" s="72">
        <f>J134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J135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J136</f>
        <v>0</v>
      </c>
      <c r="L98" s="119"/>
    </row>
    <row r="99" spans="1:65" s="10" customFormat="1" ht="19.899999999999999" customHeight="1">
      <c r="B99" s="119"/>
      <c r="D99" s="120" t="s">
        <v>268</v>
      </c>
      <c r="E99" s="121"/>
      <c r="F99" s="121"/>
      <c r="G99" s="121"/>
      <c r="H99" s="121"/>
      <c r="I99" s="121"/>
      <c r="J99" s="122">
        <f>J251</f>
        <v>0</v>
      </c>
      <c r="L99" s="119"/>
    </row>
    <row r="100" spans="1:65" s="10" customFormat="1" ht="19.899999999999999" customHeight="1">
      <c r="B100" s="119"/>
      <c r="D100" s="120" t="s">
        <v>269</v>
      </c>
      <c r="E100" s="121"/>
      <c r="F100" s="121"/>
      <c r="G100" s="121"/>
      <c r="H100" s="121"/>
      <c r="I100" s="121"/>
      <c r="J100" s="122">
        <f>J276</f>
        <v>0</v>
      </c>
      <c r="L100" s="119"/>
    </row>
    <row r="101" spans="1:65" s="10" customFormat="1" ht="19.899999999999999" customHeight="1">
      <c r="B101" s="119"/>
      <c r="D101" s="120" t="s">
        <v>270</v>
      </c>
      <c r="E101" s="121"/>
      <c r="F101" s="121"/>
      <c r="G101" s="121"/>
      <c r="H101" s="121"/>
      <c r="I101" s="121"/>
      <c r="J101" s="122">
        <f>J299</f>
        <v>0</v>
      </c>
      <c r="L101" s="119"/>
    </row>
    <row r="102" spans="1:65" s="10" customFormat="1" ht="19.899999999999999" customHeight="1">
      <c r="B102" s="119"/>
      <c r="D102" s="120" t="s">
        <v>271</v>
      </c>
      <c r="E102" s="121"/>
      <c r="F102" s="121"/>
      <c r="G102" s="121"/>
      <c r="H102" s="121"/>
      <c r="I102" s="121"/>
      <c r="J102" s="122">
        <f>J302</f>
        <v>0</v>
      </c>
      <c r="L102" s="119"/>
    </row>
    <row r="103" spans="1:65" s="10" customFormat="1" ht="19.899999999999999" customHeight="1">
      <c r="B103" s="119"/>
      <c r="D103" s="120" t="s">
        <v>272</v>
      </c>
      <c r="E103" s="121"/>
      <c r="F103" s="121"/>
      <c r="G103" s="121"/>
      <c r="H103" s="121"/>
      <c r="I103" s="121"/>
      <c r="J103" s="122">
        <f>J368</f>
        <v>0</v>
      </c>
      <c r="L103" s="119"/>
    </row>
    <row r="104" spans="1:65" s="10" customFormat="1" ht="19.899999999999999" customHeight="1">
      <c r="B104" s="119"/>
      <c r="D104" s="120" t="s">
        <v>118</v>
      </c>
      <c r="E104" s="121"/>
      <c r="F104" s="121"/>
      <c r="G104" s="121"/>
      <c r="H104" s="121"/>
      <c r="I104" s="121"/>
      <c r="J104" s="122">
        <f>J390</f>
        <v>0</v>
      </c>
      <c r="L104" s="119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4"/>
      <c r="D107" s="33"/>
      <c r="E107" s="33"/>
      <c r="F107" s="33"/>
      <c r="G107" s="33"/>
      <c r="H107" s="33"/>
      <c r="I107" s="33"/>
      <c r="J107" s="123"/>
      <c r="K107" s="33"/>
      <c r="L107" s="43"/>
      <c r="N107" s="124" t="s">
        <v>38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25"/>
      <c r="C108" s="126"/>
      <c r="D108" s="264"/>
      <c r="E108" s="265"/>
      <c r="F108" s="265"/>
      <c r="G108" s="126"/>
      <c r="H108" s="126"/>
      <c r="I108" s="126"/>
      <c r="J108" s="128"/>
      <c r="K108" s="126"/>
      <c r="L108" s="129"/>
      <c r="M108" s="130"/>
      <c r="N108" s="131" t="s">
        <v>39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119</v>
      </c>
      <c r="AZ108" s="130"/>
      <c r="BA108" s="130"/>
      <c r="BB108" s="130"/>
      <c r="BC108" s="130"/>
      <c r="BD108" s="130"/>
      <c r="BE108" s="133">
        <f t="shared" ref="BE108:BE113" si="0">IF(N108="základní",J108,0)</f>
        <v>0</v>
      </c>
      <c r="BF108" s="133">
        <f t="shared" ref="BF108:BF113" si="1">IF(N108="snížená",J108,0)</f>
        <v>0</v>
      </c>
      <c r="BG108" s="133">
        <f t="shared" ref="BG108:BG113" si="2">IF(N108="zákl. přenesená",J108,0)</f>
        <v>0</v>
      </c>
      <c r="BH108" s="133">
        <f t="shared" ref="BH108:BH113" si="3">IF(N108="sníž. přenesená",J108,0)</f>
        <v>0</v>
      </c>
      <c r="BI108" s="133">
        <f t="shared" ref="BI108:BI113" si="4">IF(N108="nulová",J108,0)</f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4"/>
      <c r="E109" s="265"/>
      <c r="F109" s="265"/>
      <c r="G109" s="126"/>
      <c r="H109" s="126"/>
      <c r="I109" s="126"/>
      <c r="J109" s="128"/>
      <c r="K109" s="126"/>
      <c r="L109" s="129"/>
      <c r="M109" s="130"/>
      <c r="N109" s="131" t="s">
        <v>39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119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4"/>
      <c r="E110" s="265"/>
      <c r="F110" s="265"/>
      <c r="G110" s="126"/>
      <c r="H110" s="126"/>
      <c r="I110" s="126"/>
      <c r="J110" s="128"/>
      <c r="K110" s="126"/>
      <c r="L110" s="129"/>
      <c r="M110" s="130"/>
      <c r="N110" s="131" t="s">
        <v>39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119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264"/>
      <c r="E111" s="265"/>
      <c r="F111" s="265"/>
      <c r="G111" s="126"/>
      <c r="H111" s="126"/>
      <c r="I111" s="126"/>
      <c r="J111" s="128"/>
      <c r="K111" s="126"/>
      <c r="L111" s="129"/>
      <c r="M111" s="130"/>
      <c r="N111" s="131" t="s">
        <v>39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119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 ht="18" customHeight="1">
      <c r="A112" s="33"/>
      <c r="B112" s="125"/>
      <c r="C112" s="126"/>
      <c r="D112" s="264"/>
      <c r="E112" s="265"/>
      <c r="F112" s="265"/>
      <c r="G112" s="126"/>
      <c r="H112" s="126"/>
      <c r="I112" s="126"/>
      <c r="J112" s="128"/>
      <c r="K112" s="126"/>
      <c r="L112" s="129"/>
      <c r="M112" s="130"/>
      <c r="N112" s="131" t="s">
        <v>39</v>
      </c>
      <c r="O112" s="130"/>
      <c r="P112" s="130"/>
      <c r="Q112" s="130"/>
      <c r="R112" s="130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2" t="s">
        <v>119</v>
      </c>
      <c r="AZ112" s="130"/>
      <c r="BA112" s="130"/>
      <c r="BB112" s="130"/>
      <c r="BC112" s="130"/>
      <c r="BD112" s="130"/>
      <c r="BE112" s="133">
        <f t="shared" si="0"/>
        <v>0</v>
      </c>
      <c r="BF112" s="133">
        <f t="shared" si="1"/>
        <v>0</v>
      </c>
      <c r="BG112" s="133">
        <f t="shared" si="2"/>
        <v>0</v>
      </c>
      <c r="BH112" s="133">
        <f t="shared" si="3"/>
        <v>0</v>
      </c>
      <c r="BI112" s="133">
        <f t="shared" si="4"/>
        <v>0</v>
      </c>
      <c r="BJ112" s="132" t="s">
        <v>30</v>
      </c>
      <c r="BK112" s="130"/>
      <c r="BL112" s="130"/>
      <c r="BM112" s="130"/>
    </row>
    <row r="113" spans="1:65" s="2" customFormat="1" ht="18" customHeight="1">
      <c r="A113" s="33"/>
      <c r="B113" s="125"/>
      <c r="C113" s="126"/>
      <c r="D113" s="127"/>
      <c r="E113" s="126"/>
      <c r="F113" s="126"/>
      <c r="G113" s="126"/>
      <c r="H113" s="126"/>
      <c r="I113" s="126"/>
      <c r="J113" s="128"/>
      <c r="K113" s="126"/>
      <c r="L113" s="129"/>
      <c r="M113" s="130"/>
      <c r="N113" s="131" t="s">
        <v>39</v>
      </c>
      <c r="O113" s="130"/>
      <c r="P113" s="130"/>
      <c r="Q113" s="130"/>
      <c r="R113" s="130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2" t="s">
        <v>121</v>
      </c>
      <c r="AZ113" s="130"/>
      <c r="BA113" s="130"/>
      <c r="BB113" s="130"/>
      <c r="BC113" s="130"/>
      <c r="BD113" s="130"/>
      <c r="BE113" s="133">
        <f t="shared" si="0"/>
        <v>0</v>
      </c>
      <c r="BF113" s="133">
        <f t="shared" si="1"/>
        <v>0</v>
      </c>
      <c r="BG113" s="133">
        <f t="shared" si="2"/>
        <v>0</v>
      </c>
      <c r="BH113" s="133">
        <f t="shared" si="3"/>
        <v>0</v>
      </c>
      <c r="BI113" s="133">
        <f t="shared" si="4"/>
        <v>0</v>
      </c>
      <c r="BJ113" s="132" t="s">
        <v>30</v>
      </c>
      <c r="BK113" s="130"/>
      <c r="BL113" s="130"/>
      <c r="BM113" s="130"/>
    </row>
    <row r="114" spans="1:65" s="2" customForma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4" t="s">
        <v>2152</v>
      </c>
      <c r="D115" s="104"/>
      <c r="E115" s="104"/>
      <c r="F115" s="104"/>
      <c r="G115" s="104"/>
      <c r="H115" s="104"/>
      <c r="I115" s="104"/>
      <c r="J115" s="135">
        <f>ROUND(J96+J107,0)</f>
        <v>0</v>
      </c>
      <c r="K115" s="104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122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66" t="str">
        <f>E7</f>
        <v>Brno, Kouty II, III - rekonstrukce vodovodu</v>
      </c>
      <c r="F124" s="267"/>
      <c r="G124" s="267"/>
      <c r="H124" s="267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8" t="s">
        <v>109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6.5" customHeight="1">
      <c r="A126" s="33"/>
      <c r="B126" s="34"/>
      <c r="C126" s="33"/>
      <c r="D126" s="33"/>
      <c r="E126" s="255" t="str">
        <f>E9</f>
        <v>SO 101.1 - Komunikace Kouty II - komunikační větve V1 a V3</v>
      </c>
      <c r="F126" s="268"/>
      <c r="G126" s="268"/>
      <c r="H126" s="268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20</v>
      </c>
      <c r="D128" s="33"/>
      <c r="E128" s="33"/>
      <c r="F128" s="26" t="str">
        <f>F12</f>
        <v xml:space="preserve"> </v>
      </c>
      <c r="G128" s="33"/>
      <c r="H128" s="33"/>
      <c r="I128" s="28" t="s">
        <v>22</v>
      </c>
      <c r="J128" s="56" t="str">
        <f>IF(J12="","",J12)</f>
        <v/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23</v>
      </c>
      <c r="D130" s="33"/>
      <c r="E130" s="33"/>
      <c r="F130" s="26" t="str">
        <f>E15</f>
        <v xml:space="preserve"> </v>
      </c>
      <c r="G130" s="33"/>
      <c r="H130" s="33"/>
      <c r="I130" s="28" t="s">
        <v>28</v>
      </c>
      <c r="J130" s="31" t="str">
        <f>E21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26</v>
      </c>
      <c r="D131" s="33"/>
      <c r="E131" s="33"/>
      <c r="F131" s="26" t="str">
        <f>IF(E18="","",E18)</f>
        <v>Vyplň údaj</v>
      </c>
      <c r="G131" s="33"/>
      <c r="H131" s="33"/>
      <c r="I131" s="28" t="s">
        <v>31</v>
      </c>
      <c r="J131" s="31" t="str">
        <f>E24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36"/>
      <c r="B133" s="137"/>
      <c r="C133" s="138" t="s">
        <v>123</v>
      </c>
      <c r="D133" s="139" t="s">
        <v>59</v>
      </c>
      <c r="E133" s="139" t="s">
        <v>55</v>
      </c>
      <c r="F133" s="139" t="s">
        <v>56</v>
      </c>
      <c r="G133" s="139" t="s">
        <v>124</v>
      </c>
      <c r="H133" s="139" t="s">
        <v>125</v>
      </c>
      <c r="I133" s="139" t="s">
        <v>126</v>
      </c>
      <c r="J133" s="139" t="s">
        <v>115</v>
      </c>
      <c r="K133" s="140" t="s">
        <v>127</v>
      </c>
      <c r="L133" s="141"/>
      <c r="M133" s="63" t="s">
        <v>1</v>
      </c>
      <c r="N133" s="64" t="s">
        <v>38</v>
      </c>
      <c r="O133" s="64" t="s">
        <v>128</v>
      </c>
      <c r="P133" s="64" t="s">
        <v>129</v>
      </c>
      <c r="Q133" s="64" t="s">
        <v>130</v>
      </c>
      <c r="R133" s="64" t="s">
        <v>131</v>
      </c>
      <c r="S133" s="64" t="s">
        <v>132</v>
      </c>
      <c r="T133" s="65" t="s">
        <v>133</v>
      </c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</row>
    <row r="134" spans="1:65" s="2" customFormat="1" ht="22.9" customHeight="1">
      <c r="A134" s="33"/>
      <c r="B134" s="34"/>
      <c r="C134" s="70" t="s">
        <v>134</v>
      </c>
      <c r="D134" s="33"/>
      <c r="E134" s="33"/>
      <c r="F134" s="33"/>
      <c r="G134" s="33"/>
      <c r="H134" s="33"/>
      <c r="I134" s="33"/>
      <c r="J134" s="142">
        <f>BK134</f>
        <v>0</v>
      </c>
      <c r="K134" s="33"/>
      <c r="L134" s="34"/>
      <c r="M134" s="66"/>
      <c r="N134" s="57"/>
      <c r="O134" s="67"/>
      <c r="P134" s="143">
        <f>P135</f>
        <v>0</v>
      </c>
      <c r="Q134" s="67"/>
      <c r="R134" s="143">
        <f>R135</f>
        <v>473.52121084999999</v>
      </c>
      <c r="S134" s="67"/>
      <c r="T134" s="144">
        <f>T135</f>
        <v>1420.9498000000001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73</v>
      </c>
      <c r="AU134" s="18" t="s">
        <v>116</v>
      </c>
      <c r="BK134" s="145">
        <f>BK135</f>
        <v>0</v>
      </c>
    </row>
    <row r="135" spans="1:65" s="12" customFormat="1" ht="25.9" customHeight="1">
      <c r="B135" s="146"/>
      <c r="D135" s="147" t="s">
        <v>73</v>
      </c>
      <c r="E135" s="148" t="s">
        <v>135</v>
      </c>
      <c r="F135" s="148" t="s">
        <v>136</v>
      </c>
      <c r="I135" s="149"/>
      <c r="J135" s="150">
        <f>BK135</f>
        <v>0</v>
      </c>
      <c r="L135" s="146"/>
      <c r="M135" s="151"/>
      <c r="N135" s="152"/>
      <c r="O135" s="152"/>
      <c r="P135" s="153">
        <f>P136+P251+P276+P299+P302+P368+P390</f>
        <v>0</v>
      </c>
      <c r="Q135" s="152"/>
      <c r="R135" s="153">
        <f>R136+R251+R276+R299+R302+R368+R390</f>
        <v>473.52121084999999</v>
      </c>
      <c r="S135" s="152"/>
      <c r="T135" s="154">
        <f>T136+T251+T276+T299+T302+T368+T390</f>
        <v>1420.9498000000001</v>
      </c>
      <c r="AR135" s="147" t="s">
        <v>30</v>
      </c>
      <c r="AT135" s="155" t="s">
        <v>73</v>
      </c>
      <c r="AU135" s="155" t="s">
        <v>74</v>
      </c>
      <c r="AY135" s="147" t="s">
        <v>137</v>
      </c>
      <c r="BK135" s="156">
        <f>BK136+BK251+BK276+BK299+BK302+BK368+BK390</f>
        <v>0</v>
      </c>
    </row>
    <row r="136" spans="1:65" s="12" customFormat="1" ht="22.9" customHeight="1">
      <c r="B136" s="146"/>
      <c r="D136" s="147" t="s">
        <v>73</v>
      </c>
      <c r="E136" s="157" t="s">
        <v>30</v>
      </c>
      <c r="F136" s="157" t="s">
        <v>273</v>
      </c>
      <c r="I136" s="149"/>
      <c r="J136" s="158">
        <f>BK136</f>
        <v>0</v>
      </c>
      <c r="L136" s="146"/>
      <c r="M136" s="151"/>
      <c r="N136" s="152"/>
      <c r="O136" s="152"/>
      <c r="P136" s="153">
        <f>SUM(P137:P250)</f>
        <v>0</v>
      </c>
      <c r="Q136" s="152"/>
      <c r="R136" s="153">
        <f>SUM(R137:R250)</f>
        <v>0.23879299999999998</v>
      </c>
      <c r="S136" s="152"/>
      <c r="T136" s="154">
        <f>SUM(T137:T250)</f>
        <v>1414.115</v>
      </c>
      <c r="AR136" s="147" t="s">
        <v>30</v>
      </c>
      <c r="AT136" s="155" t="s">
        <v>73</v>
      </c>
      <c r="AU136" s="155" t="s">
        <v>30</v>
      </c>
      <c r="AY136" s="147" t="s">
        <v>137</v>
      </c>
      <c r="BK136" s="156">
        <f>SUM(BK137:BK250)</f>
        <v>0</v>
      </c>
    </row>
    <row r="137" spans="1:65" s="2" customFormat="1" ht="16.5" customHeight="1">
      <c r="A137" s="33"/>
      <c r="B137" s="125"/>
      <c r="C137" s="159" t="s">
        <v>30</v>
      </c>
      <c r="D137" s="159" t="s">
        <v>140</v>
      </c>
      <c r="E137" s="160" t="s">
        <v>274</v>
      </c>
      <c r="F137" s="161" t="s">
        <v>275</v>
      </c>
      <c r="G137" s="162" t="s">
        <v>276</v>
      </c>
      <c r="H137" s="163">
        <v>2</v>
      </c>
      <c r="I137" s="164"/>
      <c r="J137" s="165">
        <f>ROUND(I137*H137,2)</f>
        <v>0</v>
      </c>
      <c r="K137" s="161" t="s">
        <v>277</v>
      </c>
      <c r="L137" s="34"/>
      <c r="M137" s="166" t="s">
        <v>1</v>
      </c>
      <c r="N137" s="167" t="s">
        <v>39</v>
      </c>
      <c r="O137" s="59"/>
      <c r="P137" s="168">
        <f>O137*H137</f>
        <v>0</v>
      </c>
      <c r="Q137" s="168">
        <v>0</v>
      </c>
      <c r="R137" s="168">
        <f>Q137*H137</f>
        <v>0</v>
      </c>
      <c r="S137" s="168">
        <v>0.32</v>
      </c>
      <c r="T137" s="169">
        <f>S137*H137</f>
        <v>0.64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0" t="s">
        <v>144</v>
      </c>
      <c r="AT137" s="170" t="s">
        <v>140</v>
      </c>
      <c r="AU137" s="170" t="s">
        <v>83</v>
      </c>
      <c r="AY137" s="18" t="s">
        <v>137</v>
      </c>
      <c r="BE137" s="171">
        <f>IF(N137="základní",J137,0)</f>
        <v>0</v>
      </c>
      <c r="BF137" s="171">
        <f>IF(N137="snížená",J137,0)</f>
        <v>0</v>
      </c>
      <c r="BG137" s="171">
        <f>IF(N137="zákl. přenesená",J137,0)</f>
        <v>0</v>
      </c>
      <c r="BH137" s="171">
        <f>IF(N137="sníž. přenesená",J137,0)</f>
        <v>0</v>
      </c>
      <c r="BI137" s="171">
        <f>IF(N137="nulová",J137,0)</f>
        <v>0</v>
      </c>
      <c r="BJ137" s="18" t="s">
        <v>30</v>
      </c>
      <c r="BK137" s="171">
        <f>ROUND(I137*H137,2)</f>
        <v>0</v>
      </c>
      <c r="BL137" s="18" t="s">
        <v>144</v>
      </c>
      <c r="BM137" s="170" t="s">
        <v>278</v>
      </c>
    </row>
    <row r="138" spans="1:65" s="13" customFormat="1">
      <c r="B138" s="172"/>
      <c r="D138" s="173" t="s">
        <v>146</v>
      </c>
      <c r="E138" s="174" t="s">
        <v>1</v>
      </c>
      <c r="F138" s="175" t="s">
        <v>279</v>
      </c>
      <c r="H138" s="176">
        <v>2</v>
      </c>
      <c r="I138" s="177"/>
      <c r="L138" s="172"/>
      <c r="M138" s="178"/>
      <c r="N138" s="179"/>
      <c r="O138" s="179"/>
      <c r="P138" s="179"/>
      <c r="Q138" s="179"/>
      <c r="R138" s="179"/>
      <c r="S138" s="179"/>
      <c r="T138" s="180"/>
      <c r="AT138" s="174" t="s">
        <v>146</v>
      </c>
      <c r="AU138" s="174" t="s">
        <v>83</v>
      </c>
      <c r="AV138" s="13" t="s">
        <v>83</v>
      </c>
      <c r="AW138" s="13" t="s">
        <v>29</v>
      </c>
      <c r="AX138" s="13" t="s">
        <v>30</v>
      </c>
      <c r="AY138" s="174" t="s">
        <v>137</v>
      </c>
    </row>
    <row r="139" spans="1:65" s="2" customFormat="1" ht="16.5" customHeight="1">
      <c r="A139" s="33"/>
      <c r="B139" s="125"/>
      <c r="C139" s="159" t="s">
        <v>83</v>
      </c>
      <c r="D139" s="159" t="s">
        <v>140</v>
      </c>
      <c r="E139" s="160" t="s">
        <v>280</v>
      </c>
      <c r="F139" s="161" t="s">
        <v>281</v>
      </c>
      <c r="G139" s="162" t="s">
        <v>276</v>
      </c>
      <c r="H139" s="163">
        <v>535</v>
      </c>
      <c r="I139" s="164"/>
      <c r="J139" s="165">
        <f>ROUND(I139*H139,2)</f>
        <v>0</v>
      </c>
      <c r="K139" s="161" t="s">
        <v>277</v>
      </c>
      <c r="L139" s="34"/>
      <c r="M139" s="166" t="s">
        <v>1</v>
      </c>
      <c r="N139" s="167" t="s">
        <v>39</v>
      </c>
      <c r="O139" s="59"/>
      <c r="P139" s="168">
        <f>O139*H139</f>
        <v>0</v>
      </c>
      <c r="Q139" s="168">
        <v>0</v>
      </c>
      <c r="R139" s="168">
        <f>Q139*H139</f>
        <v>0</v>
      </c>
      <c r="S139" s="168">
        <v>0.29499999999999998</v>
      </c>
      <c r="T139" s="169">
        <f>S139*H139</f>
        <v>157.82499999999999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0" t="s">
        <v>144</v>
      </c>
      <c r="AT139" s="170" t="s">
        <v>140</v>
      </c>
      <c r="AU139" s="170" t="s">
        <v>83</v>
      </c>
      <c r="AY139" s="18" t="s">
        <v>137</v>
      </c>
      <c r="BE139" s="171">
        <f>IF(N139="základní",J139,0)</f>
        <v>0</v>
      </c>
      <c r="BF139" s="171">
        <f>IF(N139="snížená",J139,0)</f>
        <v>0</v>
      </c>
      <c r="BG139" s="171">
        <f>IF(N139="zákl. přenesená",J139,0)</f>
        <v>0</v>
      </c>
      <c r="BH139" s="171">
        <f>IF(N139="sníž. přenesená",J139,0)</f>
        <v>0</v>
      </c>
      <c r="BI139" s="171">
        <f>IF(N139="nulová",J139,0)</f>
        <v>0</v>
      </c>
      <c r="BJ139" s="18" t="s">
        <v>30</v>
      </c>
      <c r="BK139" s="171">
        <f>ROUND(I139*H139,2)</f>
        <v>0</v>
      </c>
      <c r="BL139" s="18" t="s">
        <v>144</v>
      </c>
      <c r="BM139" s="170" t="s">
        <v>282</v>
      </c>
    </row>
    <row r="140" spans="1:65" s="13" customFormat="1">
      <c r="B140" s="172"/>
      <c r="D140" s="173" t="s">
        <v>146</v>
      </c>
      <c r="E140" s="174" t="s">
        <v>1</v>
      </c>
      <c r="F140" s="175" t="s">
        <v>283</v>
      </c>
      <c r="H140" s="176">
        <v>535</v>
      </c>
      <c r="I140" s="177"/>
      <c r="L140" s="172"/>
      <c r="M140" s="178"/>
      <c r="N140" s="179"/>
      <c r="O140" s="179"/>
      <c r="P140" s="179"/>
      <c r="Q140" s="179"/>
      <c r="R140" s="179"/>
      <c r="S140" s="179"/>
      <c r="T140" s="180"/>
      <c r="AT140" s="174" t="s">
        <v>146</v>
      </c>
      <c r="AU140" s="174" t="s">
        <v>83</v>
      </c>
      <c r="AV140" s="13" t="s">
        <v>83</v>
      </c>
      <c r="AW140" s="13" t="s">
        <v>29</v>
      </c>
      <c r="AX140" s="13" t="s">
        <v>30</v>
      </c>
      <c r="AY140" s="174" t="s">
        <v>137</v>
      </c>
    </row>
    <row r="141" spans="1:65" s="2" customFormat="1" ht="16.5" customHeight="1">
      <c r="A141" s="33"/>
      <c r="B141" s="125"/>
      <c r="C141" s="159" t="s">
        <v>151</v>
      </c>
      <c r="D141" s="159" t="s">
        <v>140</v>
      </c>
      <c r="E141" s="160" t="s">
        <v>284</v>
      </c>
      <c r="F141" s="161" t="s">
        <v>285</v>
      </c>
      <c r="G141" s="162" t="s">
        <v>276</v>
      </c>
      <c r="H141" s="163">
        <v>395</v>
      </c>
      <c r="I141" s="164"/>
      <c r="J141" s="165">
        <f>ROUND(I141*H141,2)</f>
        <v>0</v>
      </c>
      <c r="K141" s="161" t="s">
        <v>277</v>
      </c>
      <c r="L141" s="34"/>
      <c r="M141" s="166" t="s">
        <v>1</v>
      </c>
      <c r="N141" s="167" t="s">
        <v>39</v>
      </c>
      <c r="O141" s="59"/>
      <c r="P141" s="168">
        <f>O141*H141</f>
        <v>0</v>
      </c>
      <c r="Q141" s="168">
        <v>0</v>
      </c>
      <c r="R141" s="168">
        <f>Q141*H141</f>
        <v>0</v>
      </c>
      <c r="S141" s="168">
        <v>0.93</v>
      </c>
      <c r="T141" s="169">
        <f>S141*H141</f>
        <v>367.35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0" t="s">
        <v>144</v>
      </c>
      <c r="AT141" s="170" t="s">
        <v>140</v>
      </c>
      <c r="AU141" s="170" t="s">
        <v>83</v>
      </c>
      <c r="AY141" s="18" t="s">
        <v>137</v>
      </c>
      <c r="BE141" s="171">
        <f>IF(N141="základní",J141,0)</f>
        <v>0</v>
      </c>
      <c r="BF141" s="171">
        <f>IF(N141="snížená",J141,0)</f>
        <v>0</v>
      </c>
      <c r="BG141" s="171">
        <f>IF(N141="zákl. přenesená",J141,0)</f>
        <v>0</v>
      </c>
      <c r="BH141" s="171">
        <f>IF(N141="sníž. přenesená",J141,0)</f>
        <v>0</v>
      </c>
      <c r="BI141" s="171">
        <f>IF(N141="nulová",J141,0)</f>
        <v>0</v>
      </c>
      <c r="BJ141" s="18" t="s">
        <v>30</v>
      </c>
      <c r="BK141" s="171">
        <f>ROUND(I141*H141,2)</f>
        <v>0</v>
      </c>
      <c r="BL141" s="18" t="s">
        <v>144</v>
      </c>
      <c r="BM141" s="170" t="s">
        <v>286</v>
      </c>
    </row>
    <row r="142" spans="1:65" s="13" customFormat="1">
      <c r="B142" s="172"/>
      <c r="D142" s="173" t="s">
        <v>146</v>
      </c>
      <c r="E142" s="174" t="s">
        <v>1</v>
      </c>
      <c r="F142" s="175" t="s">
        <v>287</v>
      </c>
      <c r="H142" s="176">
        <v>395</v>
      </c>
      <c r="I142" s="177"/>
      <c r="L142" s="172"/>
      <c r="M142" s="178"/>
      <c r="N142" s="179"/>
      <c r="O142" s="179"/>
      <c r="P142" s="179"/>
      <c r="Q142" s="179"/>
      <c r="R142" s="179"/>
      <c r="S142" s="179"/>
      <c r="T142" s="180"/>
      <c r="AT142" s="174" t="s">
        <v>146</v>
      </c>
      <c r="AU142" s="174" t="s">
        <v>83</v>
      </c>
      <c r="AV142" s="13" t="s">
        <v>83</v>
      </c>
      <c r="AW142" s="13" t="s">
        <v>29</v>
      </c>
      <c r="AX142" s="13" t="s">
        <v>74</v>
      </c>
      <c r="AY142" s="174" t="s">
        <v>137</v>
      </c>
    </row>
    <row r="143" spans="1:65" s="15" customFormat="1">
      <c r="B143" s="188"/>
      <c r="D143" s="173" t="s">
        <v>146</v>
      </c>
      <c r="E143" s="189" t="s">
        <v>1</v>
      </c>
      <c r="F143" s="190" t="s">
        <v>223</v>
      </c>
      <c r="H143" s="191">
        <v>395</v>
      </c>
      <c r="I143" s="192"/>
      <c r="L143" s="188"/>
      <c r="M143" s="193"/>
      <c r="N143" s="194"/>
      <c r="O143" s="194"/>
      <c r="P143" s="194"/>
      <c r="Q143" s="194"/>
      <c r="R143" s="194"/>
      <c r="S143" s="194"/>
      <c r="T143" s="195"/>
      <c r="AT143" s="189" t="s">
        <v>146</v>
      </c>
      <c r="AU143" s="189" t="s">
        <v>83</v>
      </c>
      <c r="AV143" s="15" t="s">
        <v>144</v>
      </c>
      <c r="AW143" s="15" t="s">
        <v>29</v>
      </c>
      <c r="AX143" s="15" t="s">
        <v>30</v>
      </c>
      <c r="AY143" s="189" t="s">
        <v>137</v>
      </c>
    </row>
    <row r="144" spans="1:65" s="2" customFormat="1" ht="16.5" customHeight="1">
      <c r="A144" s="33"/>
      <c r="B144" s="125"/>
      <c r="C144" s="159" t="s">
        <v>144</v>
      </c>
      <c r="D144" s="159" t="s">
        <v>140</v>
      </c>
      <c r="E144" s="160" t="s">
        <v>288</v>
      </c>
      <c r="F144" s="161" t="s">
        <v>289</v>
      </c>
      <c r="G144" s="162" t="s">
        <v>276</v>
      </c>
      <c r="H144" s="163">
        <v>1410</v>
      </c>
      <c r="I144" s="164"/>
      <c r="J144" s="165">
        <f>ROUND(I144*H144,2)</f>
        <v>0</v>
      </c>
      <c r="K144" s="161" t="s">
        <v>277</v>
      </c>
      <c r="L144" s="34"/>
      <c r="M144" s="166" t="s">
        <v>1</v>
      </c>
      <c r="N144" s="167" t="s">
        <v>39</v>
      </c>
      <c r="O144" s="59"/>
      <c r="P144" s="168">
        <f>O144*H144</f>
        <v>0</v>
      </c>
      <c r="Q144" s="168">
        <v>0</v>
      </c>
      <c r="R144" s="168">
        <f>Q144*H144</f>
        <v>0</v>
      </c>
      <c r="S144" s="168">
        <v>0.28999999999999998</v>
      </c>
      <c r="T144" s="169">
        <f>S144*H144</f>
        <v>408.9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0" t="s">
        <v>144</v>
      </c>
      <c r="AT144" s="170" t="s">
        <v>140</v>
      </c>
      <c r="AU144" s="170" t="s">
        <v>83</v>
      </c>
      <c r="AY144" s="18" t="s">
        <v>137</v>
      </c>
      <c r="BE144" s="171">
        <f>IF(N144="základní",J144,0)</f>
        <v>0</v>
      </c>
      <c r="BF144" s="171">
        <f>IF(N144="snížená",J144,0)</f>
        <v>0</v>
      </c>
      <c r="BG144" s="171">
        <f>IF(N144="zákl. přenesená",J144,0)</f>
        <v>0</v>
      </c>
      <c r="BH144" s="171">
        <f>IF(N144="sníž. přenesená",J144,0)</f>
        <v>0</v>
      </c>
      <c r="BI144" s="171">
        <f>IF(N144="nulová",J144,0)</f>
        <v>0</v>
      </c>
      <c r="BJ144" s="18" t="s">
        <v>30</v>
      </c>
      <c r="BK144" s="171">
        <f>ROUND(I144*H144,2)</f>
        <v>0</v>
      </c>
      <c r="BL144" s="18" t="s">
        <v>144</v>
      </c>
      <c r="BM144" s="170" t="s">
        <v>290</v>
      </c>
    </row>
    <row r="145" spans="1:65" s="13" customFormat="1">
      <c r="B145" s="172"/>
      <c r="D145" s="173" t="s">
        <v>146</v>
      </c>
      <c r="E145" s="174" t="s">
        <v>1</v>
      </c>
      <c r="F145" s="175" t="s">
        <v>291</v>
      </c>
      <c r="H145" s="176">
        <v>1410</v>
      </c>
      <c r="I145" s="177"/>
      <c r="L145" s="172"/>
      <c r="M145" s="178"/>
      <c r="N145" s="179"/>
      <c r="O145" s="179"/>
      <c r="P145" s="179"/>
      <c r="Q145" s="179"/>
      <c r="R145" s="179"/>
      <c r="S145" s="179"/>
      <c r="T145" s="180"/>
      <c r="AT145" s="174" t="s">
        <v>146</v>
      </c>
      <c r="AU145" s="174" t="s">
        <v>83</v>
      </c>
      <c r="AV145" s="13" t="s">
        <v>83</v>
      </c>
      <c r="AW145" s="13" t="s">
        <v>29</v>
      </c>
      <c r="AX145" s="13" t="s">
        <v>74</v>
      </c>
      <c r="AY145" s="174" t="s">
        <v>137</v>
      </c>
    </row>
    <row r="146" spans="1:65" s="15" customFormat="1">
      <c r="B146" s="188"/>
      <c r="D146" s="173" t="s">
        <v>146</v>
      </c>
      <c r="E146" s="189" t="s">
        <v>1</v>
      </c>
      <c r="F146" s="190" t="s">
        <v>223</v>
      </c>
      <c r="H146" s="191">
        <v>1410</v>
      </c>
      <c r="I146" s="192"/>
      <c r="L146" s="188"/>
      <c r="M146" s="193"/>
      <c r="N146" s="194"/>
      <c r="O146" s="194"/>
      <c r="P146" s="194"/>
      <c r="Q146" s="194"/>
      <c r="R146" s="194"/>
      <c r="S146" s="194"/>
      <c r="T146" s="195"/>
      <c r="AT146" s="189" t="s">
        <v>146</v>
      </c>
      <c r="AU146" s="189" t="s">
        <v>83</v>
      </c>
      <c r="AV146" s="15" t="s">
        <v>144</v>
      </c>
      <c r="AW146" s="15" t="s">
        <v>29</v>
      </c>
      <c r="AX146" s="15" t="s">
        <v>30</v>
      </c>
      <c r="AY146" s="189" t="s">
        <v>137</v>
      </c>
    </row>
    <row r="147" spans="1:65" s="2" customFormat="1" ht="16.5" customHeight="1">
      <c r="A147" s="33"/>
      <c r="B147" s="125"/>
      <c r="C147" s="159" t="s">
        <v>159</v>
      </c>
      <c r="D147" s="159" t="s">
        <v>140</v>
      </c>
      <c r="E147" s="160" t="s">
        <v>292</v>
      </c>
      <c r="F147" s="161" t="s">
        <v>293</v>
      </c>
      <c r="G147" s="162" t="s">
        <v>276</v>
      </c>
      <c r="H147" s="163">
        <v>765</v>
      </c>
      <c r="I147" s="164"/>
      <c r="J147" s="165">
        <f>ROUND(I147*H147,2)</f>
        <v>0</v>
      </c>
      <c r="K147" s="161" t="s">
        <v>277</v>
      </c>
      <c r="L147" s="34"/>
      <c r="M147" s="166" t="s">
        <v>1</v>
      </c>
      <c r="N147" s="167" t="s">
        <v>39</v>
      </c>
      <c r="O147" s="59"/>
      <c r="P147" s="168">
        <f>O147*H147</f>
        <v>0</v>
      </c>
      <c r="Q147" s="168">
        <v>2.9999999999999997E-4</v>
      </c>
      <c r="R147" s="168">
        <f>Q147*H147</f>
        <v>0.22949999999999998</v>
      </c>
      <c r="S147" s="168">
        <v>0.46</v>
      </c>
      <c r="T147" s="169">
        <f>S147*H147</f>
        <v>351.90000000000003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0" t="s">
        <v>144</v>
      </c>
      <c r="AT147" s="170" t="s">
        <v>140</v>
      </c>
      <c r="AU147" s="170" t="s">
        <v>83</v>
      </c>
      <c r="AY147" s="18" t="s">
        <v>137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8" t="s">
        <v>30</v>
      </c>
      <c r="BK147" s="171">
        <f>ROUND(I147*H147,2)</f>
        <v>0</v>
      </c>
      <c r="BL147" s="18" t="s">
        <v>144</v>
      </c>
      <c r="BM147" s="170" t="s">
        <v>294</v>
      </c>
    </row>
    <row r="148" spans="1:65" s="14" customFormat="1">
      <c r="B148" s="181"/>
      <c r="D148" s="173" t="s">
        <v>146</v>
      </c>
      <c r="E148" s="182" t="s">
        <v>1</v>
      </c>
      <c r="F148" s="183" t="s">
        <v>295</v>
      </c>
      <c r="H148" s="182" t="s">
        <v>1</v>
      </c>
      <c r="I148" s="184"/>
      <c r="L148" s="181"/>
      <c r="M148" s="185"/>
      <c r="N148" s="186"/>
      <c r="O148" s="186"/>
      <c r="P148" s="186"/>
      <c r="Q148" s="186"/>
      <c r="R148" s="186"/>
      <c r="S148" s="186"/>
      <c r="T148" s="187"/>
      <c r="AT148" s="182" t="s">
        <v>146</v>
      </c>
      <c r="AU148" s="182" t="s">
        <v>83</v>
      </c>
      <c r="AV148" s="14" t="s">
        <v>30</v>
      </c>
      <c r="AW148" s="14" t="s">
        <v>29</v>
      </c>
      <c r="AX148" s="14" t="s">
        <v>74</v>
      </c>
      <c r="AY148" s="182" t="s">
        <v>137</v>
      </c>
    </row>
    <row r="149" spans="1:65" s="13" customFormat="1">
      <c r="B149" s="172"/>
      <c r="D149" s="173" t="s">
        <v>146</v>
      </c>
      <c r="E149" s="174" t="s">
        <v>1</v>
      </c>
      <c r="F149" s="175" t="s">
        <v>296</v>
      </c>
      <c r="H149" s="176">
        <v>765</v>
      </c>
      <c r="I149" s="177"/>
      <c r="L149" s="172"/>
      <c r="M149" s="178"/>
      <c r="N149" s="179"/>
      <c r="O149" s="179"/>
      <c r="P149" s="179"/>
      <c r="Q149" s="179"/>
      <c r="R149" s="179"/>
      <c r="S149" s="179"/>
      <c r="T149" s="180"/>
      <c r="AT149" s="174" t="s">
        <v>146</v>
      </c>
      <c r="AU149" s="174" t="s">
        <v>83</v>
      </c>
      <c r="AV149" s="13" t="s">
        <v>83</v>
      </c>
      <c r="AW149" s="13" t="s">
        <v>29</v>
      </c>
      <c r="AX149" s="13" t="s">
        <v>30</v>
      </c>
      <c r="AY149" s="174" t="s">
        <v>137</v>
      </c>
    </row>
    <row r="150" spans="1:65" s="2" customFormat="1" ht="16.5" customHeight="1">
      <c r="A150" s="33"/>
      <c r="B150" s="125"/>
      <c r="C150" s="159" t="s">
        <v>163</v>
      </c>
      <c r="D150" s="159" t="s">
        <v>140</v>
      </c>
      <c r="E150" s="160" t="s">
        <v>297</v>
      </c>
      <c r="F150" s="161" t="s">
        <v>298</v>
      </c>
      <c r="G150" s="162" t="s">
        <v>299</v>
      </c>
      <c r="H150" s="163">
        <v>65</v>
      </c>
      <c r="I150" s="164"/>
      <c r="J150" s="165">
        <f>ROUND(I150*H150,2)</f>
        <v>0</v>
      </c>
      <c r="K150" s="161" t="s">
        <v>277</v>
      </c>
      <c r="L150" s="34"/>
      <c r="M150" s="166" t="s">
        <v>1</v>
      </c>
      <c r="N150" s="167" t="s">
        <v>39</v>
      </c>
      <c r="O150" s="59"/>
      <c r="P150" s="168">
        <f>O150*H150</f>
        <v>0</v>
      </c>
      <c r="Q150" s="168">
        <v>0</v>
      </c>
      <c r="R150" s="168">
        <f>Q150*H150</f>
        <v>0</v>
      </c>
      <c r="S150" s="168">
        <v>0.28999999999999998</v>
      </c>
      <c r="T150" s="169">
        <f>S150*H150</f>
        <v>18.849999999999998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0" t="s">
        <v>144</v>
      </c>
      <c r="AT150" s="170" t="s">
        <v>140</v>
      </c>
      <c r="AU150" s="170" t="s">
        <v>83</v>
      </c>
      <c r="AY150" s="18" t="s">
        <v>137</v>
      </c>
      <c r="BE150" s="171">
        <f>IF(N150="základní",J150,0)</f>
        <v>0</v>
      </c>
      <c r="BF150" s="171">
        <f>IF(N150="snížená",J150,0)</f>
        <v>0</v>
      </c>
      <c r="BG150" s="171">
        <f>IF(N150="zákl. přenesená",J150,0)</f>
        <v>0</v>
      </c>
      <c r="BH150" s="171">
        <f>IF(N150="sníž. přenesená",J150,0)</f>
        <v>0</v>
      </c>
      <c r="BI150" s="171">
        <f>IF(N150="nulová",J150,0)</f>
        <v>0</v>
      </c>
      <c r="BJ150" s="18" t="s">
        <v>30</v>
      </c>
      <c r="BK150" s="171">
        <f>ROUND(I150*H150,2)</f>
        <v>0</v>
      </c>
      <c r="BL150" s="18" t="s">
        <v>144</v>
      </c>
      <c r="BM150" s="170" t="s">
        <v>300</v>
      </c>
    </row>
    <row r="151" spans="1:65" s="14" customFormat="1">
      <c r="B151" s="181"/>
      <c r="D151" s="173" t="s">
        <v>146</v>
      </c>
      <c r="E151" s="182" t="s">
        <v>1</v>
      </c>
      <c r="F151" s="183" t="s">
        <v>301</v>
      </c>
      <c r="H151" s="182" t="s">
        <v>1</v>
      </c>
      <c r="I151" s="184"/>
      <c r="L151" s="181"/>
      <c r="M151" s="185"/>
      <c r="N151" s="186"/>
      <c r="O151" s="186"/>
      <c r="P151" s="186"/>
      <c r="Q151" s="186"/>
      <c r="R151" s="186"/>
      <c r="S151" s="186"/>
      <c r="T151" s="187"/>
      <c r="AT151" s="182" t="s">
        <v>146</v>
      </c>
      <c r="AU151" s="182" t="s">
        <v>83</v>
      </c>
      <c r="AV151" s="14" t="s">
        <v>30</v>
      </c>
      <c r="AW151" s="14" t="s">
        <v>29</v>
      </c>
      <c r="AX151" s="14" t="s">
        <v>74</v>
      </c>
      <c r="AY151" s="182" t="s">
        <v>137</v>
      </c>
    </row>
    <row r="152" spans="1:65" s="13" customFormat="1">
      <c r="B152" s="172"/>
      <c r="D152" s="173" t="s">
        <v>146</v>
      </c>
      <c r="E152" s="174" t="s">
        <v>1</v>
      </c>
      <c r="F152" s="175" t="s">
        <v>302</v>
      </c>
      <c r="H152" s="176">
        <v>65</v>
      </c>
      <c r="I152" s="177"/>
      <c r="L152" s="172"/>
      <c r="M152" s="178"/>
      <c r="N152" s="179"/>
      <c r="O152" s="179"/>
      <c r="P152" s="179"/>
      <c r="Q152" s="179"/>
      <c r="R152" s="179"/>
      <c r="S152" s="179"/>
      <c r="T152" s="180"/>
      <c r="AT152" s="174" t="s">
        <v>146</v>
      </c>
      <c r="AU152" s="174" t="s">
        <v>83</v>
      </c>
      <c r="AV152" s="13" t="s">
        <v>83</v>
      </c>
      <c r="AW152" s="13" t="s">
        <v>29</v>
      </c>
      <c r="AX152" s="13" t="s">
        <v>30</v>
      </c>
      <c r="AY152" s="174" t="s">
        <v>137</v>
      </c>
    </row>
    <row r="153" spans="1:65" s="2" customFormat="1" ht="16.5" customHeight="1">
      <c r="A153" s="33"/>
      <c r="B153" s="125"/>
      <c r="C153" s="159" t="s">
        <v>167</v>
      </c>
      <c r="D153" s="159" t="s">
        <v>140</v>
      </c>
      <c r="E153" s="160" t="s">
        <v>303</v>
      </c>
      <c r="F153" s="161" t="s">
        <v>304</v>
      </c>
      <c r="G153" s="162" t="s">
        <v>299</v>
      </c>
      <c r="H153" s="163">
        <v>530</v>
      </c>
      <c r="I153" s="164"/>
      <c r="J153" s="165">
        <f>ROUND(I153*H153,2)</f>
        <v>0</v>
      </c>
      <c r="K153" s="161" t="s">
        <v>277</v>
      </c>
      <c r="L153" s="34"/>
      <c r="M153" s="166" t="s">
        <v>1</v>
      </c>
      <c r="N153" s="167" t="s">
        <v>39</v>
      </c>
      <c r="O153" s="59"/>
      <c r="P153" s="168">
        <f>O153*H153</f>
        <v>0</v>
      </c>
      <c r="Q153" s="168">
        <v>0</v>
      </c>
      <c r="R153" s="168">
        <f>Q153*H153</f>
        <v>0</v>
      </c>
      <c r="S153" s="168">
        <v>0.20499999999999999</v>
      </c>
      <c r="T153" s="169">
        <f>S153*H153</f>
        <v>108.64999999999999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0" t="s">
        <v>144</v>
      </c>
      <c r="AT153" s="170" t="s">
        <v>140</v>
      </c>
      <c r="AU153" s="170" t="s">
        <v>83</v>
      </c>
      <c r="AY153" s="18" t="s">
        <v>137</v>
      </c>
      <c r="BE153" s="171">
        <f>IF(N153="základní",J153,0)</f>
        <v>0</v>
      </c>
      <c r="BF153" s="171">
        <f>IF(N153="snížená",J153,0)</f>
        <v>0</v>
      </c>
      <c r="BG153" s="171">
        <f>IF(N153="zákl. přenesená",J153,0)</f>
        <v>0</v>
      </c>
      <c r="BH153" s="171">
        <f>IF(N153="sníž. přenesená",J153,0)</f>
        <v>0</v>
      </c>
      <c r="BI153" s="171">
        <f>IF(N153="nulová",J153,0)</f>
        <v>0</v>
      </c>
      <c r="BJ153" s="18" t="s">
        <v>30</v>
      </c>
      <c r="BK153" s="171">
        <f>ROUND(I153*H153,2)</f>
        <v>0</v>
      </c>
      <c r="BL153" s="18" t="s">
        <v>144</v>
      </c>
      <c r="BM153" s="170" t="s">
        <v>305</v>
      </c>
    </row>
    <row r="154" spans="1:65" s="14" customFormat="1">
      <c r="B154" s="181"/>
      <c r="D154" s="173" t="s">
        <v>146</v>
      </c>
      <c r="E154" s="182" t="s">
        <v>1</v>
      </c>
      <c r="F154" s="183" t="s">
        <v>306</v>
      </c>
      <c r="H154" s="182" t="s">
        <v>1</v>
      </c>
      <c r="I154" s="184"/>
      <c r="L154" s="181"/>
      <c r="M154" s="185"/>
      <c r="N154" s="186"/>
      <c r="O154" s="186"/>
      <c r="P154" s="186"/>
      <c r="Q154" s="186"/>
      <c r="R154" s="186"/>
      <c r="S154" s="186"/>
      <c r="T154" s="187"/>
      <c r="AT154" s="182" t="s">
        <v>146</v>
      </c>
      <c r="AU154" s="182" t="s">
        <v>83</v>
      </c>
      <c r="AV154" s="14" t="s">
        <v>30</v>
      </c>
      <c r="AW154" s="14" t="s">
        <v>29</v>
      </c>
      <c r="AX154" s="14" t="s">
        <v>74</v>
      </c>
      <c r="AY154" s="182" t="s">
        <v>137</v>
      </c>
    </row>
    <row r="155" spans="1:65" s="13" customFormat="1">
      <c r="B155" s="172"/>
      <c r="D155" s="173" t="s">
        <v>146</v>
      </c>
      <c r="E155" s="174" t="s">
        <v>1</v>
      </c>
      <c r="F155" s="175" t="s">
        <v>307</v>
      </c>
      <c r="H155" s="176">
        <v>530</v>
      </c>
      <c r="I155" s="177"/>
      <c r="L155" s="172"/>
      <c r="M155" s="178"/>
      <c r="N155" s="179"/>
      <c r="O155" s="179"/>
      <c r="P155" s="179"/>
      <c r="Q155" s="179"/>
      <c r="R155" s="179"/>
      <c r="S155" s="179"/>
      <c r="T155" s="180"/>
      <c r="AT155" s="174" t="s">
        <v>146</v>
      </c>
      <c r="AU155" s="174" t="s">
        <v>83</v>
      </c>
      <c r="AV155" s="13" t="s">
        <v>83</v>
      </c>
      <c r="AW155" s="13" t="s">
        <v>29</v>
      </c>
      <c r="AX155" s="13" t="s">
        <v>30</v>
      </c>
      <c r="AY155" s="174" t="s">
        <v>137</v>
      </c>
    </row>
    <row r="156" spans="1:65" s="2" customFormat="1" ht="21.75" customHeight="1">
      <c r="A156" s="33"/>
      <c r="B156" s="125"/>
      <c r="C156" s="159" t="s">
        <v>171</v>
      </c>
      <c r="D156" s="159" t="s">
        <v>140</v>
      </c>
      <c r="E156" s="160" t="s">
        <v>308</v>
      </c>
      <c r="F156" s="161" t="s">
        <v>309</v>
      </c>
      <c r="G156" s="162" t="s">
        <v>276</v>
      </c>
      <c r="H156" s="163">
        <v>230</v>
      </c>
      <c r="I156" s="164"/>
      <c r="J156" s="165">
        <f>ROUND(I156*H156,2)</f>
        <v>0</v>
      </c>
      <c r="K156" s="161" t="s">
        <v>1</v>
      </c>
      <c r="L156" s="34"/>
      <c r="M156" s="166" t="s">
        <v>1</v>
      </c>
      <c r="N156" s="167" t="s">
        <v>39</v>
      </c>
      <c r="O156" s="59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0" t="s">
        <v>144</v>
      </c>
      <c r="AT156" s="170" t="s">
        <v>140</v>
      </c>
      <c r="AU156" s="170" t="s">
        <v>83</v>
      </c>
      <c r="AY156" s="18" t="s">
        <v>137</v>
      </c>
      <c r="BE156" s="171">
        <f>IF(N156="základní",J156,0)</f>
        <v>0</v>
      </c>
      <c r="BF156" s="171">
        <f>IF(N156="snížená",J156,0)</f>
        <v>0</v>
      </c>
      <c r="BG156" s="171">
        <f>IF(N156="zákl. přenesená",J156,0)</f>
        <v>0</v>
      </c>
      <c r="BH156" s="171">
        <f>IF(N156="sníž. přenesená",J156,0)</f>
        <v>0</v>
      </c>
      <c r="BI156" s="171">
        <f>IF(N156="nulová",J156,0)</f>
        <v>0</v>
      </c>
      <c r="BJ156" s="18" t="s">
        <v>30</v>
      </c>
      <c r="BK156" s="171">
        <f>ROUND(I156*H156,2)</f>
        <v>0</v>
      </c>
      <c r="BL156" s="18" t="s">
        <v>144</v>
      </c>
      <c r="BM156" s="170" t="s">
        <v>310</v>
      </c>
    </row>
    <row r="157" spans="1:65" s="13" customFormat="1">
      <c r="B157" s="172"/>
      <c r="D157" s="173" t="s">
        <v>146</v>
      </c>
      <c r="E157" s="174" t="s">
        <v>1</v>
      </c>
      <c r="F157" s="175" t="s">
        <v>311</v>
      </c>
      <c r="H157" s="176">
        <v>230</v>
      </c>
      <c r="I157" s="177"/>
      <c r="L157" s="172"/>
      <c r="M157" s="178"/>
      <c r="N157" s="179"/>
      <c r="O157" s="179"/>
      <c r="P157" s="179"/>
      <c r="Q157" s="179"/>
      <c r="R157" s="179"/>
      <c r="S157" s="179"/>
      <c r="T157" s="180"/>
      <c r="AT157" s="174" t="s">
        <v>146</v>
      </c>
      <c r="AU157" s="174" t="s">
        <v>83</v>
      </c>
      <c r="AV157" s="13" t="s">
        <v>83</v>
      </c>
      <c r="AW157" s="13" t="s">
        <v>29</v>
      </c>
      <c r="AX157" s="13" t="s">
        <v>30</v>
      </c>
      <c r="AY157" s="174" t="s">
        <v>137</v>
      </c>
    </row>
    <row r="158" spans="1:65" s="2" customFormat="1" ht="21.75" customHeight="1">
      <c r="A158" s="33"/>
      <c r="B158" s="125"/>
      <c r="C158" s="159" t="s">
        <v>138</v>
      </c>
      <c r="D158" s="159" t="s">
        <v>140</v>
      </c>
      <c r="E158" s="160" t="s">
        <v>312</v>
      </c>
      <c r="F158" s="161" t="s">
        <v>313</v>
      </c>
      <c r="G158" s="162" t="s">
        <v>314</v>
      </c>
      <c r="H158" s="163">
        <v>266.05</v>
      </c>
      <c r="I158" s="164"/>
      <c r="J158" s="165">
        <f>ROUND(I158*H158,2)</f>
        <v>0</v>
      </c>
      <c r="K158" s="161" t="s">
        <v>277</v>
      </c>
      <c r="L158" s="34"/>
      <c r="M158" s="166" t="s">
        <v>1</v>
      </c>
      <c r="N158" s="167" t="s">
        <v>39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</v>
      </c>
      <c r="T158" s="169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144</v>
      </c>
      <c r="AT158" s="170" t="s">
        <v>140</v>
      </c>
      <c r="AU158" s="170" t="s">
        <v>83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315</v>
      </c>
    </row>
    <row r="159" spans="1:65" s="14" customFormat="1">
      <c r="B159" s="181"/>
      <c r="D159" s="173" t="s">
        <v>146</v>
      </c>
      <c r="E159" s="182" t="s">
        <v>1</v>
      </c>
      <c r="F159" s="183" t="s">
        <v>316</v>
      </c>
      <c r="H159" s="182" t="s">
        <v>1</v>
      </c>
      <c r="I159" s="184"/>
      <c r="L159" s="181"/>
      <c r="M159" s="185"/>
      <c r="N159" s="186"/>
      <c r="O159" s="186"/>
      <c r="P159" s="186"/>
      <c r="Q159" s="186"/>
      <c r="R159" s="186"/>
      <c r="S159" s="186"/>
      <c r="T159" s="187"/>
      <c r="AT159" s="182" t="s">
        <v>146</v>
      </c>
      <c r="AU159" s="182" t="s">
        <v>83</v>
      </c>
      <c r="AV159" s="14" t="s">
        <v>30</v>
      </c>
      <c r="AW159" s="14" t="s">
        <v>29</v>
      </c>
      <c r="AX159" s="14" t="s">
        <v>74</v>
      </c>
      <c r="AY159" s="182" t="s">
        <v>137</v>
      </c>
    </row>
    <row r="160" spans="1:65" s="13" customFormat="1">
      <c r="B160" s="172"/>
      <c r="D160" s="173" t="s">
        <v>146</v>
      </c>
      <c r="E160" s="174" t="s">
        <v>1</v>
      </c>
      <c r="F160" s="175" t="s">
        <v>317</v>
      </c>
      <c r="H160" s="176">
        <v>266.05</v>
      </c>
      <c r="I160" s="177"/>
      <c r="L160" s="172"/>
      <c r="M160" s="178"/>
      <c r="N160" s="179"/>
      <c r="O160" s="179"/>
      <c r="P160" s="179"/>
      <c r="Q160" s="179"/>
      <c r="R160" s="179"/>
      <c r="S160" s="179"/>
      <c r="T160" s="180"/>
      <c r="AT160" s="174" t="s">
        <v>146</v>
      </c>
      <c r="AU160" s="174" t="s">
        <v>83</v>
      </c>
      <c r="AV160" s="13" t="s">
        <v>83</v>
      </c>
      <c r="AW160" s="13" t="s">
        <v>29</v>
      </c>
      <c r="AX160" s="13" t="s">
        <v>74</v>
      </c>
      <c r="AY160" s="174" t="s">
        <v>137</v>
      </c>
    </row>
    <row r="161" spans="1:65" s="15" customFormat="1">
      <c r="B161" s="188"/>
      <c r="D161" s="173" t="s">
        <v>146</v>
      </c>
      <c r="E161" s="189" t="s">
        <v>1</v>
      </c>
      <c r="F161" s="190" t="s">
        <v>223</v>
      </c>
      <c r="H161" s="191">
        <v>266.05</v>
      </c>
      <c r="I161" s="192"/>
      <c r="L161" s="188"/>
      <c r="M161" s="193"/>
      <c r="N161" s="194"/>
      <c r="O161" s="194"/>
      <c r="P161" s="194"/>
      <c r="Q161" s="194"/>
      <c r="R161" s="194"/>
      <c r="S161" s="194"/>
      <c r="T161" s="195"/>
      <c r="AT161" s="189" t="s">
        <v>146</v>
      </c>
      <c r="AU161" s="189" t="s">
        <v>83</v>
      </c>
      <c r="AV161" s="15" t="s">
        <v>144</v>
      </c>
      <c r="AW161" s="15" t="s">
        <v>29</v>
      </c>
      <c r="AX161" s="15" t="s">
        <v>30</v>
      </c>
      <c r="AY161" s="189" t="s">
        <v>137</v>
      </c>
    </row>
    <row r="162" spans="1:65" s="2" customFormat="1" ht="21.75" customHeight="1">
      <c r="A162" s="33"/>
      <c r="B162" s="125"/>
      <c r="C162" s="159" t="s">
        <v>178</v>
      </c>
      <c r="D162" s="159" t="s">
        <v>140</v>
      </c>
      <c r="E162" s="160" t="s">
        <v>318</v>
      </c>
      <c r="F162" s="161" t="s">
        <v>319</v>
      </c>
      <c r="G162" s="162" t="s">
        <v>314</v>
      </c>
      <c r="H162" s="163">
        <v>46.95</v>
      </c>
      <c r="I162" s="164"/>
      <c r="J162" s="165">
        <f>ROUND(I162*H162,2)</f>
        <v>0</v>
      </c>
      <c r="K162" s="161" t="s">
        <v>277</v>
      </c>
      <c r="L162" s="34"/>
      <c r="M162" s="166" t="s">
        <v>1</v>
      </c>
      <c r="N162" s="167" t="s">
        <v>39</v>
      </c>
      <c r="O162" s="59"/>
      <c r="P162" s="168">
        <f>O162*H162</f>
        <v>0</v>
      </c>
      <c r="Q162" s="168">
        <v>0</v>
      </c>
      <c r="R162" s="168">
        <f>Q162*H162</f>
        <v>0</v>
      </c>
      <c r="S162" s="168">
        <v>0</v>
      </c>
      <c r="T162" s="169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0" t="s">
        <v>144</v>
      </c>
      <c r="AT162" s="170" t="s">
        <v>140</v>
      </c>
      <c r="AU162" s="170" t="s">
        <v>83</v>
      </c>
      <c r="AY162" s="18" t="s">
        <v>137</v>
      </c>
      <c r="BE162" s="171">
        <f>IF(N162="základní",J162,0)</f>
        <v>0</v>
      </c>
      <c r="BF162" s="171">
        <f>IF(N162="snížená",J162,0)</f>
        <v>0</v>
      </c>
      <c r="BG162" s="171">
        <f>IF(N162="zákl. přenesená",J162,0)</f>
        <v>0</v>
      </c>
      <c r="BH162" s="171">
        <f>IF(N162="sníž. přenesená",J162,0)</f>
        <v>0</v>
      </c>
      <c r="BI162" s="171">
        <f>IF(N162="nulová",J162,0)</f>
        <v>0</v>
      </c>
      <c r="BJ162" s="18" t="s">
        <v>30</v>
      </c>
      <c r="BK162" s="171">
        <f>ROUND(I162*H162,2)</f>
        <v>0</v>
      </c>
      <c r="BL162" s="18" t="s">
        <v>144</v>
      </c>
      <c r="BM162" s="170" t="s">
        <v>320</v>
      </c>
    </row>
    <row r="163" spans="1:65" s="13" customFormat="1">
      <c r="B163" s="172"/>
      <c r="D163" s="173" t="s">
        <v>146</v>
      </c>
      <c r="E163" s="174" t="s">
        <v>1</v>
      </c>
      <c r="F163" s="175" t="s">
        <v>321</v>
      </c>
      <c r="H163" s="176">
        <v>46.95</v>
      </c>
      <c r="I163" s="177"/>
      <c r="L163" s="172"/>
      <c r="M163" s="178"/>
      <c r="N163" s="179"/>
      <c r="O163" s="179"/>
      <c r="P163" s="179"/>
      <c r="Q163" s="179"/>
      <c r="R163" s="179"/>
      <c r="S163" s="179"/>
      <c r="T163" s="180"/>
      <c r="AT163" s="174" t="s">
        <v>146</v>
      </c>
      <c r="AU163" s="174" t="s">
        <v>83</v>
      </c>
      <c r="AV163" s="13" t="s">
        <v>83</v>
      </c>
      <c r="AW163" s="13" t="s">
        <v>29</v>
      </c>
      <c r="AX163" s="13" t="s">
        <v>30</v>
      </c>
      <c r="AY163" s="174" t="s">
        <v>137</v>
      </c>
    </row>
    <row r="164" spans="1:65" s="2" customFormat="1" ht="16.5" customHeight="1">
      <c r="A164" s="33"/>
      <c r="B164" s="125"/>
      <c r="C164" s="159" t="s">
        <v>182</v>
      </c>
      <c r="D164" s="159" t="s">
        <v>140</v>
      </c>
      <c r="E164" s="160" t="s">
        <v>322</v>
      </c>
      <c r="F164" s="161" t="s">
        <v>323</v>
      </c>
      <c r="G164" s="162" t="s">
        <v>314</v>
      </c>
      <c r="H164" s="163">
        <v>4.25</v>
      </c>
      <c r="I164" s="164"/>
      <c r="J164" s="165">
        <f>ROUND(I164*H164,2)</f>
        <v>0</v>
      </c>
      <c r="K164" s="161" t="s">
        <v>277</v>
      </c>
      <c r="L164" s="34"/>
      <c r="M164" s="166" t="s">
        <v>1</v>
      </c>
      <c r="N164" s="167" t="s">
        <v>39</v>
      </c>
      <c r="O164" s="59"/>
      <c r="P164" s="168">
        <f>O164*H164</f>
        <v>0</v>
      </c>
      <c r="Q164" s="168">
        <v>0</v>
      </c>
      <c r="R164" s="168">
        <f>Q164*H164</f>
        <v>0</v>
      </c>
      <c r="S164" s="168">
        <v>0</v>
      </c>
      <c r="T164" s="169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0" t="s">
        <v>144</v>
      </c>
      <c r="AT164" s="170" t="s">
        <v>140</v>
      </c>
      <c r="AU164" s="170" t="s">
        <v>83</v>
      </c>
      <c r="AY164" s="18" t="s">
        <v>137</v>
      </c>
      <c r="BE164" s="171">
        <f>IF(N164="základní",J164,0)</f>
        <v>0</v>
      </c>
      <c r="BF164" s="171">
        <f>IF(N164="snížená",J164,0)</f>
        <v>0</v>
      </c>
      <c r="BG164" s="171">
        <f>IF(N164="zákl. přenesená",J164,0)</f>
        <v>0</v>
      </c>
      <c r="BH164" s="171">
        <f>IF(N164="sníž. přenesená",J164,0)</f>
        <v>0</v>
      </c>
      <c r="BI164" s="171">
        <f>IF(N164="nulová",J164,0)</f>
        <v>0</v>
      </c>
      <c r="BJ164" s="18" t="s">
        <v>30</v>
      </c>
      <c r="BK164" s="171">
        <f>ROUND(I164*H164,2)</f>
        <v>0</v>
      </c>
      <c r="BL164" s="18" t="s">
        <v>144</v>
      </c>
      <c r="BM164" s="170" t="s">
        <v>324</v>
      </c>
    </row>
    <row r="165" spans="1:65" s="14" customFormat="1">
      <c r="B165" s="181"/>
      <c r="D165" s="173" t="s">
        <v>146</v>
      </c>
      <c r="E165" s="182" t="s">
        <v>1</v>
      </c>
      <c r="F165" s="183" t="s">
        <v>325</v>
      </c>
      <c r="H165" s="182" t="s">
        <v>1</v>
      </c>
      <c r="I165" s="184"/>
      <c r="L165" s="181"/>
      <c r="M165" s="185"/>
      <c r="N165" s="186"/>
      <c r="O165" s="186"/>
      <c r="P165" s="186"/>
      <c r="Q165" s="186"/>
      <c r="R165" s="186"/>
      <c r="S165" s="186"/>
      <c r="T165" s="187"/>
      <c r="AT165" s="182" t="s">
        <v>146</v>
      </c>
      <c r="AU165" s="182" t="s">
        <v>83</v>
      </c>
      <c r="AV165" s="14" t="s">
        <v>30</v>
      </c>
      <c r="AW165" s="14" t="s">
        <v>29</v>
      </c>
      <c r="AX165" s="14" t="s">
        <v>74</v>
      </c>
      <c r="AY165" s="182" t="s">
        <v>137</v>
      </c>
    </row>
    <row r="166" spans="1:65" s="13" customFormat="1">
      <c r="B166" s="172"/>
      <c r="D166" s="173" t="s">
        <v>146</v>
      </c>
      <c r="E166" s="174" t="s">
        <v>1</v>
      </c>
      <c r="F166" s="175" t="s">
        <v>326</v>
      </c>
      <c r="H166" s="176">
        <v>4.25</v>
      </c>
      <c r="I166" s="177"/>
      <c r="L166" s="172"/>
      <c r="M166" s="178"/>
      <c r="N166" s="179"/>
      <c r="O166" s="179"/>
      <c r="P166" s="179"/>
      <c r="Q166" s="179"/>
      <c r="R166" s="179"/>
      <c r="S166" s="179"/>
      <c r="T166" s="180"/>
      <c r="AT166" s="174" t="s">
        <v>146</v>
      </c>
      <c r="AU166" s="174" t="s">
        <v>83</v>
      </c>
      <c r="AV166" s="13" t="s">
        <v>83</v>
      </c>
      <c r="AW166" s="13" t="s">
        <v>29</v>
      </c>
      <c r="AX166" s="13" t="s">
        <v>30</v>
      </c>
      <c r="AY166" s="174" t="s">
        <v>137</v>
      </c>
    </row>
    <row r="167" spans="1:65" s="2" customFormat="1" ht="16.5" customHeight="1">
      <c r="A167" s="33"/>
      <c r="B167" s="125"/>
      <c r="C167" s="159" t="s">
        <v>185</v>
      </c>
      <c r="D167" s="159" t="s">
        <v>140</v>
      </c>
      <c r="E167" s="160" t="s">
        <v>327</v>
      </c>
      <c r="F167" s="161" t="s">
        <v>328</v>
      </c>
      <c r="G167" s="162" t="s">
        <v>314</v>
      </c>
      <c r="H167" s="163">
        <v>0.75</v>
      </c>
      <c r="I167" s="164"/>
      <c r="J167" s="165">
        <f>ROUND(I167*H167,2)</f>
        <v>0</v>
      </c>
      <c r="K167" s="161" t="s">
        <v>277</v>
      </c>
      <c r="L167" s="34"/>
      <c r="M167" s="166" t="s">
        <v>1</v>
      </c>
      <c r="N167" s="167" t="s">
        <v>39</v>
      </c>
      <c r="O167" s="59"/>
      <c r="P167" s="168">
        <f>O167*H167</f>
        <v>0</v>
      </c>
      <c r="Q167" s="168">
        <v>0</v>
      </c>
      <c r="R167" s="168">
        <f>Q167*H167</f>
        <v>0</v>
      </c>
      <c r="S167" s="168">
        <v>0</v>
      </c>
      <c r="T167" s="169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0" t="s">
        <v>144</v>
      </c>
      <c r="AT167" s="170" t="s">
        <v>140</v>
      </c>
      <c r="AU167" s="170" t="s">
        <v>83</v>
      </c>
      <c r="AY167" s="18" t="s">
        <v>137</v>
      </c>
      <c r="BE167" s="171">
        <f>IF(N167="základní",J167,0)</f>
        <v>0</v>
      </c>
      <c r="BF167" s="171">
        <f>IF(N167="snížená",J167,0)</f>
        <v>0</v>
      </c>
      <c r="BG167" s="171">
        <f>IF(N167="zákl. přenesená",J167,0)</f>
        <v>0</v>
      </c>
      <c r="BH167" s="171">
        <f>IF(N167="sníž. přenesená",J167,0)</f>
        <v>0</v>
      </c>
      <c r="BI167" s="171">
        <f>IF(N167="nulová",J167,0)</f>
        <v>0</v>
      </c>
      <c r="BJ167" s="18" t="s">
        <v>30</v>
      </c>
      <c r="BK167" s="171">
        <f>ROUND(I167*H167,2)</f>
        <v>0</v>
      </c>
      <c r="BL167" s="18" t="s">
        <v>144</v>
      </c>
      <c r="BM167" s="170" t="s">
        <v>329</v>
      </c>
    </row>
    <row r="168" spans="1:65" s="13" customFormat="1">
      <c r="B168" s="172"/>
      <c r="D168" s="173" t="s">
        <v>146</v>
      </c>
      <c r="E168" s="174" t="s">
        <v>1</v>
      </c>
      <c r="F168" s="175" t="s">
        <v>330</v>
      </c>
      <c r="H168" s="176">
        <v>0.75</v>
      </c>
      <c r="I168" s="177"/>
      <c r="L168" s="172"/>
      <c r="M168" s="178"/>
      <c r="N168" s="179"/>
      <c r="O168" s="179"/>
      <c r="P168" s="179"/>
      <c r="Q168" s="179"/>
      <c r="R168" s="179"/>
      <c r="S168" s="179"/>
      <c r="T168" s="180"/>
      <c r="AT168" s="174" t="s">
        <v>146</v>
      </c>
      <c r="AU168" s="174" t="s">
        <v>83</v>
      </c>
      <c r="AV168" s="13" t="s">
        <v>83</v>
      </c>
      <c r="AW168" s="13" t="s">
        <v>29</v>
      </c>
      <c r="AX168" s="13" t="s">
        <v>30</v>
      </c>
      <c r="AY168" s="174" t="s">
        <v>137</v>
      </c>
    </row>
    <row r="169" spans="1:65" s="2" customFormat="1" ht="21.75" customHeight="1">
      <c r="A169" s="33"/>
      <c r="B169" s="125"/>
      <c r="C169" s="159" t="s">
        <v>190</v>
      </c>
      <c r="D169" s="159" t="s">
        <v>140</v>
      </c>
      <c r="E169" s="160" t="s">
        <v>331</v>
      </c>
      <c r="F169" s="161" t="s">
        <v>332</v>
      </c>
      <c r="G169" s="162" t="s">
        <v>314</v>
      </c>
      <c r="H169" s="163">
        <v>57.375</v>
      </c>
      <c r="I169" s="164"/>
      <c r="J169" s="165">
        <f>ROUND(I169*H169,2)</f>
        <v>0</v>
      </c>
      <c r="K169" s="161" t="s">
        <v>277</v>
      </c>
      <c r="L169" s="34"/>
      <c r="M169" s="166" t="s">
        <v>1</v>
      </c>
      <c r="N169" s="167" t="s">
        <v>39</v>
      </c>
      <c r="O169" s="59"/>
      <c r="P169" s="168">
        <f>O169*H169</f>
        <v>0</v>
      </c>
      <c r="Q169" s="168">
        <v>0</v>
      </c>
      <c r="R169" s="168">
        <f>Q169*H169</f>
        <v>0</v>
      </c>
      <c r="S169" s="168">
        <v>0</v>
      </c>
      <c r="T169" s="169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0" t="s">
        <v>144</v>
      </c>
      <c r="AT169" s="170" t="s">
        <v>140</v>
      </c>
      <c r="AU169" s="170" t="s">
        <v>83</v>
      </c>
      <c r="AY169" s="18" t="s">
        <v>137</v>
      </c>
      <c r="BE169" s="171">
        <f>IF(N169="základní",J169,0)</f>
        <v>0</v>
      </c>
      <c r="BF169" s="171">
        <f>IF(N169="snížená",J169,0)</f>
        <v>0</v>
      </c>
      <c r="BG169" s="171">
        <f>IF(N169="zákl. přenesená",J169,0)</f>
        <v>0</v>
      </c>
      <c r="BH169" s="171">
        <f>IF(N169="sníž. přenesená",J169,0)</f>
        <v>0</v>
      </c>
      <c r="BI169" s="171">
        <f>IF(N169="nulová",J169,0)</f>
        <v>0</v>
      </c>
      <c r="BJ169" s="18" t="s">
        <v>30</v>
      </c>
      <c r="BK169" s="171">
        <f>ROUND(I169*H169,2)</f>
        <v>0</v>
      </c>
      <c r="BL169" s="18" t="s">
        <v>144</v>
      </c>
      <c r="BM169" s="170" t="s">
        <v>333</v>
      </c>
    </row>
    <row r="170" spans="1:65" s="14" customFormat="1">
      <c r="B170" s="181"/>
      <c r="D170" s="173" t="s">
        <v>146</v>
      </c>
      <c r="E170" s="182" t="s">
        <v>1</v>
      </c>
      <c r="F170" s="183" t="s">
        <v>334</v>
      </c>
      <c r="H170" s="182" t="s">
        <v>1</v>
      </c>
      <c r="I170" s="184"/>
      <c r="L170" s="181"/>
      <c r="M170" s="185"/>
      <c r="N170" s="186"/>
      <c r="O170" s="186"/>
      <c r="P170" s="186"/>
      <c r="Q170" s="186"/>
      <c r="R170" s="186"/>
      <c r="S170" s="186"/>
      <c r="T170" s="187"/>
      <c r="AT170" s="182" t="s">
        <v>146</v>
      </c>
      <c r="AU170" s="182" t="s">
        <v>83</v>
      </c>
      <c r="AV170" s="14" t="s">
        <v>30</v>
      </c>
      <c r="AW170" s="14" t="s">
        <v>29</v>
      </c>
      <c r="AX170" s="14" t="s">
        <v>74</v>
      </c>
      <c r="AY170" s="182" t="s">
        <v>137</v>
      </c>
    </row>
    <row r="171" spans="1:65" s="13" customFormat="1">
      <c r="B171" s="172"/>
      <c r="D171" s="173" t="s">
        <v>146</v>
      </c>
      <c r="E171" s="174" t="s">
        <v>1</v>
      </c>
      <c r="F171" s="175" t="s">
        <v>335</v>
      </c>
      <c r="H171" s="176">
        <v>57.375</v>
      </c>
      <c r="I171" s="177"/>
      <c r="L171" s="172"/>
      <c r="M171" s="178"/>
      <c r="N171" s="179"/>
      <c r="O171" s="179"/>
      <c r="P171" s="179"/>
      <c r="Q171" s="179"/>
      <c r="R171" s="179"/>
      <c r="S171" s="179"/>
      <c r="T171" s="180"/>
      <c r="AT171" s="174" t="s">
        <v>146</v>
      </c>
      <c r="AU171" s="174" t="s">
        <v>83</v>
      </c>
      <c r="AV171" s="13" t="s">
        <v>83</v>
      </c>
      <c r="AW171" s="13" t="s">
        <v>29</v>
      </c>
      <c r="AX171" s="13" t="s">
        <v>30</v>
      </c>
      <c r="AY171" s="174" t="s">
        <v>137</v>
      </c>
    </row>
    <row r="172" spans="1:65" s="2" customFormat="1" ht="21.75" customHeight="1">
      <c r="A172" s="33"/>
      <c r="B172" s="125"/>
      <c r="C172" s="159" t="s">
        <v>194</v>
      </c>
      <c r="D172" s="159" t="s">
        <v>140</v>
      </c>
      <c r="E172" s="160" t="s">
        <v>336</v>
      </c>
      <c r="F172" s="161" t="s">
        <v>337</v>
      </c>
      <c r="G172" s="162" t="s">
        <v>314</v>
      </c>
      <c r="H172" s="163">
        <v>10.125</v>
      </c>
      <c r="I172" s="164"/>
      <c r="J172" s="165">
        <f>ROUND(I172*H172,2)</f>
        <v>0</v>
      </c>
      <c r="K172" s="161" t="s">
        <v>277</v>
      </c>
      <c r="L172" s="34"/>
      <c r="M172" s="166" t="s">
        <v>1</v>
      </c>
      <c r="N172" s="167" t="s">
        <v>39</v>
      </c>
      <c r="O172" s="59"/>
      <c r="P172" s="168">
        <f>O172*H172</f>
        <v>0</v>
      </c>
      <c r="Q172" s="168">
        <v>0</v>
      </c>
      <c r="R172" s="168">
        <f>Q172*H172</f>
        <v>0</v>
      </c>
      <c r="S172" s="168">
        <v>0</v>
      </c>
      <c r="T172" s="169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0" t="s">
        <v>144</v>
      </c>
      <c r="AT172" s="170" t="s">
        <v>140</v>
      </c>
      <c r="AU172" s="170" t="s">
        <v>83</v>
      </c>
      <c r="AY172" s="18" t="s">
        <v>137</v>
      </c>
      <c r="BE172" s="171">
        <f>IF(N172="základní",J172,0)</f>
        <v>0</v>
      </c>
      <c r="BF172" s="171">
        <f>IF(N172="snížená",J172,0)</f>
        <v>0</v>
      </c>
      <c r="BG172" s="171">
        <f>IF(N172="zákl. přenesená",J172,0)</f>
        <v>0</v>
      </c>
      <c r="BH172" s="171">
        <f>IF(N172="sníž. přenesená",J172,0)</f>
        <v>0</v>
      </c>
      <c r="BI172" s="171">
        <f>IF(N172="nulová",J172,0)</f>
        <v>0</v>
      </c>
      <c r="BJ172" s="18" t="s">
        <v>30</v>
      </c>
      <c r="BK172" s="171">
        <f>ROUND(I172*H172,2)</f>
        <v>0</v>
      </c>
      <c r="BL172" s="18" t="s">
        <v>144</v>
      </c>
      <c r="BM172" s="170" t="s">
        <v>338</v>
      </c>
    </row>
    <row r="173" spans="1:65" s="13" customFormat="1">
      <c r="B173" s="172"/>
      <c r="D173" s="173" t="s">
        <v>146</v>
      </c>
      <c r="E173" s="174" t="s">
        <v>1</v>
      </c>
      <c r="F173" s="175" t="s">
        <v>339</v>
      </c>
      <c r="H173" s="176">
        <v>10.125</v>
      </c>
      <c r="I173" s="177"/>
      <c r="L173" s="172"/>
      <c r="M173" s="178"/>
      <c r="N173" s="179"/>
      <c r="O173" s="179"/>
      <c r="P173" s="179"/>
      <c r="Q173" s="179"/>
      <c r="R173" s="179"/>
      <c r="S173" s="179"/>
      <c r="T173" s="180"/>
      <c r="AT173" s="174" t="s">
        <v>146</v>
      </c>
      <c r="AU173" s="174" t="s">
        <v>83</v>
      </c>
      <c r="AV173" s="13" t="s">
        <v>83</v>
      </c>
      <c r="AW173" s="13" t="s">
        <v>29</v>
      </c>
      <c r="AX173" s="13" t="s">
        <v>30</v>
      </c>
      <c r="AY173" s="174" t="s">
        <v>137</v>
      </c>
    </row>
    <row r="174" spans="1:65" s="2" customFormat="1" ht="21.75" customHeight="1">
      <c r="A174" s="33"/>
      <c r="B174" s="125"/>
      <c r="C174" s="159" t="s">
        <v>8</v>
      </c>
      <c r="D174" s="159" t="s">
        <v>140</v>
      </c>
      <c r="E174" s="160" t="s">
        <v>340</v>
      </c>
      <c r="F174" s="161" t="s">
        <v>341</v>
      </c>
      <c r="G174" s="162" t="s">
        <v>314</v>
      </c>
      <c r="H174" s="163">
        <v>5.95</v>
      </c>
      <c r="I174" s="164"/>
      <c r="J174" s="165">
        <f>ROUND(I174*H174,2)</f>
        <v>0</v>
      </c>
      <c r="K174" s="161" t="s">
        <v>277</v>
      </c>
      <c r="L174" s="34"/>
      <c r="M174" s="166" t="s">
        <v>1</v>
      </c>
      <c r="N174" s="167" t="s">
        <v>39</v>
      </c>
      <c r="O174" s="59"/>
      <c r="P174" s="168">
        <f>O174*H174</f>
        <v>0</v>
      </c>
      <c r="Q174" s="168">
        <v>0</v>
      </c>
      <c r="R174" s="168">
        <f>Q174*H174</f>
        <v>0</v>
      </c>
      <c r="S174" s="168">
        <v>0</v>
      </c>
      <c r="T174" s="169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0" t="s">
        <v>144</v>
      </c>
      <c r="AT174" s="170" t="s">
        <v>140</v>
      </c>
      <c r="AU174" s="170" t="s">
        <v>83</v>
      </c>
      <c r="AY174" s="18" t="s">
        <v>137</v>
      </c>
      <c r="BE174" s="171">
        <f>IF(N174="základní",J174,0)</f>
        <v>0</v>
      </c>
      <c r="BF174" s="171">
        <f>IF(N174="snížená",J174,0)</f>
        <v>0</v>
      </c>
      <c r="BG174" s="171">
        <f>IF(N174="zákl. přenesená",J174,0)</f>
        <v>0</v>
      </c>
      <c r="BH174" s="171">
        <f>IF(N174="sníž. přenesená",J174,0)</f>
        <v>0</v>
      </c>
      <c r="BI174" s="171">
        <f>IF(N174="nulová",J174,0)</f>
        <v>0</v>
      </c>
      <c r="BJ174" s="18" t="s">
        <v>30</v>
      </c>
      <c r="BK174" s="171">
        <f>ROUND(I174*H174,2)</f>
        <v>0</v>
      </c>
      <c r="BL174" s="18" t="s">
        <v>144</v>
      </c>
      <c r="BM174" s="170" t="s">
        <v>342</v>
      </c>
    </row>
    <row r="175" spans="1:65" s="14" customFormat="1">
      <c r="B175" s="181"/>
      <c r="D175" s="173" t="s">
        <v>146</v>
      </c>
      <c r="E175" s="182" t="s">
        <v>1</v>
      </c>
      <c r="F175" s="183" t="s">
        <v>343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146</v>
      </c>
      <c r="AU175" s="182" t="s">
        <v>83</v>
      </c>
      <c r="AV175" s="14" t="s">
        <v>30</v>
      </c>
      <c r="AW175" s="14" t="s">
        <v>29</v>
      </c>
      <c r="AX175" s="14" t="s">
        <v>74</v>
      </c>
      <c r="AY175" s="182" t="s">
        <v>137</v>
      </c>
    </row>
    <row r="176" spans="1:65" s="13" customFormat="1">
      <c r="B176" s="172"/>
      <c r="D176" s="173" t="s">
        <v>146</v>
      </c>
      <c r="E176" s="174" t="s">
        <v>1</v>
      </c>
      <c r="F176" s="175" t="s">
        <v>344</v>
      </c>
      <c r="H176" s="176">
        <v>5.95</v>
      </c>
      <c r="I176" s="177"/>
      <c r="L176" s="172"/>
      <c r="M176" s="178"/>
      <c r="N176" s="179"/>
      <c r="O176" s="179"/>
      <c r="P176" s="179"/>
      <c r="Q176" s="179"/>
      <c r="R176" s="179"/>
      <c r="S176" s="179"/>
      <c r="T176" s="180"/>
      <c r="AT176" s="174" t="s">
        <v>146</v>
      </c>
      <c r="AU176" s="174" t="s">
        <v>83</v>
      </c>
      <c r="AV176" s="13" t="s">
        <v>83</v>
      </c>
      <c r="AW176" s="13" t="s">
        <v>29</v>
      </c>
      <c r="AX176" s="13" t="s">
        <v>30</v>
      </c>
      <c r="AY176" s="174" t="s">
        <v>137</v>
      </c>
    </row>
    <row r="177" spans="1:65" s="2" customFormat="1" ht="21.75" customHeight="1">
      <c r="A177" s="33"/>
      <c r="B177" s="125"/>
      <c r="C177" s="159" t="s">
        <v>208</v>
      </c>
      <c r="D177" s="159" t="s">
        <v>140</v>
      </c>
      <c r="E177" s="160" t="s">
        <v>345</v>
      </c>
      <c r="F177" s="161" t="s">
        <v>346</v>
      </c>
      <c r="G177" s="162" t="s">
        <v>314</v>
      </c>
      <c r="H177" s="163">
        <v>1.05</v>
      </c>
      <c r="I177" s="164"/>
      <c r="J177" s="165">
        <f>ROUND(I177*H177,2)</f>
        <v>0</v>
      </c>
      <c r="K177" s="161" t="s">
        <v>277</v>
      </c>
      <c r="L177" s="34"/>
      <c r="M177" s="166" t="s">
        <v>1</v>
      </c>
      <c r="N177" s="167" t="s">
        <v>39</v>
      </c>
      <c r="O177" s="59"/>
      <c r="P177" s="168">
        <f>O177*H177</f>
        <v>0</v>
      </c>
      <c r="Q177" s="168">
        <v>0</v>
      </c>
      <c r="R177" s="168">
        <f>Q177*H177</f>
        <v>0</v>
      </c>
      <c r="S177" s="168">
        <v>0</v>
      </c>
      <c r="T177" s="169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0" t="s">
        <v>144</v>
      </c>
      <c r="AT177" s="170" t="s">
        <v>140</v>
      </c>
      <c r="AU177" s="170" t="s">
        <v>83</v>
      </c>
      <c r="AY177" s="18" t="s">
        <v>137</v>
      </c>
      <c r="BE177" s="171">
        <f>IF(N177="základní",J177,0)</f>
        <v>0</v>
      </c>
      <c r="BF177" s="171">
        <f>IF(N177="snížená",J177,0)</f>
        <v>0</v>
      </c>
      <c r="BG177" s="171">
        <f>IF(N177="zákl. přenesená",J177,0)</f>
        <v>0</v>
      </c>
      <c r="BH177" s="171">
        <f>IF(N177="sníž. přenesená",J177,0)</f>
        <v>0</v>
      </c>
      <c r="BI177" s="171">
        <f>IF(N177="nulová",J177,0)</f>
        <v>0</v>
      </c>
      <c r="BJ177" s="18" t="s">
        <v>30</v>
      </c>
      <c r="BK177" s="171">
        <f>ROUND(I177*H177,2)</f>
        <v>0</v>
      </c>
      <c r="BL177" s="18" t="s">
        <v>144</v>
      </c>
      <c r="BM177" s="170" t="s">
        <v>347</v>
      </c>
    </row>
    <row r="178" spans="1:65" s="13" customFormat="1">
      <c r="B178" s="172"/>
      <c r="D178" s="173" t="s">
        <v>146</v>
      </c>
      <c r="E178" s="174" t="s">
        <v>1</v>
      </c>
      <c r="F178" s="175" t="s">
        <v>348</v>
      </c>
      <c r="H178" s="176">
        <v>1.05</v>
      </c>
      <c r="I178" s="177"/>
      <c r="L178" s="172"/>
      <c r="M178" s="178"/>
      <c r="N178" s="179"/>
      <c r="O178" s="179"/>
      <c r="P178" s="179"/>
      <c r="Q178" s="179"/>
      <c r="R178" s="179"/>
      <c r="S178" s="179"/>
      <c r="T178" s="180"/>
      <c r="AT178" s="174" t="s">
        <v>146</v>
      </c>
      <c r="AU178" s="174" t="s">
        <v>83</v>
      </c>
      <c r="AV178" s="13" t="s">
        <v>83</v>
      </c>
      <c r="AW178" s="13" t="s">
        <v>29</v>
      </c>
      <c r="AX178" s="13" t="s">
        <v>30</v>
      </c>
      <c r="AY178" s="174" t="s">
        <v>137</v>
      </c>
    </row>
    <row r="179" spans="1:65" s="2" customFormat="1" ht="16.5" customHeight="1">
      <c r="A179" s="33"/>
      <c r="B179" s="125"/>
      <c r="C179" s="159" t="s">
        <v>212</v>
      </c>
      <c r="D179" s="159" t="s">
        <v>140</v>
      </c>
      <c r="E179" s="160" t="s">
        <v>349</v>
      </c>
      <c r="F179" s="161" t="s">
        <v>350</v>
      </c>
      <c r="G179" s="162" t="s">
        <v>314</v>
      </c>
      <c r="H179" s="163">
        <v>368.125</v>
      </c>
      <c r="I179" s="164"/>
      <c r="J179" s="165">
        <f>ROUND(I179*H179,2)</f>
        <v>0</v>
      </c>
      <c r="K179" s="161" t="s">
        <v>277</v>
      </c>
      <c r="L179" s="34"/>
      <c r="M179" s="166" t="s">
        <v>1</v>
      </c>
      <c r="N179" s="167" t="s">
        <v>39</v>
      </c>
      <c r="O179" s="59"/>
      <c r="P179" s="168">
        <f>O179*H179</f>
        <v>0</v>
      </c>
      <c r="Q179" s="168">
        <v>0</v>
      </c>
      <c r="R179" s="168">
        <f>Q179*H179</f>
        <v>0</v>
      </c>
      <c r="S179" s="168">
        <v>0</v>
      </c>
      <c r="T179" s="169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0" t="s">
        <v>144</v>
      </c>
      <c r="AT179" s="170" t="s">
        <v>140</v>
      </c>
      <c r="AU179" s="170" t="s">
        <v>83</v>
      </c>
      <c r="AY179" s="18" t="s">
        <v>137</v>
      </c>
      <c r="BE179" s="171">
        <f>IF(N179="základní",J179,0)</f>
        <v>0</v>
      </c>
      <c r="BF179" s="171">
        <f>IF(N179="snížená",J179,0)</f>
        <v>0</v>
      </c>
      <c r="BG179" s="171">
        <f>IF(N179="zákl. přenesená",J179,0)</f>
        <v>0</v>
      </c>
      <c r="BH179" s="171">
        <f>IF(N179="sníž. přenesená",J179,0)</f>
        <v>0</v>
      </c>
      <c r="BI179" s="171">
        <f>IF(N179="nulová",J179,0)</f>
        <v>0</v>
      </c>
      <c r="BJ179" s="18" t="s">
        <v>30</v>
      </c>
      <c r="BK179" s="171">
        <f>ROUND(I179*H179,2)</f>
        <v>0</v>
      </c>
      <c r="BL179" s="18" t="s">
        <v>144</v>
      </c>
      <c r="BM179" s="170" t="s">
        <v>351</v>
      </c>
    </row>
    <row r="180" spans="1:65" s="13" customFormat="1">
      <c r="B180" s="172"/>
      <c r="D180" s="173" t="s">
        <v>146</v>
      </c>
      <c r="E180" s="174" t="s">
        <v>1</v>
      </c>
      <c r="F180" s="175" t="s">
        <v>352</v>
      </c>
      <c r="H180" s="176">
        <v>34.5</v>
      </c>
      <c r="I180" s="177"/>
      <c r="L180" s="172"/>
      <c r="M180" s="178"/>
      <c r="N180" s="179"/>
      <c r="O180" s="179"/>
      <c r="P180" s="179"/>
      <c r="Q180" s="179"/>
      <c r="R180" s="179"/>
      <c r="S180" s="179"/>
      <c r="T180" s="180"/>
      <c r="AT180" s="174" t="s">
        <v>146</v>
      </c>
      <c r="AU180" s="174" t="s">
        <v>83</v>
      </c>
      <c r="AV180" s="13" t="s">
        <v>83</v>
      </c>
      <c r="AW180" s="13" t="s">
        <v>29</v>
      </c>
      <c r="AX180" s="13" t="s">
        <v>74</v>
      </c>
      <c r="AY180" s="174" t="s">
        <v>137</v>
      </c>
    </row>
    <row r="181" spans="1:65" s="13" customFormat="1">
      <c r="B181" s="172"/>
      <c r="D181" s="173" t="s">
        <v>146</v>
      </c>
      <c r="E181" s="174" t="s">
        <v>1</v>
      </c>
      <c r="F181" s="175" t="s">
        <v>353</v>
      </c>
      <c r="H181" s="176">
        <v>266.05</v>
      </c>
      <c r="I181" s="177"/>
      <c r="L181" s="172"/>
      <c r="M181" s="178"/>
      <c r="N181" s="179"/>
      <c r="O181" s="179"/>
      <c r="P181" s="179"/>
      <c r="Q181" s="179"/>
      <c r="R181" s="179"/>
      <c r="S181" s="179"/>
      <c r="T181" s="180"/>
      <c r="AT181" s="174" t="s">
        <v>146</v>
      </c>
      <c r="AU181" s="174" t="s">
        <v>83</v>
      </c>
      <c r="AV181" s="13" t="s">
        <v>83</v>
      </c>
      <c r="AW181" s="13" t="s">
        <v>29</v>
      </c>
      <c r="AX181" s="13" t="s">
        <v>74</v>
      </c>
      <c r="AY181" s="174" t="s">
        <v>137</v>
      </c>
    </row>
    <row r="182" spans="1:65" s="13" customFormat="1">
      <c r="B182" s="172"/>
      <c r="D182" s="173" t="s">
        <v>146</v>
      </c>
      <c r="E182" s="174" t="s">
        <v>1</v>
      </c>
      <c r="F182" s="175" t="s">
        <v>354</v>
      </c>
      <c r="H182" s="176">
        <v>4.25</v>
      </c>
      <c r="I182" s="177"/>
      <c r="L182" s="172"/>
      <c r="M182" s="178"/>
      <c r="N182" s="179"/>
      <c r="O182" s="179"/>
      <c r="P182" s="179"/>
      <c r="Q182" s="179"/>
      <c r="R182" s="179"/>
      <c r="S182" s="179"/>
      <c r="T182" s="180"/>
      <c r="AT182" s="174" t="s">
        <v>146</v>
      </c>
      <c r="AU182" s="174" t="s">
        <v>83</v>
      </c>
      <c r="AV182" s="13" t="s">
        <v>83</v>
      </c>
      <c r="AW182" s="13" t="s">
        <v>29</v>
      </c>
      <c r="AX182" s="13" t="s">
        <v>74</v>
      </c>
      <c r="AY182" s="174" t="s">
        <v>137</v>
      </c>
    </row>
    <row r="183" spans="1:65" s="13" customFormat="1">
      <c r="B183" s="172"/>
      <c r="D183" s="173" t="s">
        <v>146</v>
      </c>
      <c r="E183" s="174" t="s">
        <v>1</v>
      </c>
      <c r="F183" s="175" t="s">
        <v>355</v>
      </c>
      <c r="H183" s="176">
        <v>57.375</v>
      </c>
      <c r="I183" s="177"/>
      <c r="L183" s="172"/>
      <c r="M183" s="178"/>
      <c r="N183" s="179"/>
      <c r="O183" s="179"/>
      <c r="P183" s="179"/>
      <c r="Q183" s="179"/>
      <c r="R183" s="179"/>
      <c r="S183" s="179"/>
      <c r="T183" s="180"/>
      <c r="AT183" s="174" t="s">
        <v>146</v>
      </c>
      <c r="AU183" s="174" t="s">
        <v>83</v>
      </c>
      <c r="AV183" s="13" t="s">
        <v>83</v>
      </c>
      <c r="AW183" s="13" t="s">
        <v>29</v>
      </c>
      <c r="AX183" s="13" t="s">
        <v>74</v>
      </c>
      <c r="AY183" s="174" t="s">
        <v>137</v>
      </c>
    </row>
    <row r="184" spans="1:65" s="13" customFormat="1">
      <c r="B184" s="172"/>
      <c r="D184" s="173" t="s">
        <v>146</v>
      </c>
      <c r="E184" s="174" t="s">
        <v>1</v>
      </c>
      <c r="F184" s="175" t="s">
        <v>356</v>
      </c>
      <c r="H184" s="176">
        <v>5.95</v>
      </c>
      <c r="I184" s="177"/>
      <c r="L184" s="172"/>
      <c r="M184" s="178"/>
      <c r="N184" s="179"/>
      <c r="O184" s="179"/>
      <c r="P184" s="179"/>
      <c r="Q184" s="179"/>
      <c r="R184" s="179"/>
      <c r="S184" s="179"/>
      <c r="T184" s="180"/>
      <c r="AT184" s="174" t="s">
        <v>146</v>
      </c>
      <c r="AU184" s="174" t="s">
        <v>83</v>
      </c>
      <c r="AV184" s="13" t="s">
        <v>83</v>
      </c>
      <c r="AW184" s="13" t="s">
        <v>29</v>
      </c>
      <c r="AX184" s="13" t="s">
        <v>74</v>
      </c>
      <c r="AY184" s="174" t="s">
        <v>137</v>
      </c>
    </row>
    <row r="185" spans="1:65" s="15" customFormat="1">
      <c r="B185" s="188"/>
      <c r="D185" s="173" t="s">
        <v>146</v>
      </c>
      <c r="E185" s="189" t="s">
        <v>1</v>
      </c>
      <c r="F185" s="190" t="s">
        <v>223</v>
      </c>
      <c r="H185" s="191">
        <v>368.125</v>
      </c>
      <c r="I185" s="192"/>
      <c r="L185" s="188"/>
      <c r="M185" s="193"/>
      <c r="N185" s="194"/>
      <c r="O185" s="194"/>
      <c r="P185" s="194"/>
      <c r="Q185" s="194"/>
      <c r="R185" s="194"/>
      <c r="S185" s="194"/>
      <c r="T185" s="195"/>
      <c r="AT185" s="189" t="s">
        <v>146</v>
      </c>
      <c r="AU185" s="189" t="s">
        <v>83</v>
      </c>
      <c r="AV185" s="15" t="s">
        <v>144</v>
      </c>
      <c r="AW185" s="15" t="s">
        <v>29</v>
      </c>
      <c r="AX185" s="15" t="s">
        <v>30</v>
      </c>
      <c r="AY185" s="189" t="s">
        <v>137</v>
      </c>
    </row>
    <row r="186" spans="1:65" s="2" customFormat="1" ht="24.2" customHeight="1">
      <c r="A186" s="33"/>
      <c r="B186" s="125"/>
      <c r="C186" s="159" t="s">
        <v>216</v>
      </c>
      <c r="D186" s="159" t="s">
        <v>140</v>
      </c>
      <c r="E186" s="160" t="s">
        <v>357</v>
      </c>
      <c r="F186" s="161" t="s">
        <v>358</v>
      </c>
      <c r="G186" s="162" t="s">
        <v>314</v>
      </c>
      <c r="H186" s="163">
        <v>2576.875</v>
      </c>
      <c r="I186" s="164"/>
      <c r="J186" s="165">
        <f>ROUND(I186*H186,2)</f>
        <v>0</v>
      </c>
      <c r="K186" s="161" t="s">
        <v>277</v>
      </c>
      <c r="L186" s="34"/>
      <c r="M186" s="166" t="s">
        <v>1</v>
      </c>
      <c r="N186" s="167" t="s">
        <v>39</v>
      </c>
      <c r="O186" s="59"/>
      <c r="P186" s="168">
        <f>O186*H186</f>
        <v>0</v>
      </c>
      <c r="Q186" s="168">
        <v>0</v>
      </c>
      <c r="R186" s="168">
        <f>Q186*H186</f>
        <v>0</v>
      </c>
      <c r="S186" s="168">
        <v>0</v>
      </c>
      <c r="T186" s="169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0" t="s">
        <v>144</v>
      </c>
      <c r="AT186" s="170" t="s">
        <v>140</v>
      </c>
      <c r="AU186" s="170" t="s">
        <v>83</v>
      </c>
      <c r="AY186" s="18" t="s">
        <v>137</v>
      </c>
      <c r="BE186" s="171">
        <f>IF(N186="základní",J186,0)</f>
        <v>0</v>
      </c>
      <c r="BF186" s="171">
        <f>IF(N186="snížená",J186,0)</f>
        <v>0</v>
      </c>
      <c r="BG186" s="171">
        <f>IF(N186="zákl. přenesená",J186,0)</f>
        <v>0</v>
      </c>
      <c r="BH186" s="171">
        <f>IF(N186="sníž. přenesená",J186,0)</f>
        <v>0</v>
      </c>
      <c r="BI186" s="171">
        <f>IF(N186="nulová",J186,0)</f>
        <v>0</v>
      </c>
      <c r="BJ186" s="18" t="s">
        <v>30</v>
      </c>
      <c r="BK186" s="171">
        <f>ROUND(I186*H186,2)</f>
        <v>0</v>
      </c>
      <c r="BL186" s="18" t="s">
        <v>144</v>
      </c>
      <c r="BM186" s="170" t="s">
        <v>359</v>
      </c>
    </row>
    <row r="187" spans="1:65" s="13" customFormat="1">
      <c r="B187" s="172"/>
      <c r="D187" s="173" t="s">
        <v>146</v>
      </c>
      <c r="E187" s="174" t="s">
        <v>1</v>
      </c>
      <c r="F187" s="175" t="s">
        <v>360</v>
      </c>
      <c r="H187" s="176">
        <v>2576.875</v>
      </c>
      <c r="I187" s="177"/>
      <c r="L187" s="172"/>
      <c r="M187" s="178"/>
      <c r="N187" s="179"/>
      <c r="O187" s="179"/>
      <c r="P187" s="179"/>
      <c r="Q187" s="179"/>
      <c r="R187" s="179"/>
      <c r="S187" s="179"/>
      <c r="T187" s="180"/>
      <c r="AT187" s="174" t="s">
        <v>146</v>
      </c>
      <c r="AU187" s="174" t="s">
        <v>83</v>
      </c>
      <c r="AV187" s="13" t="s">
        <v>83</v>
      </c>
      <c r="AW187" s="13" t="s">
        <v>29</v>
      </c>
      <c r="AX187" s="13" t="s">
        <v>74</v>
      </c>
      <c r="AY187" s="174" t="s">
        <v>137</v>
      </c>
    </row>
    <row r="188" spans="1:65" s="15" customFormat="1">
      <c r="B188" s="188"/>
      <c r="D188" s="173" t="s">
        <v>146</v>
      </c>
      <c r="E188" s="189" t="s">
        <v>1</v>
      </c>
      <c r="F188" s="190" t="s">
        <v>223</v>
      </c>
      <c r="H188" s="191">
        <v>2576.875</v>
      </c>
      <c r="I188" s="192"/>
      <c r="L188" s="188"/>
      <c r="M188" s="193"/>
      <c r="N188" s="194"/>
      <c r="O188" s="194"/>
      <c r="P188" s="194"/>
      <c r="Q188" s="194"/>
      <c r="R188" s="194"/>
      <c r="S188" s="194"/>
      <c r="T188" s="195"/>
      <c r="AT188" s="189" t="s">
        <v>146</v>
      </c>
      <c r="AU188" s="189" t="s">
        <v>83</v>
      </c>
      <c r="AV188" s="15" t="s">
        <v>144</v>
      </c>
      <c r="AW188" s="15" t="s">
        <v>29</v>
      </c>
      <c r="AX188" s="15" t="s">
        <v>30</v>
      </c>
      <c r="AY188" s="189" t="s">
        <v>137</v>
      </c>
    </row>
    <row r="189" spans="1:65" s="2" customFormat="1" ht="16.5" customHeight="1">
      <c r="A189" s="33"/>
      <c r="B189" s="125"/>
      <c r="C189" s="159" t="s">
        <v>224</v>
      </c>
      <c r="D189" s="159" t="s">
        <v>140</v>
      </c>
      <c r="E189" s="160" t="s">
        <v>361</v>
      </c>
      <c r="F189" s="161" t="s">
        <v>362</v>
      </c>
      <c r="G189" s="162" t="s">
        <v>314</v>
      </c>
      <c r="H189" s="163">
        <v>58.875</v>
      </c>
      <c r="I189" s="164"/>
      <c r="J189" s="165">
        <f>ROUND(I189*H189,2)</f>
        <v>0</v>
      </c>
      <c r="K189" s="161" t="s">
        <v>277</v>
      </c>
      <c r="L189" s="34"/>
      <c r="M189" s="166" t="s">
        <v>1</v>
      </c>
      <c r="N189" s="167" t="s">
        <v>39</v>
      </c>
      <c r="O189" s="59"/>
      <c r="P189" s="168">
        <f>O189*H189</f>
        <v>0</v>
      </c>
      <c r="Q189" s="168">
        <v>0</v>
      </c>
      <c r="R189" s="168">
        <f>Q189*H189</f>
        <v>0</v>
      </c>
      <c r="S189" s="168">
        <v>0</v>
      </c>
      <c r="T189" s="169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0" t="s">
        <v>144</v>
      </c>
      <c r="AT189" s="170" t="s">
        <v>140</v>
      </c>
      <c r="AU189" s="170" t="s">
        <v>83</v>
      </c>
      <c r="AY189" s="18" t="s">
        <v>137</v>
      </c>
      <c r="BE189" s="171">
        <f>IF(N189="základní",J189,0)</f>
        <v>0</v>
      </c>
      <c r="BF189" s="171">
        <f>IF(N189="snížená",J189,0)</f>
        <v>0</v>
      </c>
      <c r="BG189" s="171">
        <f>IF(N189="zákl. přenesená",J189,0)</f>
        <v>0</v>
      </c>
      <c r="BH189" s="171">
        <f>IF(N189="sníž. přenesená",J189,0)</f>
        <v>0</v>
      </c>
      <c r="BI189" s="171">
        <f>IF(N189="nulová",J189,0)</f>
        <v>0</v>
      </c>
      <c r="BJ189" s="18" t="s">
        <v>30</v>
      </c>
      <c r="BK189" s="171">
        <f>ROUND(I189*H189,2)</f>
        <v>0</v>
      </c>
      <c r="BL189" s="18" t="s">
        <v>144</v>
      </c>
      <c r="BM189" s="170" t="s">
        <v>363</v>
      </c>
    </row>
    <row r="190" spans="1:65" s="13" customFormat="1">
      <c r="B190" s="172"/>
      <c r="D190" s="173" t="s">
        <v>146</v>
      </c>
      <c r="E190" s="174" t="s">
        <v>1</v>
      </c>
      <c r="F190" s="175" t="s">
        <v>364</v>
      </c>
      <c r="H190" s="176">
        <v>46.95</v>
      </c>
      <c r="I190" s="177"/>
      <c r="L190" s="172"/>
      <c r="M190" s="178"/>
      <c r="N190" s="179"/>
      <c r="O190" s="179"/>
      <c r="P190" s="179"/>
      <c r="Q190" s="179"/>
      <c r="R190" s="179"/>
      <c r="S190" s="179"/>
      <c r="T190" s="180"/>
      <c r="AT190" s="174" t="s">
        <v>146</v>
      </c>
      <c r="AU190" s="174" t="s">
        <v>83</v>
      </c>
      <c r="AV190" s="13" t="s">
        <v>83</v>
      </c>
      <c r="AW190" s="13" t="s">
        <v>29</v>
      </c>
      <c r="AX190" s="13" t="s">
        <v>74</v>
      </c>
      <c r="AY190" s="174" t="s">
        <v>137</v>
      </c>
    </row>
    <row r="191" spans="1:65" s="13" customFormat="1">
      <c r="B191" s="172"/>
      <c r="D191" s="173" t="s">
        <v>146</v>
      </c>
      <c r="E191" s="174" t="s">
        <v>1</v>
      </c>
      <c r="F191" s="175" t="s">
        <v>365</v>
      </c>
      <c r="H191" s="176">
        <v>0.75</v>
      </c>
      <c r="I191" s="177"/>
      <c r="L191" s="172"/>
      <c r="M191" s="178"/>
      <c r="N191" s="179"/>
      <c r="O191" s="179"/>
      <c r="P191" s="179"/>
      <c r="Q191" s="179"/>
      <c r="R191" s="179"/>
      <c r="S191" s="179"/>
      <c r="T191" s="180"/>
      <c r="AT191" s="174" t="s">
        <v>146</v>
      </c>
      <c r="AU191" s="174" t="s">
        <v>83</v>
      </c>
      <c r="AV191" s="13" t="s">
        <v>83</v>
      </c>
      <c r="AW191" s="13" t="s">
        <v>29</v>
      </c>
      <c r="AX191" s="13" t="s">
        <v>74</v>
      </c>
      <c r="AY191" s="174" t="s">
        <v>137</v>
      </c>
    </row>
    <row r="192" spans="1:65" s="13" customFormat="1">
      <c r="B192" s="172"/>
      <c r="D192" s="173" t="s">
        <v>146</v>
      </c>
      <c r="E192" s="174" t="s">
        <v>1</v>
      </c>
      <c r="F192" s="175" t="s">
        <v>366</v>
      </c>
      <c r="H192" s="176">
        <v>10.125</v>
      </c>
      <c r="I192" s="177"/>
      <c r="L192" s="172"/>
      <c r="M192" s="178"/>
      <c r="N192" s="179"/>
      <c r="O192" s="179"/>
      <c r="P192" s="179"/>
      <c r="Q192" s="179"/>
      <c r="R192" s="179"/>
      <c r="S192" s="179"/>
      <c r="T192" s="180"/>
      <c r="AT192" s="174" t="s">
        <v>146</v>
      </c>
      <c r="AU192" s="174" t="s">
        <v>83</v>
      </c>
      <c r="AV192" s="13" t="s">
        <v>83</v>
      </c>
      <c r="AW192" s="13" t="s">
        <v>29</v>
      </c>
      <c r="AX192" s="13" t="s">
        <v>74</v>
      </c>
      <c r="AY192" s="174" t="s">
        <v>137</v>
      </c>
    </row>
    <row r="193" spans="1:65" s="13" customFormat="1">
      <c r="B193" s="172"/>
      <c r="D193" s="173" t="s">
        <v>146</v>
      </c>
      <c r="E193" s="174" t="s">
        <v>1</v>
      </c>
      <c r="F193" s="175" t="s">
        <v>367</v>
      </c>
      <c r="H193" s="176">
        <v>1.05</v>
      </c>
      <c r="I193" s="177"/>
      <c r="L193" s="172"/>
      <c r="M193" s="178"/>
      <c r="N193" s="179"/>
      <c r="O193" s="179"/>
      <c r="P193" s="179"/>
      <c r="Q193" s="179"/>
      <c r="R193" s="179"/>
      <c r="S193" s="179"/>
      <c r="T193" s="180"/>
      <c r="AT193" s="174" t="s">
        <v>146</v>
      </c>
      <c r="AU193" s="174" t="s">
        <v>83</v>
      </c>
      <c r="AV193" s="13" t="s">
        <v>83</v>
      </c>
      <c r="AW193" s="13" t="s">
        <v>29</v>
      </c>
      <c r="AX193" s="13" t="s">
        <v>74</v>
      </c>
      <c r="AY193" s="174" t="s">
        <v>137</v>
      </c>
    </row>
    <row r="194" spans="1:65" s="15" customFormat="1">
      <c r="B194" s="188"/>
      <c r="D194" s="173" t="s">
        <v>146</v>
      </c>
      <c r="E194" s="189" t="s">
        <v>1</v>
      </c>
      <c r="F194" s="190" t="s">
        <v>223</v>
      </c>
      <c r="H194" s="191">
        <v>58.875</v>
      </c>
      <c r="I194" s="192"/>
      <c r="L194" s="188"/>
      <c r="M194" s="193"/>
      <c r="N194" s="194"/>
      <c r="O194" s="194"/>
      <c r="P194" s="194"/>
      <c r="Q194" s="194"/>
      <c r="R194" s="194"/>
      <c r="S194" s="194"/>
      <c r="T194" s="195"/>
      <c r="AT194" s="189" t="s">
        <v>146</v>
      </c>
      <c r="AU194" s="189" t="s">
        <v>83</v>
      </c>
      <c r="AV194" s="15" t="s">
        <v>144</v>
      </c>
      <c r="AW194" s="15" t="s">
        <v>29</v>
      </c>
      <c r="AX194" s="15" t="s">
        <v>30</v>
      </c>
      <c r="AY194" s="189" t="s">
        <v>137</v>
      </c>
    </row>
    <row r="195" spans="1:65" s="2" customFormat="1" ht="24.2" customHeight="1">
      <c r="A195" s="33"/>
      <c r="B195" s="125"/>
      <c r="C195" s="159" t="s">
        <v>228</v>
      </c>
      <c r="D195" s="159" t="s">
        <v>140</v>
      </c>
      <c r="E195" s="160" t="s">
        <v>368</v>
      </c>
      <c r="F195" s="161" t="s">
        <v>369</v>
      </c>
      <c r="G195" s="162" t="s">
        <v>314</v>
      </c>
      <c r="H195" s="163">
        <v>412.125</v>
      </c>
      <c r="I195" s="164"/>
      <c r="J195" s="165">
        <f>ROUND(I195*H195,2)</f>
        <v>0</v>
      </c>
      <c r="K195" s="161" t="s">
        <v>277</v>
      </c>
      <c r="L195" s="34"/>
      <c r="M195" s="166" t="s">
        <v>1</v>
      </c>
      <c r="N195" s="167" t="s">
        <v>39</v>
      </c>
      <c r="O195" s="59"/>
      <c r="P195" s="168">
        <f>O195*H195</f>
        <v>0</v>
      </c>
      <c r="Q195" s="168">
        <v>0</v>
      </c>
      <c r="R195" s="168">
        <f>Q195*H195</f>
        <v>0</v>
      </c>
      <c r="S195" s="168">
        <v>0</v>
      </c>
      <c r="T195" s="169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0" t="s">
        <v>144</v>
      </c>
      <c r="AT195" s="170" t="s">
        <v>140</v>
      </c>
      <c r="AU195" s="170" t="s">
        <v>83</v>
      </c>
      <c r="AY195" s="18" t="s">
        <v>137</v>
      </c>
      <c r="BE195" s="171">
        <f>IF(N195="základní",J195,0)</f>
        <v>0</v>
      </c>
      <c r="BF195" s="171">
        <f>IF(N195="snížená",J195,0)</f>
        <v>0</v>
      </c>
      <c r="BG195" s="171">
        <f>IF(N195="zákl. přenesená",J195,0)</f>
        <v>0</v>
      </c>
      <c r="BH195" s="171">
        <f>IF(N195="sníž. přenesená",J195,0)</f>
        <v>0</v>
      </c>
      <c r="BI195" s="171">
        <f>IF(N195="nulová",J195,0)</f>
        <v>0</v>
      </c>
      <c r="BJ195" s="18" t="s">
        <v>30</v>
      </c>
      <c r="BK195" s="171">
        <f>ROUND(I195*H195,2)</f>
        <v>0</v>
      </c>
      <c r="BL195" s="18" t="s">
        <v>144</v>
      </c>
      <c r="BM195" s="170" t="s">
        <v>370</v>
      </c>
    </row>
    <row r="196" spans="1:65" s="13" customFormat="1">
      <c r="B196" s="172"/>
      <c r="D196" s="173" t="s">
        <v>146</v>
      </c>
      <c r="E196" s="174" t="s">
        <v>1</v>
      </c>
      <c r="F196" s="175" t="s">
        <v>371</v>
      </c>
      <c r="H196" s="176">
        <v>412.125</v>
      </c>
      <c r="I196" s="177"/>
      <c r="L196" s="172"/>
      <c r="M196" s="178"/>
      <c r="N196" s="179"/>
      <c r="O196" s="179"/>
      <c r="P196" s="179"/>
      <c r="Q196" s="179"/>
      <c r="R196" s="179"/>
      <c r="S196" s="179"/>
      <c r="T196" s="180"/>
      <c r="AT196" s="174" t="s">
        <v>146</v>
      </c>
      <c r="AU196" s="174" t="s">
        <v>83</v>
      </c>
      <c r="AV196" s="13" t="s">
        <v>83</v>
      </c>
      <c r="AW196" s="13" t="s">
        <v>29</v>
      </c>
      <c r="AX196" s="13" t="s">
        <v>74</v>
      </c>
      <c r="AY196" s="174" t="s">
        <v>137</v>
      </c>
    </row>
    <row r="197" spans="1:65" s="15" customFormat="1">
      <c r="B197" s="188"/>
      <c r="D197" s="173" t="s">
        <v>146</v>
      </c>
      <c r="E197" s="189" t="s">
        <v>1</v>
      </c>
      <c r="F197" s="190" t="s">
        <v>223</v>
      </c>
      <c r="H197" s="191">
        <v>412.125</v>
      </c>
      <c r="I197" s="192"/>
      <c r="L197" s="188"/>
      <c r="M197" s="193"/>
      <c r="N197" s="194"/>
      <c r="O197" s="194"/>
      <c r="P197" s="194"/>
      <c r="Q197" s="194"/>
      <c r="R197" s="194"/>
      <c r="S197" s="194"/>
      <c r="T197" s="195"/>
      <c r="AT197" s="189" t="s">
        <v>146</v>
      </c>
      <c r="AU197" s="189" t="s">
        <v>83</v>
      </c>
      <c r="AV197" s="15" t="s">
        <v>144</v>
      </c>
      <c r="AW197" s="15" t="s">
        <v>29</v>
      </c>
      <c r="AX197" s="15" t="s">
        <v>30</v>
      </c>
      <c r="AY197" s="189" t="s">
        <v>137</v>
      </c>
    </row>
    <row r="198" spans="1:65" s="2" customFormat="1" ht="16.5" customHeight="1">
      <c r="A198" s="33"/>
      <c r="B198" s="125"/>
      <c r="C198" s="159" t="s">
        <v>7</v>
      </c>
      <c r="D198" s="159" t="s">
        <v>140</v>
      </c>
      <c r="E198" s="160" t="s">
        <v>372</v>
      </c>
      <c r="F198" s="161" t="s">
        <v>373</v>
      </c>
      <c r="G198" s="162" t="s">
        <v>314</v>
      </c>
      <c r="H198" s="163">
        <v>427</v>
      </c>
      <c r="I198" s="164"/>
      <c r="J198" s="165">
        <f>ROUND(I198*H198,2)</f>
        <v>0</v>
      </c>
      <c r="K198" s="161" t="s">
        <v>277</v>
      </c>
      <c r="L198" s="34"/>
      <c r="M198" s="166" t="s">
        <v>1</v>
      </c>
      <c r="N198" s="167" t="s">
        <v>39</v>
      </c>
      <c r="O198" s="59"/>
      <c r="P198" s="168">
        <f>O198*H198</f>
        <v>0</v>
      </c>
      <c r="Q198" s="168">
        <v>0</v>
      </c>
      <c r="R198" s="168">
        <f>Q198*H198</f>
        <v>0</v>
      </c>
      <c r="S198" s="168">
        <v>0</v>
      </c>
      <c r="T198" s="16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0" t="s">
        <v>144</v>
      </c>
      <c r="AT198" s="170" t="s">
        <v>140</v>
      </c>
      <c r="AU198" s="170" t="s">
        <v>83</v>
      </c>
      <c r="AY198" s="18" t="s">
        <v>137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8" t="s">
        <v>30</v>
      </c>
      <c r="BK198" s="171">
        <f>ROUND(I198*H198,2)</f>
        <v>0</v>
      </c>
      <c r="BL198" s="18" t="s">
        <v>144</v>
      </c>
      <c r="BM198" s="170" t="s">
        <v>374</v>
      </c>
    </row>
    <row r="199" spans="1:65" s="13" customFormat="1">
      <c r="B199" s="172"/>
      <c r="D199" s="173" t="s">
        <v>146</v>
      </c>
      <c r="E199" s="174" t="s">
        <v>1</v>
      </c>
      <c r="F199" s="175" t="s">
        <v>375</v>
      </c>
      <c r="H199" s="176">
        <v>368.125</v>
      </c>
      <c r="I199" s="177"/>
      <c r="L199" s="172"/>
      <c r="M199" s="178"/>
      <c r="N199" s="179"/>
      <c r="O199" s="179"/>
      <c r="P199" s="179"/>
      <c r="Q199" s="179"/>
      <c r="R199" s="179"/>
      <c r="S199" s="179"/>
      <c r="T199" s="180"/>
      <c r="AT199" s="174" t="s">
        <v>146</v>
      </c>
      <c r="AU199" s="174" t="s">
        <v>83</v>
      </c>
      <c r="AV199" s="13" t="s">
        <v>83</v>
      </c>
      <c r="AW199" s="13" t="s">
        <v>29</v>
      </c>
      <c r="AX199" s="13" t="s">
        <v>74</v>
      </c>
      <c r="AY199" s="174" t="s">
        <v>137</v>
      </c>
    </row>
    <row r="200" spans="1:65" s="13" customFormat="1">
      <c r="B200" s="172"/>
      <c r="D200" s="173" t="s">
        <v>146</v>
      </c>
      <c r="E200" s="174" t="s">
        <v>1</v>
      </c>
      <c r="F200" s="175" t="s">
        <v>376</v>
      </c>
      <c r="H200" s="176">
        <v>58.875</v>
      </c>
      <c r="I200" s="177"/>
      <c r="L200" s="172"/>
      <c r="M200" s="178"/>
      <c r="N200" s="179"/>
      <c r="O200" s="179"/>
      <c r="P200" s="179"/>
      <c r="Q200" s="179"/>
      <c r="R200" s="179"/>
      <c r="S200" s="179"/>
      <c r="T200" s="180"/>
      <c r="AT200" s="174" t="s">
        <v>146</v>
      </c>
      <c r="AU200" s="174" t="s">
        <v>83</v>
      </c>
      <c r="AV200" s="13" t="s">
        <v>83</v>
      </c>
      <c r="AW200" s="13" t="s">
        <v>29</v>
      </c>
      <c r="AX200" s="13" t="s">
        <v>74</v>
      </c>
      <c r="AY200" s="174" t="s">
        <v>137</v>
      </c>
    </row>
    <row r="201" spans="1:65" s="15" customFormat="1">
      <c r="B201" s="188"/>
      <c r="D201" s="173" t="s">
        <v>146</v>
      </c>
      <c r="E201" s="189" t="s">
        <v>1</v>
      </c>
      <c r="F201" s="190" t="s">
        <v>223</v>
      </c>
      <c r="H201" s="191">
        <v>427</v>
      </c>
      <c r="I201" s="192"/>
      <c r="L201" s="188"/>
      <c r="M201" s="193"/>
      <c r="N201" s="194"/>
      <c r="O201" s="194"/>
      <c r="P201" s="194"/>
      <c r="Q201" s="194"/>
      <c r="R201" s="194"/>
      <c r="S201" s="194"/>
      <c r="T201" s="195"/>
      <c r="AT201" s="189" t="s">
        <v>146</v>
      </c>
      <c r="AU201" s="189" t="s">
        <v>83</v>
      </c>
      <c r="AV201" s="15" t="s">
        <v>144</v>
      </c>
      <c r="AW201" s="15" t="s">
        <v>29</v>
      </c>
      <c r="AX201" s="15" t="s">
        <v>30</v>
      </c>
      <c r="AY201" s="189" t="s">
        <v>137</v>
      </c>
    </row>
    <row r="202" spans="1:65" s="2" customFormat="1" ht="16.5" customHeight="1">
      <c r="A202" s="33"/>
      <c r="B202" s="125"/>
      <c r="C202" s="159" t="s">
        <v>237</v>
      </c>
      <c r="D202" s="159" t="s">
        <v>140</v>
      </c>
      <c r="E202" s="160" t="s">
        <v>377</v>
      </c>
      <c r="F202" s="161" t="s">
        <v>378</v>
      </c>
      <c r="G202" s="162" t="s">
        <v>314</v>
      </c>
      <c r="H202" s="163">
        <v>102.075</v>
      </c>
      <c r="I202" s="164"/>
      <c r="J202" s="165">
        <f>ROUND(I202*H202,2)</f>
        <v>0</v>
      </c>
      <c r="K202" s="161" t="s">
        <v>1</v>
      </c>
      <c r="L202" s="34"/>
      <c r="M202" s="166" t="s">
        <v>1</v>
      </c>
      <c r="N202" s="167" t="s">
        <v>39</v>
      </c>
      <c r="O202" s="59"/>
      <c r="P202" s="168">
        <f>O202*H202</f>
        <v>0</v>
      </c>
      <c r="Q202" s="168">
        <v>0</v>
      </c>
      <c r="R202" s="168">
        <f>Q202*H202</f>
        <v>0</v>
      </c>
      <c r="S202" s="168">
        <v>0</v>
      </c>
      <c r="T202" s="169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0" t="s">
        <v>144</v>
      </c>
      <c r="AT202" s="170" t="s">
        <v>140</v>
      </c>
      <c r="AU202" s="170" t="s">
        <v>83</v>
      </c>
      <c r="AY202" s="18" t="s">
        <v>137</v>
      </c>
      <c r="BE202" s="171">
        <f>IF(N202="základní",J202,0)</f>
        <v>0</v>
      </c>
      <c r="BF202" s="171">
        <f>IF(N202="snížená",J202,0)</f>
        <v>0</v>
      </c>
      <c r="BG202" s="171">
        <f>IF(N202="zákl. přenesená",J202,0)</f>
        <v>0</v>
      </c>
      <c r="BH202" s="171">
        <f>IF(N202="sníž. přenesená",J202,0)</f>
        <v>0</v>
      </c>
      <c r="BI202" s="171">
        <f>IF(N202="nulová",J202,0)</f>
        <v>0</v>
      </c>
      <c r="BJ202" s="18" t="s">
        <v>30</v>
      </c>
      <c r="BK202" s="171">
        <f>ROUND(I202*H202,2)</f>
        <v>0</v>
      </c>
      <c r="BL202" s="18" t="s">
        <v>144</v>
      </c>
      <c r="BM202" s="170" t="s">
        <v>379</v>
      </c>
    </row>
    <row r="203" spans="1:65" s="13" customFormat="1">
      <c r="B203" s="172"/>
      <c r="D203" s="173" t="s">
        <v>146</v>
      </c>
      <c r="E203" s="174" t="s">
        <v>1</v>
      </c>
      <c r="F203" s="175" t="s">
        <v>380</v>
      </c>
      <c r="H203" s="176">
        <v>102.075</v>
      </c>
      <c r="I203" s="177"/>
      <c r="L203" s="172"/>
      <c r="M203" s="178"/>
      <c r="N203" s="179"/>
      <c r="O203" s="179"/>
      <c r="P203" s="179"/>
      <c r="Q203" s="179"/>
      <c r="R203" s="179"/>
      <c r="S203" s="179"/>
      <c r="T203" s="180"/>
      <c r="AT203" s="174" t="s">
        <v>146</v>
      </c>
      <c r="AU203" s="174" t="s">
        <v>83</v>
      </c>
      <c r="AV203" s="13" t="s">
        <v>83</v>
      </c>
      <c r="AW203" s="13" t="s">
        <v>29</v>
      </c>
      <c r="AX203" s="13" t="s">
        <v>74</v>
      </c>
      <c r="AY203" s="174" t="s">
        <v>137</v>
      </c>
    </row>
    <row r="204" spans="1:65" s="15" customFormat="1">
      <c r="B204" s="188"/>
      <c r="D204" s="173" t="s">
        <v>146</v>
      </c>
      <c r="E204" s="189" t="s">
        <v>1</v>
      </c>
      <c r="F204" s="190" t="s">
        <v>223</v>
      </c>
      <c r="H204" s="191">
        <v>102.075</v>
      </c>
      <c r="I204" s="192"/>
      <c r="L204" s="188"/>
      <c r="M204" s="193"/>
      <c r="N204" s="194"/>
      <c r="O204" s="194"/>
      <c r="P204" s="194"/>
      <c r="Q204" s="194"/>
      <c r="R204" s="194"/>
      <c r="S204" s="194"/>
      <c r="T204" s="195"/>
      <c r="AT204" s="189" t="s">
        <v>146</v>
      </c>
      <c r="AU204" s="189" t="s">
        <v>83</v>
      </c>
      <c r="AV204" s="15" t="s">
        <v>144</v>
      </c>
      <c r="AW204" s="15" t="s">
        <v>29</v>
      </c>
      <c r="AX204" s="15" t="s">
        <v>30</v>
      </c>
      <c r="AY204" s="189" t="s">
        <v>137</v>
      </c>
    </row>
    <row r="205" spans="1:65" s="2" customFormat="1" ht="16.5" customHeight="1">
      <c r="A205" s="33"/>
      <c r="B205" s="125"/>
      <c r="C205" s="159" t="s">
        <v>242</v>
      </c>
      <c r="D205" s="159" t="s">
        <v>140</v>
      </c>
      <c r="E205" s="160" t="s">
        <v>381</v>
      </c>
      <c r="F205" s="161" t="s">
        <v>382</v>
      </c>
      <c r="G205" s="162" t="s">
        <v>314</v>
      </c>
      <c r="H205" s="163">
        <v>324.92500000000001</v>
      </c>
      <c r="I205" s="164"/>
      <c r="J205" s="165">
        <f>ROUND(I205*H205,2)</f>
        <v>0</v>
      </c>
      <c r="K205" s="161" t="s">
        <v>1</v>
      </c>
      <c r="L205" s="34"/>
      <c r="M205" s="166" t="s">
        <v>1</v>
      </c>
      <c r="N205" s="167" t="s">
        <v>39</v>
      </c>
      <c r="O205" s="59"/>
      <c r="P205" s="168">
        <f>O205*H205</f>
        <v>0</v>
      </c>
      <c r="Q205" s="168">
        <v>0</v>
      </c>
      <c r="R205" s="168">
        <f>Q205*H205</f>
        <v>0</v>
      </c>
      <c r="S205" s="168">
        <v>0</v>
      </c>
      <c r="T205" s="169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0" t="s">
        <v>144</v>
      </c>
      <c r="AT205" s="170" t="s">
        <v>140</v>
      </c>
      <c r="AU205" s="170" t="s">
        <v>83</v>
      </c>
      <c r="AY205" s="18" t="s">
        <v>137</v>
      </c>
      <c r="BE205" s="171">
        <f>IF(N205="základní",J205,0)</f>
        <v>0</v>
      </c>
      <c r="BF205" s="171">
        <f>IF(N205="snížená",J205,0)</f>
        <v>0</v>
      </c>
      <c r="BG205" s="171">
        <f>IF(N205="zákl. přenesená",J205,0)</f>
        <v>0</v>
      </c>
      <c r="BH205" s="171">
        <f>IF(N205="sníž. přenesená",J205,0)</f>
        <v>0</v>
      </c>
      <c r="BI205" s="171">
        <f>IF(N205="nulová",J205,0)</f>
        <v>0</v>
      </c>
      <c r="BJ205" s="18" t="s">
        <v>30</v>
      </c>
      <c r="BK205" s="171">
        <f>ROUND(I205*H205,2)</f>
        <v>0</v>
      </c>
      <c r="BL205" s="18" t="s">
        <v>144</v>
      </c>
      <c r="BM205" s="170" t="s">
        <v>383</v>
      </c>
    </row>
    <row r="206" spans="1:65" s="13" customFormat="1">
      <c r="B206" s="172"/>
      <c r="D206" s="173" t="s">
        <v>146</v>
      </c>
      <c r="E206" s="174" t="s">
        <v>1</v>
      </c>
      <c r="F206" s="175" t="s">
        <v>353</v>
      </c>
      <c r="H206" s="176">
        <v>266.05</v>
      </c>
      <c r="I206" s="177"/>
      <c r="L206" s="172"/>
      <c r="M206" s="178"/>
      <c r="N206" s="179"/>
      <c r="O206" s="179"/>
      <c r="P206" s="179"/>
      <c r="Q206" s="179"/>
      <c r="R206" s="179"/>
      <c r="S206" s="179"/>
      <c r="T206" s="180"/>
      <c r="AT206" s="174" t="s">
        <v>146</v>
      </c>
      <c r="AU206" s="174" t="s">
        <v>83</v>
      </c>
      <c r="AV206" s="13" t="s">
        <v>83</v>
      </c>
      <c r="AW206" s="13" t="s">
        <v>29</v>
      </c>
      <c r="AX206" s="13" t="s">
        <v>74</v>
      </c>
      <c r="AY206" s="174" t="s">
        <v>137</v>
      </c>
    </row>
    <row r="207" spans="1:65" s="13" customFormat="1">
      <c r="B207" s="172"/>
      <c r="D207" s="173" t="s">
        <v>146</v>
      </c>
      <c r="E207" s="174" t="s">
        <v>1</v>
      </c>
      <c r="F207" s="175" t="s">
        <v>376</v>
      </c>
      <c r="H207" s="176">
        <v>58.875</v>
      </c>
      <c r="I207" s="177"/>
      <c r="L207" s="172"/>
      <c r="M207" s="178"/>
      <c r="N207" s="179"/>
      <c r="O207" s="179"/>
      <c r="P207" s="179"/>
      <c r="Q207" s="179"/>
      <c r="R207" s="179"/>
      <c r="S207" s="179"/>
      <c r="T207" s="180"/>
      <c r="AT207" s="174" t="s">
        <v>146</v>
      </c>
      <c r="AU207" s="174" t="s">
        <v>83</v>
      </c>
      <c r="AV207" s="13" t="s">
        <v>83</v>
      </c>
      <c r="AW207" s="13" t="s">
        <v>29</v>
      </c>
      <c r="AX207" s="13" t="s">
        <v>74</v>
      </c>
      <c r="AY207" s="174" t="s">
        <v>137</v>
      </c>
    </row>
    <row r="208" spans="1:65" s="15" customFormat="1">
      <c r="B208" s="188"/>
      <c r="D208" s="173" t="s">
        <v>146</v>
      </c>
      <c r="E208" s="189" t="s">
        <v>1</v>
      </c>
      <c r="F208" s="190" t="s">
        <v>223</v>
      </c>
      <c r="H208" s="191">
        <v>324.92500000000001</v>
      </c>
      <c r="I208" s="192"/>
      <c r="L208" s="188"/>
      <c r="M208" s="193"/>
      <c r="N208" s="194"/>
      <c r="O208" s="194"/>
      <c r="P208" s="194"/>
      <c r="Q208" s="194"/>
      <c r="R208" s="194"/>
      <c r="S208" s="194"/>
      <c r="T208" s="195"/>
      <c r="AT208" s="189" t="s">
        <v>146</v>
      </c>
      <c r="AU208" s="189" t="s">
        <v>83</v>
      </c>
      <c r="AV208" s="15" t="s">
        <v>144</v>
      </c>
      <c r="AW208" s="15" t="s">
        <v>29</v>
      </c>
      <c r="AX208" s="15" t="s">
        <v>30</v>
      </c>
      <c r="AY208" s="189" t="s">
        <v>137</v>
      </c>
    </row>
    <row r="209" spans="1:65" s="2" customFormat="1" ht="37.9" customHeight="1">
      <c r="A209" s="33"/>
      <c r="B209" s="125"/>
      <c r="C209" s="159" t="s">
        <v>246</v>
      </c>
      <c r="D209" s="159" t="s">
        <v>140</v>
      </c>
      <c r="E209" s="160" t="s">
        <v>384</v>
      </c>
      <c r="F209" s="161" t="s">
        <v>385</v>
      </c>
      <c r="G209" s="162" t="s">
        <v>314</v>
      </c>
      <c r="H209" s="163">
        <v>35.4</v>
      </c>
      <c r="I209" s="164"/>
      <c r="J209" s="165">
        <f>ROUND(I209*H209,2)</f>
        <v>0</v>
      </c>
      <c r="K209" s="161" t="s">
        <v>1</v>
      </c>
      <c r="L209" s="34"/>
      <c r="M209" s="166" t="s">
        <v>1</v>
      </c>
      <c r="N209" s="167" t="s">
        <v>39</v>
      </c>
      <c r="O209" s="59"/>
      <c r="P209" s="168">
        <f>O209*H209</f>
        <v>0</v>
      </c>
      <c r="Q209" s="168">
        <v>0</v>
      </c>
      <c r="R209" s="168">
        <f>Q209*H209</f>
        <v>0</v>
      </c>
      <c r="S209" s="168">
        <v>0</v>
      </c>
      <c r="T209" s="169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0" t="s">
        <v>144</v>
      </c>
      <c r="AT209" s="170" t="s">
        <v>140</v>
      </c>
      <c r="AU209" s="170" t="s">
        <v>83</v>
      </c>
      <c r="AY209" s="18" t="s">
        <v>137</v>
      </c>
      <c r="BE209" s="171">
        <f>IF(N209="základní",J209,0)</f>
        <v>0</v>
      </c>
      <c r="BF209" s="171">
        <f>IF(N209="snížená",J209,0)</f>
        <v>0</v>
      </c>
      <c r="BG209" s="171">
        <f>IF(N209="zákl. přenesená",J209,0)</f>
        <v>0</v>
      </c>
      <c r="BH209" s="171">
        <f>IF(N209="sníž. přenesená",J209,0)</f>
        <v>0</v>
      </c>
      <c r="BI209" s="171">
        <f>IF(N209="nulová",J209,0)</f>
        <v>0</v>
      </c>
      <c r="BJ209" s="18" t="s">
        <v>30</v>
      </c>
      <c r="BK209" s="171">
        <f>ROUND(I209*H209,2)</f>
        <v>0</v>
      </c>
      <c r="BL209" s="18" t="s">
        <v>144</v>
      </c>
      <c r="BM209" s="170" t="s">
        <v>386</v>
      </c>
    </row>
    <row r="210" spans="1:65" s="13" customFormat="1">
      <c r="B210" s="172"/>
      <c r="D210" s="173" t="s">
        <v>146</v>
      </c>
      <c r="E210" s="174" t="s">
        <v>1</v>
      </c>
      <c r="F210" s="175" t="s">
        <v>387</v>
      </c>
      <c r="H210" s="176">
        <v>35.4</v>
      </c>
      <c r="I210" s="177"/>
      <c r="L210" s="172"/>
      <c r="M210" s="178"/>
      <c r="N210" s="179"/>
      <c r="O210" s="179"/>
      <c r="P210" s="179"/>
      <c r="Q210" s="179"/>
      <c r="R210" s="179"/>
      <c r="S210" s="179"/>
      <c r="T210" s="180"/>
      <c r="AT210" s="174" t="s">
        <v>146</v>
      </c>
      <c r="AU210" s="174" t="s">
        <v>83</v>
      </c>
      <c r="AV210" s="13" t="s">
        <v>83</v>
      </c>
      <c r="AW210" s="13" t="s">
        <v>29</v>
      </c>
      <c r="AX210" s="13" t="s">
        <v>30</v>
      </c>
      <c r="AY210" s="174" t="s">
        <v>137</v>
      </c>
    </row>
    <row r="211" spans="1:65" s="2" customFormat="1" ht="16.5" customHeight="1">
      <c r="A211" s="33"/>
      <c r="B211" s="125"/>
      <c r="C211" s="199" t="s">
        <v>254</v>
      </c>
      <c r="D211" s="199" t="s">
        <v>388</v>
      </c>
      <c r="E211" s="200" t="s">
        <v>389</v>
      </c>
      <c r="F211" s="201" t="s">
        <v>390</v>
      </c>
      <c r="G211" s="202" t="s">
        <v>391</v>
      </c>
      <c r="H211" s="203">
        <v>73.596999999999994</v>
      </c>
      <c r="I211" s="204"/>
      <c r="J211" s="205">
        <f>ROUND(I211*H211,2)</f>
        <v>0</v>
      </c>
      <c r="K211" s="201" t="s">
        <v>277</v>
      </c>
      <c r="L211" s="206"/>
      <c r="M211" s="207" t="s">
        <v>1</v>
      </c>
      <c r="N211" s="208" t="s">
        <v>39</v>
      </c>
      <c r="O211" s="59"/>
      <c r="P211" s="168">
        <f>O211*H211</f>
        <v>0</v>
      </c>
      <c r="Q211" s="168">
        <v>0</v>
      </c>
      <c r="R211" s="168">
        <f>Q211*H211</f>
        <v>0</v>
      </c>
      <c r="S211" s="168">
        <v>0</v>
      </c>
      <c r="T211" s="169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0" t="s">
        <v>171</v>
      </c>
      <c r="AT211" s="170" t="s">
        <v>388</v>
      </c>
      <c r="AU211" s="170" t="s">
        <v>83</v>
      </c>
      <c r="AY211" s="18" t="s">
        <v>137</v>
      </c>
      <c r="BE211" s="171">
        <f>IF(N211="základní",J211,0)</f>
        <v>0</v>
      </c>
      <c r="BF211" s="171">
        <f>IF(N211="snížená",J211,0)</f>
        <v>0</v>
      </c>
      <c r="BG211" s="171">
        <f>IF(N211="zákl. přenesená",J211,0)</f>
        <v>0</v>
      </c>
      <c r="BH211" s="171">
        <f>IF(N211="sníž. přenesená",J211,0)</f>
        <v>0</v>
      </c>
      <c r="BI211" s="171">
        <f>IF(N211="nulová",J211,0)</f>
        <v>0</v>
      </c>
      <c r="BJ211" s="18" t="s">
        <v>30</v>
      </c>
      <c r="BK211" s="171">
        <f>ROUND(I211*H211,2)</f>
        <v>0</v>
      </c>
      <c r="BL211" s="18" t="s">
        <v>144</v>
      </c>
      <c r="BM211" s="170" t="s">
        <v>392</v>
      </c>
    </row>
    <row r="212" spans="1:65" s="13" customFormat="1">
      <c r="B212" s="172"/>
      <c r="D212" s="173" t="s">
        <v>146</v>
      </c>
      <c r="E212" s="174" t="s">
        <v>1</v>
      </c>
      <c r="F212" s="175" t="s">
        <v>393</v>
      </c>
      <c r="H212" s="176">
        <v>73.596999999999994</v>
      </c>
      <c r="I212" s="177"/>
      <c r="L212" s="172"/>
      <c r="M212" s="178"/>
      <c r="N212" s="179"/>
      <c r="O212" s="179"/>
      <c r="P212" s="179"/>
      <c r="Q212" s="179"/>
      <c r="R212" s="179"/>
      <c r="S212" s="179"/>
      <c r="T212" s="180"/>
      <c r="AT212" s="174" t="s">
        <v>146</v>
      </c>
      <c r="AU212" s="174" t="s">
        <v>83</v>
      </c>
      <c r="AV212" s="13" t="s">
        <v>83</v>
      </c>
      <c r="AW212" s="13" t="s">
        <v>29</v>
      </c>
      <c r="AX212" s="13" t="s">
        <v>30</v>
      </c>
      <c r="AY212" s="174" t="s">
        <v>137</v>
      </c>
    </row>
    <row r="213" spans="1:65" s="2" customFormat="1" ht="16.5" customHeight="1">
      <c r="A213" s="33"/>
      <c r="B213" s="125"/>
      <c r="C213" s="159" t="s">
        <v>258</v>
      </c>
      <c r="D213" s="159" t="s">
        <v>140</v>
      </c>
      <c r="E213" s="160" t="s">
        <v>394</v>
      </c>
      <c r="F213" s="161" t="s">
        <v>395</v>
      </c>
      <c r="G213" s="162" t="s">
        <v>314</v>
      </c>
      <c r="H213" s="163">
        <v>61.8</v>
      </c>
      <c r="I213" s="164"/>
      <c r="J213" s="165">
        <f>ROUND(I213*H213,2)</f>
        <v>0</v>
      </c>
      <c r="K213" s="161" t="s">
        <v>277</v>
      </c>
      <c r="L213" s="34"/>
      <c r="M213" s="166" t="s">
        <v>1</v>
      </c>
      <c r="N213" s="167" t="s">
        <v>39</v>
      </c>
      <c r="O213" s="59"/>
      <c r="P213" s="168">
        <f>O213*H213</f>
        <v>0</v>
      </c>
      <c r="Q213" s="168">
        <v>0</v>
      </c>
      <c r="R213" s="168">
        <f>Q213*H213</f>
        <v>0</v>
      </c>
      <c r="S213" s="168">
        <v>0</v>
      </c>
      <c r="T213" s="169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0" t="s">
        <v>144</v>
      </c>
      <c r="AT213" s="170" t="s">
        <v>140</v>
      </c>
      <c r="AU213" s="170" t="s">
        <v>83</v>
      </c>
      <c r="AY213" s="18" t="s">
        <v>137</v>
      </c>
      <c r="BE213" s="171">
        <f>IF(N213="základní",J213,0)</f>
        <v>0</v>
      </c>
      <c r="BF213" s="171">
        <f>IF(N213="snížená",J213,0)</f>
        <v>0</v>
      </c>
      <c r="BG213" s="171">
        <f>IF(N213="zákl. přenesená",J213,0)</f>
        <v>0</v>
      </c>
      <c r="BH213" s="171">
        <f>IF(N213="sníž. přenesená",J213,0)</f>
        <v>0</v>
      </c>
      <c r="BI213" s="171">
        <f>IF(N213="nulová",J213,0)</f>
        <v>0</v>
      </c>
      <c r="BJ213" s="18" t="s">
        <v>30</v>
      </c>
      <c r="BK213" s="171">
        <f>ROUND(I213*H213,2)</f>
        <v>0</v>
      </c>
      <c r="BL213" s="18" t="s">
        <v>144</v>
      </c>
      <c r="BM213" s="170" t="s">
        <v>396</v>
      </c>
    </row>
    <row r="214" spans="1:65" s="13" customFormat="1">
      <c r="B214" s="172"/>
      <c r="D214" s="173" t="s">
        <v>146</v>
      </c>
      <c r="E214" s="174" t="s">
        <v>1</v>
      </c>
      <c r="F214" s="175" t="s">
        <v>397</v>
      </c>
      <c r="H214" s="176">
        <v>57</v>
      </c>
      <c r="I214" s="177"/>
      <c r="L214" s="172"/>
      <c r="M214" s="178"/>
      <c r="N214" s="179"/>
      <c r="O214" s="179"/>
      <c r="P214" s="179"/>
      <c r="Q214" s="179"/>
      <c r="R214" s="179"/>
      <c r="S214" s="179"/>
      <c r="T214" s="180"/>
      <c r="AT214" s="174" t="s">
        <v>146</v>
      </c>
      <c r="AU214" s="174" t="s">
        <v>83</v>
      </c>
      <c r="AV214" s="13" t="s">
        <v>83</v>
      </c>
      <c r="AW214" s="13" t="s">
        <v>29</v>
      </c>
      <c r="AX214" s="13" t="s">
        <v>74</v>
      </c>
      <c r="AY214" s="174" t="s">
        <v>137</v>
      </c>
    </row>
    <row r="215" spans="1:65" s="13" customFormat="1">
      <c r="B215" s="172"/>
      <c r="D215" s="173" t="s">
        <v>146</v>
      </c>
      <c r="E215" s="174" t="s">
        <v>1</v>
      </c>
      <c r="F215" s="175" t="s">
        <v>398</v>
      </c>
      <c r="H215" s="176">
        <v>4.8</v>
      </c>
      <c r="I215" s="177"/>
      <c r="L215" s="172"/>
      <c r="M215" s="178"/>
      <c r="N215" s="179"/>
      <c r="O215" s="179"/>
      <c r="P215" s="179"/>
      <c r="Q215" s="179"/>
      <c r="R215" s="179"/>
      <c r="S215" s="179"/>
      <c r="T215" s="180"/>
      <c r="AT215" s="174" t="s">
        <v>146</v>
      </c>
      <c r="AU215" s="174" t="s">
        <v>83</v>
      </c>
      <c r="AV215" s="13" t="s">
        <v>83</v>
      </c>
      <c r="AW215" s="13" t="s">
        <v>29</v>
      </c>
      <c r="AX215" s="13" t="s">
        <v>74</v>
      </c>
      <c r="AY215" s="174" t="s">
        <v>137</v>
      </c>
    </row>
    <row r="216" spans="1:65" s="15" customFormat="1">
      <c r="B216" s="188"/>
      <c r="D216" s="173" t="s">
        <v>146</v>
      </c>
      <c r="E216" s="189" t="s">
        <v>1</v>
      </c>
      <c r="F216" s="190" t="s">
        <v>223</v>
      </c>
      <c r="H216" s="191">
        <v>61.8</v>
      </c>
      <c r="I216" s="192"/>
      <c r="L216" s="188"/>
      <c r="M216" s="193"/>
      <c r="N216" s="194"/>
      <c r="O216" s="194"/>
      <c r="P216" s="194"/>
      <c r="Q216" s="194"/>
      <c r="R216" s="194"/>
      <c r="S216" s="194"/>
      <c r="T216" s="195"/>
      <c r="AT216" s="189" t="s">
        <v>146</v>
      </c>
      <c r="AU216" s="189" t="s">
        <v>83</v>
      </c>
      <c r="AV216" s="15" t="s">
        <v>144</v>
      </c>
      <c r="AW216" s="15" t="s">
        <v>29</v>
      </c>
      <c r="AX216" s="15" t="s">
        <v>30</v>
      </c>
      <c r="AY216" s="189" t="s">
        <v>137</v>
      </c>
    </row>
    <row r="217" spans="1:65" s="2" customFormat="1" ht="24.2" customHeight="1">
      <c r="A217" s="33"/>
      <c r="B217" s="125"/>
      <c r="C217" s="199" t="s">
        <v>399</v>
      </c>
      <c r="D217" s="199" t="s">
        <v>388</v>
      </c>
      <c r="E217" s="200" t="s">
        <v>400</v>
      </c>
      <c r="F217" s="201" t="s">
        <v>401</v>
      </c>
      <c r="G217" s="202" t="s">
        <v>391</v>
      </c>
      <c r="H217" s="203">
        <v>128.482</v>
      </c>
      <c r="I217" s="204"/>
      <c r="J217" s="205">
        <f>ROUND(I217*H217,2)</f>
        <v>0</v>
      </c>
      <c r="K217" s="201" t="s">
        <v>1</v>
      </c>
      <c r="L217" s="206"/>
      <c r="M217" s="207" t="s">
        <v>1</v>
      </c>
      <c r="N217" s="208" t="s">
        <v>39</v>
      </c>
      <c r="O217" s="59"/>
      <c r="P217" s="168">
        <f>O217*H217</f>
        <v>0</v>
      </c>
      <c r="Q217" s="168">
        <v>0</v>
      </c>
      <c r="R217" s="168">
        <f>Q217*H217</f>
        <v>0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171</v>
      </c>
      <c r="AT217" s="170" t="s">
        <v>388</v>
      </c>
      <c r="AU217" s="170" t="s">
        <v>83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402</v>
      </c>
    </row>
    <row r="218" spans="1:65" s="13" customFormat="1">
      <c r="B218" s="172"/>
      <c r="D218" s="173" t="s">
        <v>146</v>
      </c>
      <c r="E218" s="174" t="s">
        <v>1</v>
      </c>
      <c r="F218" s="175" t="s">
        <v>403</v>
      </c>
      <c r="H218" s="176">
        <v>128.482</v>
      </c>
      <c r="I218" s="177"/>
      <c r="L218" s="172"/>
      <c r="M218" s="178"/>
      <c r="N218" s="179"/>
      <c r="O218" s="179"/>
      <c r="P218" s="179"/>
      <c r="Q218" s="179"/>
      <c r="R218" s="179"/>
      <c r="S218" s="179"/>
      <c r="T218" s="180"/>
      <c r="AT218" s="174" t="s">
        <v>146</v>
      </c>
      <c r="AU218" s="174" t="s">
        <v>83</v>
      </c>
      <c r="AV218" s="13" t="s">
        <v>83</v>
      </c>
      <c r="AW218" s="13" t="s">
        <v>29</v>
      </c>
      <c r="AX218" s="13" t="s">
        <v>74</v>
      </c>
      <c r="AY218" s="174" t="s">
        <v>137</v>
      </c>
    </row>
    <row r="219" spans="1:65" s="15" customFormat="1">
      <c r="B219" s="188"/>
      <c r="D219" s="173" t="s">
        <v>146</v>
      </c>
      <c r="E219" s="189" t="s">
        <v>1</v>
      </c>
      <c r="F219" s="190" t="s">
        <v>223</v>
      </c>
      <c r="H219" s="191">
        <v>128.482</v>
      </c>
      <c r="I219" s="192"/>
      <c r="L219" s="188"/>
      <c r="M219" s="193"/>
      <c r="N219" s="194"/>
      <c r="O219" s="194"/>
      <c r="P219" s="194"/>
      <c r="Q219" s="194"/>
      <c r="R219" s="194"/>
      <c r="S219" s="194"/>
      <c r="T219" s="195"/>
      <c r="AT219" s="189" t="s">
        <v>146</v>
      </c>
      <c r="AU219" s="189" t="s">
        <v>83</v>
      </c>
      <c r="AV219" s="15" t="s">
        <v>144</v>
      </c>
      <c r="AW219" s="15" t="s">
        <v>29</v>
      </c>
      <c r="AX219" s="15" t="s">
        <v>30</v>
      </c>
      <c r="AY219" s="189" t="s">
        <v>137</v>
      </c>
    </row>
    <row r="220" spans="1:65" s="2" customFormat="1" ht="16.5" customHeight="1">
      <c r="A220" s="33"/>
      <c r="B220" s="125"/>
      <c r="C220" s="159" t="s">
        <v>404</v>
      </c>
      <c r="D220" s="159" t="s">
        <v>140</v>
      </c>
      <c r="E220" s="160" t="s">
        <v>405</v>
      </c>
      <c r="F220" s="161" t="s">
        <v>406</v>
      </c>
      <c r="G220" s="162" t="s">
        <v>314</v>
      </c>
      <c r="H220" s="163">
        <v>1.5</v>
      </c>
      <c r="I220" s="164"/>
      <c r="J220" s="165">
        <f>ROUND(I220*H220,2)</f>
        <v>0</v>
      </c>
      <c r="K220" s="161" t="s">
        <v>277</v>
      </c>
      <c r="L220" s="34"/>
      <c r="M220" s="166" t="s">
        <v>1</v>
      </c>
      <c r="N220" s="167" t="s">
        <v>39</v>
      </c>
      <c r="O220" s="59"/>
      <c r="P220" s="168">
        <f>O220*H220</f>
        <v>0</v>
      </c>
      <c r="Q220" s="168">
        <v>0</v>
      </c>
      <c r="R220" s="168">
        <f>Q220*H220</f>
        <v>0</v>
      </c>
      <c r="S220" s="168">
        <v>0</v>
      </c>
      <c r="T220" s="169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0" t="s">
        <v>144</v>
      </c>
      <c r="AT220" s="170" t="s">
        <v>140</v>
      </c>
      <c r="AU220" s="170" t="s">
        <v>83</v>
      </c>
      <c r="AY220" s="18" t="s">
        <v>137</v>
      </c>
      <c r="BE220" s="171">
        <f>IF(N220="základní",J220,0)</f>
        <v>0</v>
      </c>
      <c r="BF220" s="171">
        <f>IF(N220="snížená",J220,0)</f>
        <v>0</v>
      </c>
      <c r="BG220" s="171">
        <f>IF(N220="zákl. přenesená",J220,0)</f>
        <v>0</v>
      </c>
      <c r="BH220" s="171">
        <f>IF(N220="sníž. přenesená",J220,0)</f>
        <v>0</v>
      </c>
      <c r="BI220" s="171">
        <f>IF(N220="nulová",J220,0)</f>
        <v>0</v>
      </c>
      <c r="BJ220" s="18" t="s">
        <v>30</v>
      </c>
      <c r="BK220" s="171">
        <f>ROUND(I220*H220,2)</f>
        <v>0</v>
      </c>
      <c r="BL220" s="18" t="s">
        <v>144</v>
      </c>
      <c r="BM220" s="170" t="s">
        <v>407</v>
      </c>
    </row>
    <row r="221" spans="1:65" s="13" customFormat="1">
      <c r="B221" s="172"/>
      <c r="D221" s="173" t="s">
        <v>146</v>
      </c>
      <c r="E221" s="174" t="s">
        <v>1</v>
      </c>
      <c r="F221" s="175" t="s">
        <v>408</v>
      </c>
      <c r="H221" s="176">
        <v>1.5</v>
      </c>
      <c r="I221" s="177"/>
      <c r="L221" s="172"/>
      <c r="M221" s="178"/>
      <c r="N221" s="179"/>
      <c r="O221" s="179"/>
      <c r="P221" s="179"/>
      <c r="Q221" s="179"/>
      <c r="R221" s="179"/>
      <c r="S221" s="179"/>
      <c r="T221" s="180"/>
      <c r="AT221" s="174" t="s">
        <v>146</v>
      </c>
      <c r="AU221" s="174" t="s">
        <v>83</v>
      </c>
      <c r="AV221" s="13" t="s">
        <v>83</v>
      </c>
      <c r="AW221" s="13" t="s">
        <v>29</v>
      </c>
      <c r="AX221" s="13" t="s">
        <v>30</v>
      </c>
      <c r="AY221" s="174" t="s">
        <v>137</v>
      </c>
    </row>
    <row r="222" spans="1:65" s="2" customFormat="1" ht="24.2" customHeight="1">
      <c r="A222" s="33"/>
      <c r="B222" s="125"/>
      <c r="C222" s="199" t="s">
        <v>409</v>
      </c>
      <c r="D222" s="199" t="s">
        <v>388</v>
      </c>
      <c r="E222" s="200" t="s">
        <v>410</v>
      </c>
      <c r="F222" s="201" t="s">
        <v>411</v>
      </c>
      <c r="G222" s="202" t="s">
        <v>391</v>
      </c>
      <c r="H222" s="203">
        <v>3.1190000000000002</v>
      </c>
      <c r="I222" s="204"/>
      <c r="J222" s="205">
        <f>ROUND(I222*H222,2)</f>
        <v>0</v>
      </c>
      <c r="K222" s="201" t="s">
        <v>1</v>
      </c>
      <c r="L222" s="206"/>
      <c r="M222" s="207" t="s">
        <v>1</v>
      </c>
      <c r="N222" s="208" t="s">
        <v>39</v>
      </c>
      <c r="O222" s="59"/>
      <c r="P222" s="168">
        <f>O222*H222</f>
        <v>0</v>
      </c>
      <c r="Q222" s="168">
        <v>0</v>
      </c>
      <c r="R222" s="168">
        <f>Q222*H222</f>
        <v>0</v>
      </c>
      <c r="S222" s="168">
        <v>0</v>
      </c>
      <c r="T222" s="169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0" t="s">
        <v>171</v>
      </c>
      <c r="AT222" s="170" t="s">
        <v>388</v>
      </c>
      <c r="AU222" s="170" t="s">
        <v>83</v>
      </c>
      <c r="AY222" s="18" t="s">
        <v>137</v>
      </c>
      <c r="BE222" s="171">
        <f>IF(N222="základní",J222,0)</f>
        <v>0</v>
      </c>
      <c r="BF222" s="171">
        <f>IF(N222="snížená",J222,0)</f>
        <v>0</v>
      </c>
      <c r="BG222" s="171">
        <f>IF(N222="zákl. přenesená",J222,0)</f>
        <v>0</v>
      </c>
      <c r="BH222" s="171">
        <f>IF(N222="sníž. přenesená",J222,0)</f>
        <v>0</v>
      </c>
      <c r="BI222" s="171">
        <f>IF(N222="nulová",J222,0)</f>
        <v>0</v>
      </c>
      <c r="BJ222" s="18" t="s">
        <v>30</v>
      </c>
      <c r="BK222" s="171">
        <f>ROUND(I222*H222,2)</f>
        <v>0</v>
      </c>
      <c r="BL222" s="18" t="s">
        <v>144</v>
      </c>
      <c r="BM222" s="170" t="s">
        <v>412</v>
      </c>
    </row>
    <row r="223" spans="1:65" s="13" customFormat="1">
      <c r="B223" s="172"/>
      <c r="D223" s="173" t="s">
        <v>146</v>
      </c>
      <c r="E223" s="174" t="s">
        <v>1</v>
      </c>
      <c r="F223" s="175" t="s">
        <v>413</v>
      </c>
      <c r="H223" s="176">
        <v>3.1190000000000002</v>
      </c>
      <c r="I223" s="177"/>
      <c r="L223" s="172"/>
      <c r="M223" s="178"/>
      <c r="N223" s="179"/>
      <c r="O223" s="179"/>
      <c r="P223" s="179"/>
      <c r="Q223" s="179"/>
      <c r="R223" s="179"/>
      <c r="S223" s="179"/>
      <c r="T223" s="180"/>
      <c r="AT223" s="174" t="s">
        <v>146</v>
      </c>
      <c r="AU223" s="174" t="s">
        <v>83</v>
      </c>
      <c r="AV223" s="13" t="s">
        <v>83</v>
      </c>
      <c r="AW223" s="13" t="s">
        <v>29</v>
      </c>
      <c r="AX223" s="13" t="s">
        <v>74</v>
      </c>
      <c r="AY223" s="174" t="s">
        <v>137</v>
      </c>
    </row>
    <row r="224" spans="1:65" s="15" customFormat="1">
      <c r="B224" s="188"/>
      <c r="D224" s="173" t="s">
        <v>146</v>
      </c>
      <c r="E224" s="189" t="s">
        <v>1</v>
      </c>
      <c r="F224" s="190" t="s">
        <v>223</v>
      </c>
      <c r="H224" s="191">
        <v>3.1190000000000002</v>
      </c>
      <c r="I224" s="192"/>
      <c r="L224" s="188"/>
      <c r="M224" s="193"/>
      <c r="N224" s="194"/>
      <c r="O224" s="194"/>
      <c r="P224" s="194"/>
      <c r="Q224" s="194"/>
      <c r="R224" s="194"/>
      <c r="S224" s="194"/>
      <c r="T224" s="195"/>
      <c r="AT224" s="189" t="s">
        <v>146</v>
      </c>
      <c r="AU224" s="189" t="s">
        <v>83</v>
      </c>
      <c r="AV224" s="15" t="s">
        <v>144</v>
      </c>
      <c r="AW224" s="15" t="s">
        <v>29</v>
      </c>
      <c r="AX224" s="15" t="s">
        <v>30</v>
      </c>
      <c r="AY224" s="189" t="s">
        <v>137</v>
      </c>
    </row>
    <row r="225" spans="1:65" s="2" customFormat="1" ht="16.5" customHeight="1">
      <c r="A225" s="33"/>
      <c r="B225" s="125"/>
      <c r="C225" s="159" t="s">
        <v>414</v>
      </c>
      <c r="D225" s="159" t="s">
        <v>140</v>
      </c>
      <c r="E225" s="160" t="s">
        <v>415</v>
      </c>
      <c r="F225" s="161" t="s">
        <v>416</v>
      </c>
      <c r="G225" s="162" t="s">
        <v>314</v>
      </c>
      <c r="H225" s="163">
        <v>158.249</v>
      </c>
      <c r="I225" s="164"/>
      <c r="J225" s="165">
        <f>ROUND(I225*H225,2)</f>
        <v>0</v>
      </c>
      <c r="K225" s="161" t="s">
        <v>277</v>
      </c>
      <c r="L225" s="34"/>
      <c r="M225" s="166" t="s">
        <v>1</v>
      </c>
      <c r="N225" s="167" t="s">
        <v>39</v>
      </c>
      <c r="O225" s="59"/>
      <c r="P225" s="168">
        <f>O225*H225</f>
        <v>0</v>
      </c>
      <c r="Q225" s="168">
        <v>0</v>
      </c>
      <c r="R225" s="168">
        <f>Q225*H225</f>
        <v>0</v>
      </c>
      <c r="S225" s="168">
        <v>0</v>
      </c>
      <c r="T225" s="169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0" t="s">
        <v>144</v>
      </c>
      <c r="AT225" s="170" t="s">
        <v>140</v>
      </c>
      <c r="AU225" s="170" t="s">
        <v>83</v>
      </c>
      <c r="AY225" s="18" t="s">
        <v>137</v>
      </c>
      <c r="BE225" s="171">
        <f>IF(N225="základní",J225,0)</f>
        <v>0</v>
      </c>
      <c r="BF225" s="171">
        <f>IF(N225="snížená",J225,0)</f>
        <v>0</v>
      </c>
      <c r="BG225" s="171">
        <f>IF(N225="zákl. přenesená",J225,0)</f>
        <v>0</v>
      </c>
      <c r="BH225" s="171">
        <f>IF(N225="sníž. přenesená",J225,0)</f>
        <v>0</v>
      </c>
      <c r="BI225" s="171">
        <f>IF(N225="nulová",J225,0)</f>
        <v>0</v>
      </c>
      <c r="BJ225" s="18" t="s">
        <v>30</v>
      </c>
      <c r="BK225" s="171">
        <f>ROUND(I225*H225,2)</f>
        <v>0</v>
      </c>
      <c r="BL225" s="18" t="s">
        <v>144</v>
      </c>
      <c r="BM225" s="170" t="s">
        <v>417</v>
      </c>
    </row>
    <row r="226" spans="1:65" s="13" customFormat="1">
      <c r="B226" s="172"/>
      <c r="D226" s="173" t="s">
        <v>146</v>
      </c>
      <c r="E226" s="174" t="s">
        <v>1</v>
      </c>
      <c r="F226" s="175" t="s">
        <v>418</v>
      </c>
      <c r="H226" s="176">
        <v>40.887</v>
      </c>
      <c r="I226" s="177"/>
      <c r="L226" s="172"/>
      <c r="M226" s="178"/>
      <c r="N226" s="179"/>
      <c r="O226" s="179"/>
      <c r="P226" s="179"/>
      <c r="Q226" s="179"/>
      <c r="R226" s="179"/>
      <c r="S226" s="179"/>
      <c r="T226" s="180"/>
      <c r="AT226" s="174" t="s">
        <v>146</v>
      </c>
      <c r="AU226" s="174" t="s">
        <v>83</v>
      </c>
      <c r="AV226" s="13" t="s">
        <v>83</v>
      </c>
      <c r="AW226" s="13" t="s">
        <v>29</v>
      </c>
      <c r="AX226" s="13" t="s">
        <v>74</v>
      </c>
      <c r="AY226" s="174" t="s">
        <v>137</v>
      </c>
    </row>
    <row r="227" spans="1:65" s="13" customFormat="1">
      <c r="B227" s="172"/>
      <c r="D227" s="173" t="s">
        <v>146</v>
      </c>
      <c r="E227" s="174" t="s">
        <v>1</v>
      </c>
      <c r="F227" s="175" t="s">
        <v>419</v>
      </c>
      <c r="H227" s="176">
        <v>71.379000000000005</v>
      </c>
      <c r="I227" s="177"/>
      <c r="L227" s="172"/>
      <c r="M227" s="178"/>
      <c r="N227" s="179"/>
      <c r="O227" s="179"/>
      <c r="P227" s="179"/>
      <c r="Q227" s="179"/>
      <c r="R227" s="179"/>
      <c r="S227" s="179"/>
      <c r="T227" s="180"/>
      <c r="AT227" s="174" t="s">
        <v>146</v>
      </c>
      <c r="AU227" s="174" t="s">
        <v>83</v>
      </c>
      <c r="AV227" s="13" t="s">
        <v>83</v>
      </c>
      <c r="AW227" s="13" t="s">
        <v>29</v>
      </c>
      <c r="AX227" s="13" t="s">
        <v>74</v>
      </c>
      <c r="AY227" s="174" t="s">
        <v>137</v>
      </c>
    </row>
    <row r="228" spans="1:65" s="13" customFormat="1">
      <c r="B228" s="172"/>
      <c r="D228" s="173" t="s">
        <v>146</v>
      </c>
      <c r="E228" s="174" t="s">
        <v>1</v>
      </c>
      <c r="F228" s="175" t="s">
        <v>420</v>
      </c>
      <c r="H228" s="176">
        <v>1.7330000000000001</v>
      </c>
      <c r="I228" s="177"/>
      <c r="L228" s="172"/>
      <c r="M228" s="178"/>
      <c r="N228" s="179"/>
      <c r="O228" s="179"/>
      <c r="P228" s="179"/>
      <c r="Q228" s="179"/>
      <c r="R228" s="179"/>
      <c r="S228" s="179"/>
      <c r="T228" s="180"/>
      <c r="AT228" s="174" t="s">
        <v>146</v>
      </c>
      <c r="AU228" s="174" t="s">
        <v>83</v>
      </c>
      <c r="AV228" s="13" t="s">
        <v>83</v>
      </c>
      <c r="AW228" s="13" t="s">
        <v>29</v>
      </c>
      <c r="AX228" s="13" t="s">
        <v>74</v>
      </c>
      <c r="AY228" s="174" t="s">
        <v>137</v>
      </c>
    </row>
    <row r="229" spans="1:65" s="13" customFormat="1">
      <c r="B229" s="172"/>
      <c r="D229" s="173" t="s">
        <v>146</v>
      </c>
      <c r="E229" s="174" t="s">
        <v>1</v>
      </c>
      <c r="F229" s="175" t="s">
        <v>421</v>
      </c>
      <c r="H229" s="176">
        <v>44.25</v>
      </c>
      <c r="I229" s="177"/>
      <c r="L229" s="172"/>
      <c r="M229" s="178"/>
      <c r="N229" s="179"/>
      <c r="O229" s="179"/>
      <c r="P229" s="179"/>
      <c r="Q229" s="179"/>
      <c r="R229" s="179"/>
      <c r="S229" s="179"/>
      <c r="T229" s="180"/>
      <c r="AT229" s="174" t="s">
        <v>146</v>
      </c>
      <c r="AU229" s="174" t="s">
        <v>83</v>
      </c>
      <c r="AV229" s="13" t="s">
        <v>83</v>
      </c>
      <c r="AW229" s="13" t="s">
        <v>29</v>
      </c>
      <c r="AX229" s="13" t="s">
        <v>74</v>
      </c>
      <c r="AY229" s="174" t="s">
        <v>137</v>
      </c>
    </row>
    <row r="230" spans="1:65" s="15" customFormat="1">
      <c r="B230" s="188"/>
      <c r="D230" s="173" t="s">
        <v>146</v>
      </c>
      <c r="E230" s="189" t="s">
        <v>1</v>
      </c>
      <c r="F230" s="190" t="s">
        <v>223</v>
      </c>
      <c r="H230" s="191">
        <v>158.24900000000002</v>
      </c>
      <c r="I230" s="192"/>
      <c r="L230" s="188"/>
      <c r="M230" s="193"/>
      <c r="N230" s="194"/>
      <c r="O230" s="194"/>
      <c r="P230" s="194"/>
      <c r="Q230" s="194"/>
      <c r="R230" s="194"/>
      <c r="S230" s="194"/>
      <c r="T230" s="195"/>
      <c r="AT230" s="189" t="s">
        <v>146</v>
      </c>
      <c r="AU230" s="189" t="s">
        <v>83</v>
      </c>
      <c r="AV230" s="15" t="s">
        <v>144</v>
      </c>
      <c r="AW230" s="15" t="s">
        <v>29</v>
      </c>
      <c r="AX230" s="15" t="s">
        <v>30</v>
      </c>
      <c r="AY230" s="189" t="s">
        <v>137</v>
      </c>
    </row>
    <row r="231" spans="1:65" s="2" customFormat="1" ht="16.5" customHeight="1">
      <c r="A231" s="33"/>
      <c r="B231" s="125"/>
      <c r="C231" s="159" t="s">
        <v>422</v>
      </c>
      <c r="D231" s="159" t="s">
        <v>140</v>
      </c>
      <c r="E231" s="160" t="s">
        <v>423</v>
      </c>
      <c r="F231" s="161" t="s">
        <v>424</v>
      </c>
      <c r="G231" s="162" t="s">
        <v>314</v>
      </c>
      <c r="H231" s="163">
        <v>158.249</v>
      </c>
      <c r="I231" s="164"/>
      <c r="J231" s="165">
        <f>ROUND(I231*H231,2)</f>
        <v>0</v>
      </c>
      <c r="K231" s="161" t="s">
        <v>277</v>
      </c>
      <c r="L231" s="34"/>
      <c r="M231" s="166" t="s">
        <v>1</v>
      </c>
      <c r="N231" s="167" t="s">
        <v>39</v>
      </c>
      <c r="O231" s="59"/>
      <c r="P231" s="168">
        <f>O231*H231</f>
        <v>0</v>
      </c>
      <c r="Q231" s="168">
        <v>0</v>
      </c>
      <c r="R231" s="168">
        <f>Q231*H231</f>
        <v>0</v>
      </c>
      <c r="S231" s="168">
        <v>0</v>
      </c>
      <c r="T231" s="169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0" t="s">
        <v>144</v>
      </c>
      <c r="AT231" s="170" t="s">
        <v>140</v>
      </c>
      <c r="AU231" s="170" t="s">
        <v>83</v>
      </c>
      <c r="AY231" s="18" t="s">
        <v>137</v>
      </c>
      <c r="BE231" s="171">
        <f>IF(N231="základní",J231,0)</f>
        <v>0</v>
      </c>
      <c r="BF231" s="171">
        <f>IF(N231="snížená",J231,0)</f>
        <v>0</v>
      </c>
      <c r="BG231" s="171">
        <f>IF(N231="zákl. přenesená",J231,0)</f>
        <v>0</v>
      </c>
      <c r="BH231" s="171">
        <f>IF(N231="sníž. přenesená",J231,0)</f>
        <v>0</v>
      </c>
      <c r="BI231" s="171">
        <f>IF(N231="nulová",J231,0)</f>
        <v>0</v>
      </c>
      <c r="BJ231" s="18" t="s">
        <v>30</v>
      </c>
      <c r="BK231" s="171">
        <f>ROUND(I231*H231,2)</f>
        <v>0</v>
      </c>
      <c r="BL231" s="18" t="s">
        <v>144</v>
      </c>
      <c r="BM231" s="170" t="s">
        <v>425</v>
      </c>
    </row>
    <row r="232" spans="1:65" s="13" customFormat="1">
      <c r="B232" s="172"/>
      <c r="D232" s="173" t="s">
        <v>146</v>
      </c>
      <c r="E232" s="174" t="s">
        <v>1</v>
      </c>
      <c r="F232" s="175" t="s">
        <v>426</v>
      </c>
      <c r="H232" s="176">
        <v>158.249</v>
      </c>
      <c r="I232" s="177"/>
      <c r="L232" s="172"/>
      <c r="M232" s="178"/>
      <c r="N232" s="179"/>
      <c r="O232" s="179"/>
      <c r="P232" s="179"/>
      <c r="Q232" s="179"/>
      <c r="R232" s="179"/>
      <c r="S232" s="179"/>
      <c r="T232" s="180"/>
      <c r="AT232" s="174" t="s">
        <v>146</v>
      </c>
      <c r="AU232" s="174" t="s">
        <v>83</v>
      </c>
      <c r="AV232" s="13" t="s">
        <v>83</v>
      </c>
      <c r="AW232" s="13" t="s">
        <v>29</v>
      </c>
      <c r="AX232" s="13" t="s">
        <v>30</v>
      </c>
      <c r="AY232" s="174" t="s">
        <v>137</v>
      </c>
    </row>
    <row r="233" spans="1:65" s="2" customFormat="1" ht="16.5" customHeight="1">
      <c r="A233" s="33"/>
      <c r="B233" s="125"/>
      <c r="C233" s="159" t="s">
        <v>427</v>
      </c>
      <c r="D233" s="159" t="s">
        <v>140</v>
      </c>
      <c r="E233" s="160" t="s">
        <v>428</v>
      </c>
      <c r="F233" s="161" t="s">
        <v>429</v>
      </c>
      <c r="G233" s="162" t="s">
        <v>276</v>
      </c>
      <c r="H233" s="163">
        <v>2086.5</v>
      </c>
      <c r="I233" s="164"/>
      <c r="J233" s="165">
        <f>ROUND(I233*H233,2)</f>
        <v>0</v>
      </c>
      <c r="K233" s="161" t="s">
        <v>1</v>
      </c>
      <c r="L233" s="34"/>
      <c r="M233" s="166" t="s">
        <v>1</v>
      </c>
      <c r="N233" s="167" t="s">
        <v>39</v>
      </c>
      <c r="O233" s="59"/>
      <c r="P233" s="168">
        <f>O233*H233</f>
        <v>0</v>
      </c>
      <c r="Q233" s="168">
        <v>0</v>
      </c>
      <c r="R233" s="168">
        <f>Q233*H233</f>
        <v>0</v>
      </c>
      <c r="S233" s="168">
        <v>0</v>
      </c>
      <c r="T233" s="169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0" t="s">
        <v>144</v>
      </c>
      <c r="AT233" s="170" t="s">
        <v>140</v>
      </c>
      <c r="AU233" s="170" t="s">
        <v>83</v>
      </c>
      <c r="AY233" s="18" t="s">
        <v>137</v>
      </c>
      <c r="BE233" s="171">
        <f>IF(N233="základní",J233,0)</f>
        <v>0</v>
      </c>
      <c r="BF233" s="171">
        <f>IF(N233="snížená",J233,0)</f>
        <v>0</v>
      </c>
      <c r="BG233" s="171">
        <f>IF(N233="zákl. přenesená",J233,0)</f>
        <v>0</v>
      </c>
      <c r="BH233" s="171">
        <f>IF(N233="sníž. přenesená",J233,0)</f>
        <v>0</v>
      </c>
      <c r="BI233" s="171">
        <f>IF(N233="nulová",J233,0)</f>
        <v>0</v>
      </c>
      <c r="BJ233" s="18" t="s">
        <v>30</v>
      </c>
      <c r="BK233" s="171">
        <f>ROUND(I233*H233,2)</f>
        <v>0</v>
      </c>
      <c r="BL233" s="18" t="s">
        <v>144</v>
      </c>
      <c r="BM233" s="170" t="s">
        <v>430</v>
      </c>
    </row>
    <row r="234" spans="1:65" s="13" customFormat="1">
      <c r="B234" s="172"/>
      <c r="D234" s="173" t="s">
        <v>146</v>
      </c>
      <c r="E234" s="174" t="s">
        <v>1</v>
      </c>
      <c r="F234" s="175" t="s">
        <v>431</v>
      </c>
      <c r="H234" s="176">
        <v>1641.5</v>
      </c>
      <c r="I234" s="177"/>
      <c r="L234" s="172"/>
      <c r="M234" s="178"/>
      <c r="N234" s="179"/>
      <c r="O234" s="179"/>
      <c r="P234" s="179"/>
      <c r="Q234" s="179"/>
      <c r="R234" s="179"/>
      <c r="S234" s="179"/>
      <c r="T234" s="180"/>
      <c r="AT234" s="174" t="s">
        <v>146</v>
      </c>
      <c r="AU234" s="174" t="s">
        <v>83</v>
      </c>
      <c r="AV234" s="13" t="s">
        <v>83</v>
      </c>
      <c r="AW234" s="13" t="s">
        <v>29</v>
      </c>
      <c r="AX234" s="13" t="s">
        <v>74</v>
      </c>
      <c r="AY234" s="174" t="s">
        <v>137</v>
      </c>
    </row>
    <row r="235" spans="1:65" s="13" customFormat="1">
      <c r="B235" s="172"/>
      <c r="D235" s="173" t="s">
        <v>146</v>
      </c>
      <c r="E235" s="174" t="s">
        <v>1</v>
      </c>
      <c r="F235" s="175" t="s">
        <v>432</v>
      </c>
      <c r="H235" s="176">
        <v>150</v>
      </c>
      <c r="I235" s="177"/>
      <c r="L235" s="172"/>
      <c r="M235" s="178"/>
      <c r="N235" s="179"/>
      <c r="O235" s="179"/>
      <c r="P235" s="179"/>
      <c r="Q235" s="179"/>
      <c r="R235" s="179"/>
      <c r="S235" s="179"/>
      <c r="T235" s="180"/>
      <c r="AT235" s="174" t="s">
        <v>146</v>
      </c>
      <c r="AU235" s="174" t="s">
        <v>83</v>
      </c>
      <c r="AV235" s="13" t="s">
        <v>83</v>
      </c>
      <c r="AW235" s="13" t="s">
        <v>29</v>
      </c>
      <c r="AX235" s="13" t="s">
        <v>74</v>
      </c>
      <c r="AY235" s="174" t="s">
        <v>137</v>
      </c>
    </row>
    <row r="236" spans="1:65" s="13" customFormat="1">
      <c r="B236" s="172"/>
      <c r="D236" s="173" t="s">
        <v>146</v>
      </c>
      <c r="E236" s="174" t="s">
        <v>1</v>
      </c>
      <c r="F236" s="175" t="s">
        <v>433</v>
      </c>
      <c r="H236" s="176">
        <v>295</v>
      </c>
      <c r="I236" s="177"/>
      <c r="L236" s="172"/>
      <c r="M236" s="178"/>
      <c r="N236" s="179"/>
      <c r="O236" s="179"/>
      <c r="P236" s="179"/>
      <c r="Q236" s="179"/>
      <c r="R236" s="179"/>
      <c r="S236" s="179"/>
      <c r="T236" s="180"/>
      <c r="AT236" s="174" t="s">
        <v>146</v>
      </c>
      <c r="AU236" s="174" t="s">
        <v>83</v>
      </c>
      <c r="AV236" s="13" t="s">
        <v>83</v>
      </c>
      <c r="AW236" s="13" t="s">
        <v>29</v>
      </c>
      <c r="AX236" s="13" t="s">
        <v>74</v>
      </c>
      <c r="AY236" s="174" t="s">
        <v>137</v>
      </c>
    </row>
    <row r="237" spans="1:65" s="15" customFormat="1">
      <c r="B237" s="188"/>
      <c r="D237" s="173" t="s">
        <v>146</v>
      </c>
      <c r="E237" s="189" t="s">
        <v>1</v>
      </c>
      <c r="F237" s="190" t="s">
        <v>223</v>
      </c>
      <c r="H237" s="191">
        <v>2086.5</v>
      </c>
      <c r="I237" s="192"/>
      <c r="L237" s="188"/>
      <c r="M237" s="193"/>
      <c r="N237" s="194"/>
      <c r="O237" s="194"/>
      <c r="P237" s="194"/>
      <c r="Q237" s="194"/>
      <c r="R237" s="194"/>
      <c r="S237" s="194"/>
      <c r="T237" s="195"/>
      <c r="AT237" s="189" t="s">
        <v>146</v>
      </c>
      <c r="AU237" s="189" t="s">
        <v>83</v>
      </c>
      <c r="AV237" s="15" t="s">
        <v>144</v>
      </c>
      <c r="AW237" s="15" t="s">
        <v>29</v>
      </c>
      <c r="AX237" s="15" t="s">
        <v>30</v>
      </c>
      <c r="AY237" s="189" t="s">
        <v>137</v>
      </c>
    </row>
    <row r="238" spans="1:65" s="2" customFormat="1" ht="16.5" customHeight="1">
      <c r="A238" s="33"/>
      <c r="B238" s="125"/>
      <c r="C238" s="159" t="s">
        <v>434</v>
      </c>
      <c r="D238" s="159" t="s">
        <v>140</v>
      </c>
      <c r="E238" s="160" t="s">
        <v>435</v>
      </c>
      <c r="F238" s="161" t="s">
        <v>436</v>
      </c>
      <c r="G238" s="162" t="s">
        <v>276</v>
      </c>
      <c r="H238" s="163">
        <v>295</v>
      </c>
      <c r="I238" s="164"/>
      <c r="J238" s="165">
        <f>ROUND(I238*H238,2)</f>
        <v>0</v>
      </c>
      <c r="K238" s="161" t="s">
        <v>277</v>
      </c>
      <c r="L238" s="34"/>
      <c r="M238" s="166" t="s">
        <v>1</v>
      </c>
      <c r="N238" s="167" t="s">
        <v>39</v>
      </c>
      <c r="O238" s="59"/>
      <c r="P238" s="168">
        <f>O238*H238</f>
        <v>0</v>
      </c>
      <c r="Q238" s="168">
        <v>0</v>
      </c>
      <c r="R238" s="168">
        <f>Q238*H238</f>
        <v>0</v>
      </c>
      <c r="S238" s="168">
        <v>0</v>
      </c>
      <c r="T238" s="169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0" t="s">
        <v>144</v>
      </c>
      <c r="AT238" s="170" t="s">
        <v>140</v>
      </c>
      <c r="AU238" s="170" t="s">
        <v>83</v>
      </c>
      <c r="AY238" s="18" t="s">
        <v>137</v>
      </c>
      <c r="BE238" s="171">
        <f>IF(N238="základní",J238,0)</f>
        <v>0</v>
      </c>
      <c r="BF238" s="171">
        <f>IF(N238="snížená",J238,0)</f>
        <v>0</v>
      </c>
      <c r="BG238" s="171">
        <f>IF(N238="zákl. přenesená",J238,0)</f>
        <v>0</v>
      </c>
      <c r="BH238" s="171">
        <f>IF(N238="sníž. přenesená",J238,0)</f>
        <v>0</v>
      </c>
      <c r="BI238" s="171">
        <f>IF(N238="nulová",J238,0)</f>
        <v>0</v>
      </c>
      <c r="BJ238" s="18" t="s">
        <v>30</v>
      </c>
      <c r="BK238" s="171">
        <f>ROUND(I238*H238,2)</f>
        <v>0</v>
      </c>
      <c r="BL238" s="18" t="s">
        <v>144</v>
      </c>
      <c r="BM238" s="170" t="s">
        <v>437</v>
      </c>
    </row>
    <row r="239" spans="1:65" s="13" customFormat="1">
      <c r="B239" s="172"/>
      <c r="D239" s="173" t="s">
        <v>146</v>
      </c>
      <c r="E239" s="174" t="s">
        <v>1</v>
      </c>
      <c r="F239" s="175" t="s">
        <v>438</v>
      </c>
      <c r="H239" s="176">
        <v>295</v>
      </c>
      <c r="I239" s="177"/>
      <c r="L239" s="172"/>
      <c r="M239" s="178"/>
      <c r="N239" s="179"/>
      <c r="O239" s="179"/>
      <c r="P239" s="179"/>
      <c r="Q239" s="179"/>
      <c r="R239" s="179"/>
      <c r="S239" s="179"/>
      <c r="T239" s="180"/>
      <c r="AT239" s="174" t="s">
        <v>146</v>
      </c>
      <c r="AU239" s="174" t="s">
        <v>83</v>
      </c>
      <c r="AV239" s="13" t="s">
        <v>83</v>
      </c>
      <c r="AW239" s="13" t="s">
        <v>29</v>
      </c>
      <c r="AX239" s="13" t="s">
        <v>30</v>
      </c>
      <c r="AY239" s="174" t="s">
        <v>137</v>
      </c>
    </row>
    <row r="240" spans="1:65" s="2" customFormat="1" ht="16.5" customHeight="1">
      <c r="A240" s="33"/>
      <c r="B240" s="125"/>
      <c r="C240" s="159" t="s">
        <v>439</v>
      </c>
      <c r="D240" s="159" t="s">
        <v>140</v>
      </c>
      <c r="E240" s="160" t="s">
        <v>440</v>
      </c>
      <c r="F240" s="161" t="s">
        <v>441</v>
      </c>
      <c r="G240" s="162" t="s">
        <v>276</v>
      </c>
      <c r="H240" s="163">
        <v>295</v>
      </c>
      <c r="I240" s="164"/>
      <c r="J240" s="165">
        <f>ROUND(I240*H240,2)</f>
        <v>0</v>
      </c>
      <c r="K240" s="161" t="s">
        <v>277</v>
      </c>
      <c r="L240" s="34"/>
      <c r="M240" s="166" t="s">
        <v>1</v>
      </c>
      <c r="N240" s="167" t="s">
        <v>39</v>
      </c>
      <c r="O240" s="59"/>
      <c r="P240" s="168">
        <f>O240*H240</f>
        <v>0</v>
      </c>
      <c r="Q240" s="168">
        <v>0</v>
      </c>
      <c r="R240" s="168">
        <f>Q240*H240</f>
        <v>0</v>
      </c>
      <c r="S240" s="168">
        <v>0</v>
      </c>
      <c r="T240" s="169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0" t="s">
        <v>144</v>
      </c>
      <c r="AT240" s="170" t="s">
        <v>140</v>
      </c>
      <c r="AU240" s="170" t="s">
        <v>83</v>
      </c>
      <c r="AY240" s="18" t="s">
        <v>137</v>
      </c>
      <c r="BE240" s="171">
        <f>IF(N240="základní",J240,0)</f>
        <v>0</v>
      </c>
      <c r="BF240" s="171">
        <f>IF(N240="snížená",J240,0)</f>
        <v>0</v>
      </c>
      <c r="BG240" s="171">
        <f>IF(N240="zákl. přenesená",J240,0)</f>
        <v>0</v>
      </c>
      <c r="BH240" s="171">
        <f>IF(N240="sníž. přenesená",J240,0)</f>
        <v>0</v>
      </c>
      <c r="BI240" s="171">
        <f>IF(N240="nulová",J240,0)</f>
        <v>0</v>
      </c>
      <c r="BJ240" s="18" t="s">
        <v>30</v>
      </c>
      <c r="BK240" s="171">
        <f>ROUND(I240*H240,2)</f>
        <v>0</v>
      </c>
      <c r="BL240" s="18" t="s">
        <v>144</v>
      </c>
      <c r="BM240" s="170" t="s">
        <v>442</v>
      </c>
    </row>
    <row r="241" spans="1:65" s="14" customFormat="1">
      <c r="B241" s="181"/>
      <c r="D241" s="173" t="s">
        <v>146</v>
      </c>
      <c r="E241" s="182" t="s">
        <v>1</v>
      </c>
      <c r="F241" s="183" t="s">
        <v>443</v>
      </c>
      <c r="H241" s="182" t="s">
        <v>1</v>
      </c>
      <c r="I241" s="184"/>
      <c r="L241" s="181"/>
      <c r="M241" s="185"/>
      <c r="N241" s="186"/>
      <c r="O241" s="186"/>
      <c r="P241" s="186"/>
      <c r="Q241" s="186"/>
      <c r="R241" s="186"/>
      <c r="S241" s="186"/>
      <c r="T241" s="187"/>
      <c r="AT241" s="182" t="s">
        <v>146</v>
      </c>
      <c r="AU241" s="182" t="s">
        <v>83</v>
      </c>
      <c r="AV241" s="14" t="s">
        <v>30</v>
      </c>
      <c r="AW241" s="14" t="s">
        <v>29</v>
      </c>
      <c r="AX241" s="14" t="s">
        <v>74</v>
      </c>
      <c r="AY241" s="182" t="s">
        <v>137</v>
      </c>
    </row>
    <row r="242" spans="1:65" s="13" customFormat="1">
      <c r="B242" s="172"/>
      <c r="D242" s="173" t="s">
        <v>146</v>
      </c>
      <c r="E242" s="174" t="s">
        <v>1</v>
      </c>
      <c r="F242" s="175" t="s">
        <v>433</v>
      </c>
      <c r="H242" s="176">
        <v>295</v>
      </c>
      <c r="I242" s="177"/>
      <c r="L242" s="172"/>
      <c r="M242" s="178"/>
      <c r="N242" s="179"/>
      <c r="O242" s="179"/>
      <c r="P242" s="179"/>
      <c r="Q242" s="179"/>
      <c r="R242" s="179"/>
      <c r="S242" s="179"/>
      <c r="T242" s="180"/>
      <c r="AT242" s="174" t="s">
        <v>146</v>
      </c>
      <c r="AU242" s="174" t="s">
        <v>83</v>
      </c>
      <c r="AV242" s="13" t="s">
        <v>83</v>
      </c>
      <c r="AW242" s="13" t="s">
        <v>29</v>
      </c>
      <c r="AX242" s="13" t="s">
        <v>30</v>
      </c>
      <c r="AY242" s="174" t="s">
        <v>137</v>
      </c>
    </row>
    <row r="243" spans="1:65" s="2" customFormat="1" ht="16.5" customHeight="1">
      <c r="A243" s="33"/>
      <c r="B243" s="125"/>
      <c r="C243" s="199" t="s">
        <v>444</v>
      </c>
      <c r="D243" s="199" t="s">
        <v>388</v>
      </c>
      <c r="E243" s="200" t="s">
        <v>445</v>
      </c>
      <c r="F243" s="201" t="s">
        <v>446</v>
      </c>
      <c r="G243" s="202" t="s">
        <v>391</v>
      </c>
      <c r="H243" s="203">
        <v>70.8</v>
      </c>
      <c r="I243" s="204"/>
      <c r="J243" s="205">
        <f>ROUND(I243*H243,2)</f>
        <v>0</v>
      </c>
      <c r="K243" s="201" t="s">
        <v>277</v>
      </c>
      <c r="L243" s="206"/>
      <c r="M243" s="207" t="s">
        <v>1</v>
      </c>
      <c r="N243" s="208" t="s">
        <v>39</v>
      </c>
      <c r="O243" s="59"/>
      <c r="P243" s="168">
        <f>O243*H243</f>
        <v>0</v>
      </c>
      <c r="Q243" s="168">
        <v>0</v>
      </c>
      <c r="R243" s="168">
        <f>Q243*H243</f>
        <v>0</v>
      </c>
      <c r="S243" s="168">
        <v>0</v>
      </c>
      <c r="T243" s="169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0" t="s">
        <v>171</v>
      </c>
      <c r="AT243" s="170" t="s">
        <v>388</v>
      </c>
      <c r="AU243" s="170" t="s">
        <v>83</v>
      </c>
      <c r="AY243" s="18" t="s">
        <v>137</v>
      </c>
      <c r="BE243" s="171">
        <f>IF(N243="základní",J243,0)</f>
        <v>0</v>
      </c>
      <c r="BF243" s="171">
        <f>IF(N243="snížená",J243,0)</f>
        <v>0</v>
      </c>
      <c r="BG243" s="171">
        <f>IF(N243="zákl. přenesená",J243,0)</f>
        <v>0</v>
      </c>
      <c r="BH243" s="171">
        <f>IF(N243="sníž. přenesená",J243,0)</f>
        <v>0</v>
      </c>
      <c r="BI243" s="171">
        <f>IF(N243="nulová",J243,0)</f>
        <v>0</v>
      </c>
      <c r="BJ243" s="18" t="s">
        <v>30</v>
      </c>
      <c r="BK243" s="171">
        <f>ROUND(I243*H243,2)</f>
        <v>0</v>
      </c>
      <c r="BL243" s="18" t="s">
        <v>144</v>
      </c>
      <c r="BM243" s="170" t="s">
        <v>447</v>
      </c>
    </row>
    <row r="244" spans="1:65" s="13" customFormat="1">
      <c r="B244" s="172"/>
      <c r="D244" s="173" t="s">
        <v>146</v>
      </c>
      <c r="E244" s="174" t="s">
        <v>1</v>
      </c>
      <c r="F244" s="175" t="s">
        <v>448</v>
      </c>
      <c r="H244" s="176">
        <v>70.8</v>
      </c>
      <c r="I244" s="177"/>
      <c r="L244" s="172"/>
      <c r="M244" s="178"/>
      <c r="N244" s="179"/>
      <c r="O244" s="179"/>
      <c r="P244" s="179"/>
      <c r="Q244" s="179"/>
      <c r="R244" s="179"/>
      <c r="S244" s="179"/>
      <c r="T244" s="180"/>
      <c r="AT244" s="174" t="s">
        <v>146</v>
      </c>
      <c r="AU244" s="174" t="s">
        <v>83</v>
      </c>
      <c r="AV244" s="13" t="s">
        <v>83</v>
      </c>
      <c r="AW244" s="13" t="s">
        <v>29</v>
      </c>
      <c r="AX244" s="13" t="s">
        <v>74</v>
      </c>
      <c r="AY244" s="174" t="s">
        <v>137</v>
      </c>
    </row>
    <row r="245" spans="1:65" s="15" customFormat="1">
      <c r="B245" s="188"/>
      <c r="D245" s="173" t="s">
        <v>146</v>
      </c>
      <c r="E245" s="189" t="s">
        <v>1</v>
      </c>
      <c r="F245" s="190" t="s">
        <v>223</v>
      </c>
      <c r="H245" s="191">
        <v>70.8</v>
      </c>
      <c r="I245" s="192"/>
      <c r="L245" s="188"/>
      <c r="M245" s="193"/>
      <c r="N245" s="194"/>
      <c r="O245" s="194"/>
      <c r="P245" s="194"/>
      <c r="Q245" s="194"/>
      <c r="R245" s="194"/>
      <c r="S245" s="194"/>
      <c r="T245" s="195"/>
      <c r="AT245" s="189" t="s">
        <v>146</v>
      </c>
      <c r="AU245" s="189" t="s">
        <v>83</v>
      </c>
      <c r="AV245" s="15" t="s">
        <v>144</v>
      </c>
      <c r="AW245" s="15" t="s">
        <v>29</v>
      </c>
      <c r="AX245" s="15" t="s">
        <v>30</v>
      </c>
      <c r="AY245" s="189" t="s">
        <v>137</v>
      </c>
    </row>
    <row r="246" spans="1:65" s="2" customFormat="1" ht="16.5" customHeight="1">
      <c r="A246" s="33"/>
      <c r="B246" s="125"/>
      <c r="C246" s="159" t="s">
        <v>449</v>
      </c>
      <c r="D246" s="159" t="s">
        <v>140</v>
      </c>
      <c r="E246" s="160" t="s">
        <v>450</v>
      </c>
      <c r="F246" s="161" t="s">
        <v>451</v>
      </c>
      <c r="G246" s="162" t="s">
        <v>276</v>
      </c>
      <c r="H246" s="163">
        <v>295</v>
      </c>
      <c r="I246" s="164"/>
      <c r="J246" s="165">
        <f>ROUND(I246*H246,2)</f>
        <v>0</v>
      </c>
      <c r="K246" s="161" t="s">
        <v>1</v>
      </c>
      <c r="L246" s="34"/>
      <c r="M246" s="166" t="s">
        <v>1</v>
      </c>
      <c r="N246" s="167" t="s">
        <v>39</v>
      </c>
      <c r="O246" s="59"/>
      <c r="P246" s="168">
        <f>O246*H246</f>
        <v>0</v>
      </c>
      <c r="Q246" s="168">
        <v>0</v>
      </c>
      <c r="R246" s="168">
        <f>Q246*H246</f>
        <v>0</v>
      </c>
      <c r="S246" s="168">
        <v>0</v>
      </c>
      <c r="T246" s="169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0" t="s">
        <v>144</v>
      </c>
      <c r="AT246" s="170" t="s">
        <v>140</v>
      </c>
      <c r="AU246" s="170" t="s">
        <v>83</v>
      </c>
      <c r="AY246" s="18" t="s">
        <v>137</v>
      </c>
      <c r="BE246" s="171">
        <f>IF(N246="základní",J246,0)</f>
        <v>0</v>
      </c>
      <c r="BF246" s="171">
        <f>IF(N246="snížená",J246,0)</f>
        <v>0</v>
      </c>
      <c r="BG246" s="171">
        <f>IF(N246="zákl. přenesená",J246,0)</f>
        <v>0</v>
      </c>
      <c r="BH246" s="171">
        <f>IF(N246="sníž. přenesená",J246,0)</f>
        <v>0</v>
      </c>
      <c r="BI246" s="171">
        <f>IF(N246="nulová",J246,0)</f>
        <v>0</v>
      </c>
      <c r="BJ246" s="18" t="s">
        <v>30</v>
      </c>
      <c r="BK246" s="171">
        <f>ROUND(I246*H246,2)</f>
        <v>0</v>
      </c>
      <c r="BL246" s="18" t="s">
        <v>144</v>
      </c>
      <c r="BM246" s="170" t="s">
        <v>452</v>
      </c>
    </row>
    <row r="247" spans="1:65" s="13" customFormat="1">
      <c r="B247" s="172"/>
      <c r="D247" s="173" t="s">
        <v>146</v>
      </c>
      <c r="E247" s="174" t="s">
        <v>1</v>
      </c>
      <c r="F247" s="175" t="s">
        <v>433</v>
      </c>
      <c r="H247" s="176">
        <v>295</v>
      </c>
      <c r="I247" s="177"/>
      <c r="L247" s="172"/>
      <c r="M247" s="178"/>
      <c r="N247" s="179"/>
      <c r="O247" s="179"/>
      <c r="P247" s="179"/>
      <c r="Q247" s="179"/>
      <c r="R247" s="179"/>
      <c r="S247" s="179"/>
      <c r="T247" s="180"/>
      <c r="AT247" s="174" t="s">
        <v>146</v>
      </c>
      <c r="AU247" s="174" t="s">
        <v>83</v>
      </c>
      <c r="AV247" s="13" t="s">
        <v>83</v>
      </c>
      <c r="AW247" s="13" t="s">
        <v>29</v>
      </c>
      <c r="AX247" s="13" t="s">
        <v>30</v>
      </c>
      <c r="AY247" s="174" t="s">
        <v>137</v>
      </c>
    </row>
    <row r="248" spans="1:65" s="2" customFormat="1" ht="16.5" customHeight="1">
      <c r="A248" s="33"/>
      <c r="B248" s="125"/>
      <c r="C248" s="199" t="s">
        <v>453</v>
      </c>
      <c r="D248" s="199" t="s">
        <v>388</v>
      </c>
      <c r="E248" s="200" t="s">
        <v>454</v>
      </c>
      <c r="F248" s="201" t="s">
        <v>455</v>
      </c>
      <c r="G248" s="202" t="s">
        <v>456</v>
      </c>
      <c r="H248" s="203">
        <v>9.2929999999999993</v>
      </c>
      <c r="I248" s="204"/>
      <c r="J248" s="205">
        <f>ROUND(I248*H248,2)</f>
        <v>0</v>
      </c>
      <c r="K248" s="201" t="s">
        <v>277</v>
      </c>
      <c r="L248" s="206"/>
      <c r="M248" s="207" t="s">
        <v>1</v>
      </c>
      <c r="N248" s="208" t="s">
        <v>39</v>
      </c>
      <c r="O248" s="59"/>
      <c r="P248" s="168">
        <f>O248*H248</f>
        <v>0</v>
      </c>
      <c r="Q248" s="168">
        <v>1E-3</v>
      </c>
      <c r="R248" s="168">
        <f>Q248*H248</f>
        <v>9.2929999999999992E-3</v>
      </c>
      <c r="S248" s="168">
        <v>0</v>
      </c>
      <c r="T248" s="169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0" t="s">
        <v>171</v>
      </c>
      <c r="AT248" s="170" t="s">
        <v>388</v>
      </c>
      <c r="AU248" s="170" t="s">
        <v>83</v>
      </c>
      <c r="AY248" s="18" t="s">
        <v>137</v>
      </c>
      <c r="BE248" s="171">
        <f>IF(N248="základní",J248,0)</f>
        <v>0</v>
      </c>
      <c r="BF248" s="171">
        <f>IF(N248="snížená",J248,0)</f>
        <v>0</v>
      </c>
      <c r="BG248" s="171">
        <f>IF(N248="zákl. přenesená",J248,0)</f>
        <v>0</v>
      </c>
      <c r="BH248" s="171">
        <f>IF(N248="sníž. přenesená",J248,0)</f>
        <v>0</v>
      </c>
      <c r="BI248" s="171">
        <f>IF(N248="nulová",J248,0)</f>
        <v>0</v>
      </c>
      <c r="BJ248" s="18" t="s">
        <v>30</v>
      </c>
      <c r="BK248" s="171">
        <f>ROUND(I248*H248,2)</f>
        <v>0</v>
      </c>
      <c r="BL248" s="18" t="s">
        <v>144</v>
      </c>
      <c r="BM248" s="170" t="s">
        <v>457</v>
      </c>
    </row>
    <row r="249" spans="1:65" s="13" customFormat="1">
      <c r="B249" s="172"/>
      <c r="D249" s="173" t="s">
        <v>146</v>
      </c>
      <c r="E249" s="174" t="s">
        <v>1</v>
      </c>
      <c r="F249" s="175" t="s">
        <v>458</v>
      </c>
      <c r="H249" s="176">
        <v>9.2929999999999993</v>
      </c>
      <c r="I249" s="177"/>
      <c r="L249" s="172"/>
      <c r="M249" s="178"/>
      <c r="N249" s="179"/>
      <c r="O249" s="179"/>
      <c r="P249" s="179"/>
      <c r="Q249" s="179"/>
      <c r="R249" s="179"/>
      <c r="S249" s="179"/>
      <c r="T249" s="180"/>
      <c r="AT249" s="174" t="s">
        <v>146</v>
      </c>
      <c r="AU249" s="174" t="s">
        <v>83</v>
      </c>
      <c r="AV249" s="13" t="s">
        <v>83</v>
      </c>
      <c r="AW249" s="13" t="s">
        <v>29</v>
      </c>
      <c r="AX249" s="13" t="s">
        <v>74</v>
      </c>
      <c r="AY249" s="174" t="s">
        <v>137</v>
      </c>
    </row>
    <row r="250" spans="1:65" s="15" customFormat="1">
      <c r="B250" s="188"/>
      <c r="D250" s="173" t="s">
        <v>146</v>
      </c>
      <c r="E250" s="189" t="s">
        <v>1</v>
      </c>
      <c r="F250" s="190" t="s">
        <v>223</v>
      </c>
      <c r="H250" s="191">
        <v>9.2929999999999993</v>
      </c>
      <c r="I250" s="192"/>
      <c r="L250" s="188"/>
      <c r="M250" s="193"/>
      <c r="N250" s="194"/>
      <c r="O250" s="194"/>
      <c r="P250" s="194"/>
      <c r="Q250" s="194"/>
      <c r="R250" s="194"/>
      <c r="S250" s="194"/>
      <c r="T250" s="195"/>
      <c r="AT250" s="189" t="s">
        <v>146</v>
      </c>
      <c r="AU250" s="189" t="s">
        <v>83</v>
      </c>
      <c r="AV250" s="15" t="s">
        <v>144</v>
      </c>
      <c r="AW250" s="15" t="s">
        <v>29</v>
      </c>
      <c r="AX250" s="15" t="s">
        <v>30</v>
      </c>
      <c r="AY250" s="189" t="s">
        <v>137</v>
      </c>
    </row>
    <row r="251" spans="1:65" s="12" customFormat="1" ht="22.9" customHeight="1">
      <c r="B251" s="146"/>
      <c r="D251" s="147" t="s">
        <v>73</v>
      </c>
      <c r="E251" s="157" t="s">
        <v>83</v>
      </c>
      <c r="F251" s="157" t="s">
        <v>459</v>
      </c>
      <c r="I251" s="149"/>
      <c r="J251" s="158">
        <f>BK251</f>
        <v>0</v>
      </c>
      <c r="L251" s="146"/>
      <c r="M251" s="151"/>
      <c r="N251" s="152"/>
      <c r="O251" s="152"/>
      <c r="P251" s="153">
        <f>SUM(P252:P275)</f>
        <v>0</v>
      </c>
      <c r="Q251" s="152"/>
      <c r="R251" s="153">
        <f>SUM(R252:R275)</f>
        <v>63.067425750000005</v>
      </c>
      <c r="S251" s="152"/>
      <c r="T251" s="154">
        <f>SUM(T252:T275)</f>
        <v>0</v>
      </c>
      <c r="AR251" s="147" t="s">
        <v>30</v>
      </c>
      <c r="AT251" s="155" t="s">
        <v>73</v>
      </c>
      <c r="AU251" s="155" t="s">
        <v>30</v>
      </c>
      <c r="AY251" s="147" t="s">
        <v>137</v>
      </c>
      <c r="BK251" s="156">
        <f>SUM(BK252:BK275)</f>
        <v>0</v>
      </c>
    </row>
    <row r="252" spans="1:65" s="2" customFormat="1" ht="16.5" customHeight="1">
      <c r="A252" s="33"/>
      <c r="B252" s="125"/>
      <c r="C252" s="159" t="s">
        <v>460</v>
      </c>
      <c r="D252" s="159" t="s">
        <v>140</v>
      </c>
      <c r="E252" s="160" t="s">
        <v>461</v>
      </c>
      <c r="F252" s="161" t="s">
        <v>462</v>
      </c>
      <c r="G252" s="162" t="s">
        <v>314</v>
      </c>
      <c r="H252" s="163">
        <v>0.9</v>
      </c>
      <c r="I252" s="164"/>
      <c r="J252" s="165">
        <f>ROUND(I252*H252,2)</f>
        <v>0</v>
      </c>
      <c r="K252" s="161" t="s">
        <v>277</v>
      </c>
      <c r="L252" s="34"/>
      <c r="M252" s="166" t="s">
        <v>1</v>
      </c>
      <c r="N252" s="167" t="s">
        <v>39</v>
      </c>
      <c r="O252" s="59"/>
      <c r="P252" s="168">
        <f>O252*H252</f>
        <v>0</v>
      </c>
      <c r="Q252" s="168">
        <v>1.665</v>
      </c>
      <c r="R252" s="168">
        <f>Q252*H252</f>
        <v>1.4985000000000002</v>
      </c>
      <c r="S252" s="168">
        <v>0</v>
      </c>
      <c r="T252" s="169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0" t="s">
        <v>144</v>
      </c>
      <c r="AT252" s="170" t="s">
        <v>140</v>
      </c>
      <c r="AU252" s="170" t="s">
        <v>83</v>
      </c>
      <c r="AY252" s="18" t="s">
        <v>137</v>
      </c>
      <c r="BE252" s="171">
        <f>IF(N252="základní",J252,0)</f>
        <v>0</v>
      </c>
      <c r="BF252" s="171">
        <f>IF(N252="snížená",J252,0)</f>
        <v>0</v>
      </c>
      <c r="BG252" s="171">
        <f>IF(N252="zákl. přenesená",J252,0)</f>
        <v>0</v>
      </c>
      <c r="BH252" s="171">
        <f>IF(N252="sníž. přenesená",J252,0)</f>
        <v>0</v>
      </c>
      <c r="BI252" s="171">
        <f>IF(N252="nulová",J252,0)</f>
        <v>0</v>
      </c>
      <c r="BJ252" s="18" t="s">
        <v>30</v>
      </c>
      <c r="BK252" s="171">
        <f>ROUND(I252*H252,2)</f>
        <v>0</v>
      </c>
      <c r="BL252" s="18" t="s">
        <v>144</v>
      </c>
      <c r="BM252" s="170" t="s">
        <v>463</v>
      </c>
    </row>
    <row r="253" spans="1:65" s="13" customFormat="1">
      <c r="B253" s="172"/>
      <c r="D253" s="173" t="s">
        <v>146</v>
      </c>
      <c r="E253" s="174" t="s">
        <v>1</v>
      </c>
      <c r="F253" s="175" t="s">
        <v>464</v>
      </c>
      <c r="H253" s="176">
        <v>0.9</v>
      </c>
      <c r="I253" s="177"/>
      <c r="L253" s="172"/>
      <c r="M253" s="178"/>
      <c r="N253" s="179"/>
      <c r="O253" s="179"/>
      <c r="P253" s="179"/>
      <c r="Q253" s="179"/>
      <c r="R253" s="179"/>
      <c r="S253" s="179"/>
      <c r="T253" s="180"/>
      <c r="AT253" s="174" t="s">
        <v>146</v>
      </c>
      <c r="AU253" s="174" t="s">
        <v>83</v>
      </c>
      <c r="AV253" s="13" t="s">
        <v>83</v>
      </c>
      <c r="AW253" s="13" t="s">
        <v>29</v>
      </c>
      <c r="AX253" s="13" t="s">
        <v>74</v>
      </c>
      <c r="AY253" s="174" t="s">
        <v>137</v>
      </c>
    </row>
    <row r="254" spans="1:65" s="14" customFormat="1">
      <c r="B254" s="181"/>
      <c r="D254" s="173" t="s">
        <v>146</v>
      </c>
      <c r="E254" s="182" t="s">
        <v>1</v>
      </c>
      <c r="F254" s="183" t="s">
        <v>465</v>
      </c>
      <c r="H254" s="182" t="s">
        <v>1</v>
      </c>
      <c r="I254" s="184"/>
      <c r="L254" s="181"/>
      <c r="M254" s="185"/>
      <c r="N254" s="186"/>
      <c r="O254" s="186"/>
      <c r="P254" s="186"/>
      <c r="Q254" s="186"/>
      <c r="R254" s="186"/>
      <c r="S254" s="186"/>
      <c r="T254" s="187"/>
      <c r="AT254" s="182" t="s">
        <v>146</v>
      </c>
      <c r="AU254" s="182" t="s">
        <v>83</v>
      </c>
      <c r="AV254" s="14" t="s">
        <v>30</v>
      </c>
      <c r="AW254" s="14" t="s">
        <v>29</v>
      </c>
      <c r="AX254" s="14" t="s">
        <v>74</v>
      </c>
      <c r="AY254" s="182" t="s">
        <v>137</v>
      </c>
    </row>
    <row r="255" spans="1:65" s="15" customFormat="1">
      <c r="B255" s="188"/>
      <c r="D255" s="173" t="s">
        <v>146</v>
      </c>
      <c r="E255" s="189" t="s">
        <v>1</v>
      </c>
      <c r="F255" s="190" t="s">
        <v>223</v>
      </c>
      <c r="H255" s="191">
        <v>0.9</v>
      </c>
      <c r="I255" s="192"/>
      <c r="L255" s="188"/>
      <c r="M255" s="193"/>
      <c r="N255" s="194"/>
      <c r="O255" s="194"/>
      <c r="P255" s="194"/>
      <c r="Q255" s="194"/>
      <c r="R255" s="194"/>
      <c r="S255" s="194"/>
      <c r="T255" s="195"/>
      <c r="AT255" s="189" t="s">
        <v>146</v>
      </c>
      <c r="AU255" s="189" t="s">
        <v>83</v>
      </c>
      <c r="AV255" s="15" t="s">
        <v>144</v>
      </c>
      <c r="AW255" s="15" t="s">
        <v>29</v>
      </c>
      <c r="AX255" s="15" t="s">
        <v>30</v>
      </c>
      <c r="AY255" s="189" t="s">
        <v>137</v>
      </c>
    </row>
    <row r="256" spans="1:65" s="2" customFormat="1" ht="16.5" customHeight="1">
      <c r="A256" s="33"/>
      <c r="B256" s="125"/>
      <c r="C256" s="159" t="s">
        <v>466</v>
      </c>
      <c r="D256" s="159" t="s">
        <v>140</v>
      </c>
      <c r="E256" s="160" t="s">
        <v>467</v>
      </c>
      <c r="F256" s="161" t="s">
        <v>468</v>
      </c>
      <c r="G256" s="162" t="s">
        <v>299</v>
      </c>
      <c r="H256" s="163">
        <v>270</v>
      </c>
      <c r="I256" s="164"/>
      <c r="J256" s="165">
        <f>ROUND(I256*H256,2)</f>
        <v>0</v>
      </c>
      <c r="K256" s="161" t="s">
        <v>1</v>
      </c>
      <c r="L256" s="34"/>
      <c r="M256" s="166" t="s">
        <v>1</v>
      </c>
      <c r="N256" s="167" t="s">
        <v>39</v>
      </c>
      <c r="O256" s="59"/>
      <c r="P256" s="168">
        <f>O256*H256</f>
        <v>0</v>
      </c>
      <c r="Q256" s="168">
        <v>0.22656999999999999</v>
      </c>
      <c r="R256" s="168">
        <f>Q256*H256</f>
        <v>61.173899999999996</v>
      </c>
      <c r="S256" s="168">
        <v>0</v>
      </c>
      <c r="T256" s="169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0" t="s">
        <v>144</v>
      </c>
      <c r="AT256" s="170" t="s">
        <v>140</v>
      </c>
      <c r="AU256" s="170" t="s">
        <v>83</v>
      </c>
      <c r="AY256" s="18" t="s">
        <v>137</v>
      </c>
      <c r="BE256" s="171">
        <f>IF(N256="základní",J256,0)</f>
        <v>0</v>
      </c>
      <c r="BF256" s="171">
        <f>IF(N256="snížená",J256,0)</f>
        <v>0</v>
      </c>
      <c r="BG256" s="171">
        <f>IF(N256="zákl. přenesená",J256,0)</f>
        <v>0</v>
      </c>
      <c r="BH256" s="171">
        <f>IF(N256="sníž. přenesená",J256,0)</f>
        <v>0</v>
      </c>
      <c r="BI256" s="171">
        <f>IF(N256="nulová",J256,0)</f>
        <v>0</v>
      </c>
      <c r="BJ256" s="18" t="s">
        <v>30</v>
      </c>
      <c r="BK256" s="171">
        <f>ROUND(I256*H256,2)</f>
        <v>0</v>
      </c>
      <c r="BL256" s="18" t="s">
        <v>144</v>
      </c>
      <c r="BM256" s="170" t="s">
        <v>469</v>
      </c>
    </row>
    <row r="257" spans="1:65" s="13" customFormat="1">
      <c r="B257" s="172"/>
      <c r="D257" s="173" t="s">
        <v>146</v>
      </c>
      <c r="E257" s="174" t="s">
        <v>1</v>
      </c>
      <c r="F257" s="175" t="s">
        <v>470</v>
      </c>
      <c r="H257" s="176">
        <v>270</v>
      </c>
      <c r="I257" s="177"/>
      <c r="L257" s="172"/>
      <c r="M257" s="178"/>
      <c r="N257" s="179"/>
      <c r="O257" s="179"/>
      <c r="P257" s="179"/>
      <c r="Q257" s="179"/>
      <c r="R257" s="179"/>
      <c r="S257" s="179"/>
      <c r="T257" s="180"/>
      <c r="AT257" s="174" t="s">
        <v>146</v>
      </c>
      <c r="AU257" s="174" t="s">
        <v>83</v>
      </c>
      <c r="AV257" s="13" t="s">
        <v>83</v>
      </c>
      <c r="AW257" s="13" t="s">
        <v>29</v>
      </c>
      <c r="AX257" s="13" t="s">
        <v>30</v>
      </c>
      <c r="AY257" s="174" t="s">
        <v>137</v>
      </c>
    </row>
    <row r="258" spans="1:65" s="14" customFormat="1">
      <c r="B258" s="181"/>
      <c r="D258" s="173" t="s">
        <v>146</v>
      </c>
      <c r="E258" s="182" t="s">
        <v>1</v>
      </c>
      <c r="F258" s="183" t="s">
        <v>471</v>
      </c>
      <c r="H258" s="182" t="s">
        <v>1</v>
      </c>
      <c r="I258" s="184"/>
      <c r="L258" s="181"/>
      <c r="M258" s="185"/>
      <c r="N258" s="186"/>
      <c r="O258" s="186"/>
      <c r="P258" s="186"/>
      <c r="Q258" s="186"/>
      <c r="R258" s="186"/>
      <c r="S258" s="186"/>
      <c r="T258" s="187"/>
      <c r="AT258" s="182" t="s">
        <v>146</v>
      </c>
      <c r="AU258" s="182" t="s">
        <v>83</v>
      </c>
      <c r="AV258" s="14" t="s">
        <v>30</v>
      </c>
      <c r="AW258" s="14" t="s">
        <v>29</v>
      </c>
      <c r="AX258" s="14" t="s">
        <v>74</v>
      </c>
      <c r="AY258" s="182" t="s">
        <v>137</v>
      </c>
    </row>
    <row r="259" spans="1:65" s="14" customFormat="1">
      <c r="B259" s="181"/>
      <c r="D259" s="173" t="s">
        <v>146</v>
      </c>
      <c r="E259" s="182" t="s">
        <v>1</v>
      </c>
      <c r="F259" s="183" t="s">
        <v>472</v>
      </c>
      <c r="H259" s="182" t="s">
        <v>1</v>
      </c>
      <c r="I259" s="184"/>
      <c r="L259" s="181"/>
      <c r="M259" s="185"/>
      <c r="N259" s="186"/>
      <c r="O259" s="186"/>
      <c r="P259" s="186"/>
      <c r="Q259" s="186"/>
      <c r="R259" s="186"/>
      <c r="S259" s="186"/>
      <c r="T259" s="187"/>
      <c r="AT259" s="182" t="s">
        <v>146</v>
      </c>
      <c r="AU259" s="182" t="s">
        <v>83</v>
      </c>
      <c r="AV259" s="14" t="s">
        <v>30</v>
      </c>
      <c r="AW259" s="14" t="s">
        <v>29</v>
      </c>
      <c r="AX259" s="14" t="s">
        <v>74</v>
      </c>
      <c r="AY259" s="182" t="s">
        <v>137</v>
      </c>
    </row>
    <row r="260" spans="1:65" s="2" customFormat="1" ht="16.5" customHeight="1">
      <c r="A260" s="33"/>
      <c r="B260" s="125"/>
      <c r="C260" s="159" t="s">
        <v>473</v>
      </c>
      <c r="D260" s="159" t="s">
        <v>140</v>
      </c>
      <c r="E260" s="160" t="s">
        <v>474</v>
      </c>
      <c r="F260" s="161" t="s">
        <v>475</v>
      </c>
      <c r="G260" s="162" t="s">
        <v>276</v>
      </c>
      <c r="H260" s="163">
        <v>691.2</v>
      </c>
      <c r="I260" s="164"/>
      <c r="J260" s="165">
        <f>ROUND(I260*H260,2)</f>
        <v>0</v>
      </c>
      <c r="K260" s="161" t="s">
        <v>277</v>
      </c>
      <c r="L260" s="34"/>
      <c r="M260" s="166" t="s">
        <v>1</v>
      </c>
      <c r="N260" s="167" t="s">
        <v>39</v>
      </c>
      <c r="O260" s="59"/>
      <c r="P260" s="168">
        <f>O260*H260</f>
        <v>0</v>
      </c>
      <c r="Q260" s="168">
        <v>3.1E-4</v>
      </c>
      <c r="R260" s="168">
        <f>Q260*H260</f>
        <v>0.21427200000000002</v>
      </c>
      <c r="S260" s="168">
        <v>0</v>
      </c>
      <c r="T260" s="169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0" t="s">
        <v>144</v>
      </c>
      <c r="AT260" s="170" t="s">
        <v>140</v>
      </c>
      <c r="AU260" s="170" t="s">
        <v>83</v>
      </c>
      <c r="AY260" s="18" t="s">
        <v>137</v>
      </c>
      <c r="BE260" s="171">
        <f>IF(N260="základní",J260,0)</f>
        <v>0</v>
      </c>
      <c r="BF260" s="171">
        <f>IF(N260="snížená",J260,0)</f>
        <v>0</v>
      </c>
      <c r="BG260" s="171">
        <f>IF(N260="zákl. přenesená",J260,0)</f>
        <v>0</v>
      </c>
      <c r="BH260" s="171">
        <f>IF(N260="sníž. přenesená",J260,0)</f>
        <v>0</v>
      </c>
      <c r="BI260" s="171">
        <f>IF(N260="nulová",J260,0)</f>
        <v>0</v>
      </c>
      <c r="BJ260" s="18" t="s">
        <v>30</v>
      </c>
      <c r="BK260" s="171">
        <f>ROUND(I260*H260,2)</f>
        <v>0</v>
      </c>
      <c r="BL260" s="18" t="s">
        <v>144</v>
      </c>
      <c r="BM260" s="170" t="s">
        <v>476</v>
      </c>
    </row>
    <row r="261" spans="1:65" s="13" customFormat="1">
      <c r="B261" s="172"/>
      <c r="D261" s="173" t="s">
        <v>146</v>
      </c>
      <c r="E261" s="174" t="s">
        <v>1</v>
      </c>
      <c r="F261" s="175" t="s">
        <v>477</v>
      </c>
      <c r="H261" s="176">
        <v>648</v>
      </c>
      <c r="I261" s="177"/>
      <c r="L261" s="172"/>
      <c r="M261" s="178"/>
      <c r="N261" s="179"/>
      <c r="O261" s="179"/>
      <c r="P261" s="179"/>
      <c r="Q261" s="179"/>
      <c r="R261" s="179"/>
      <c r="S261" s="179"/>
      <c r="T261" s="180"/>
      <c r="AT261" s="174" t="s">
        <v>146</v>
      </c>
      <c r="AU261" s="174" t="s">
        <v>83</v>
      </c>
      <c r="AV261" s="13" t="s">
        <v>83</v>
      </c>
      <c r="AW261" s="13" t="s">
        <v>29</v>
      </c>
      <c r="AX261" s="13" t="s">
        <v>74</v>
      </c>
      <c r="AY261" s="174" t="s">
        <v>137</v>
      </c>
    </row>
    <row r="262" spans="1:65" s="13" customFormat="1">
      <c r="B262" s="172"/>
      <c r="D262" s="173" t="s">
        <v>146</v>
      </c>
      <c r="E262" s="174" t="s">
        <v>1</v>
      </c>
      <c r="F262" s="175" t="s">
        <v>478</v>
      </c>
      <c r="H262" s="176">
        <v>43.2</v>
      </c>
      <c r="I262" s="177"/>
      <c r="L262" s="172"/>
      <c r="M262" s="178"/>
      <c r="N262" s="179"/>
      <c r="O262" s="179"/>
      <c r="P262" s="179"/>
      <c r="Q262" s="179"/>
      <c r="R262" s="179"/>
      <c r="S262" s="179"/>
      <c r="T262" s="180"/>
      <c r="AT262" s="174" t="s">
        <v>146</v>
      </c>
      <c r="AU262" s="174" t="s">
        <v>83</v>
      </c>
      <c r="AV262" s="13" t="s">
        <v>83</v>
      </c>
      <c r="AW262" s="13" t="s">
        <v>29</v>
      </c>
      <c r="AX262" s="13" t="s">
        <v>74</v>
      </c>
      <c r="AY262" s="174" t="s">
        <v>137</v>
      </c>
    </row>
    <row r="263" spans="1:65" s="14" customFormat="1">
      <c r="B263" s="181"/>
      <c r="D263" s="173" t="s">
        <v>146</v>
      </c>
      <c r="E263" s="182" t="s">
        <v>1</v>
      </c>
      <c r="F263" s="183" t="s">
        <v>472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146</v>
      </c>
      <c r="AU263" s="182" t="s">
        <v>83</v>
      </c>
      <c r="AV263" s="14" t="s">
        <v>30</v>
      </c>
      <c r="AW263" s="14" t="s">
        <v>29</v>
      </c>
      <c r="AX263" s="14" t="s">
        <v>74</v>
      </c>
      <c r="AY263" s="182" t="s">
        <v>137</v>
      </c>
    </row>
    <row r="264" spans="1:65" s="15" customFormat="1">
      <c r="B264" s="188"/>
      <c r="D264" s="173" t="s">
        <v>146</v>
      </c>
      <c r="E264" s="189" t="s">
        <v>1</v>
      </c>
      <c r="F264" s="190" t="s">
        <v>223</v>
      </c>
      <c r="H264" s="191">
        <v>691.2</v>
      </c>
      <c r="I264" s="192"/>
      <c r="L264" s="188"/>
      <c r="M264" s="193"/>
      <c r="N264" s="194"/>
      <c r="O264" s="194"/>
      <c r="P264" s="194"/>
      <c r="Q264" s="194"/>
      <c r="R264" s="194"/>
      <c r="S264" s="194"/>
      <c r="T264" s="195"/>
      <c r="AT264" s="189" t="s">
        <v>146</v>
      </c>
      <c r="AU264" s="189" t="s">
        <v>83</v>
      </c>
      <c r="AV264" s="15" t="s">
        <v>144</v>
      </c>
      <c r="AW264" s="15" t="s">
        <v>29</v>
      </c>
      <c r="AX264" s="15" t="s">
        <v>30</v>
      </c>
      <c r="AY264" s="189" t="s">
        <v>137</v>
      </c>
    </row>
    <row r="265" spans="1:65" s="2" customFormat="1" ht="16.5" customHeight="1">
      <c r="A265" s="33"/>
      <c r="B265" s="125"/>
      <c r="C265" s="199" t="s">
        <v>479</v>
      </c>
      <c r="D265" s="199" t="s">
        <v>388</v>
      </c>
      <c r="E265" s="200" t="s">
        <v>480</v>
      </c>
      <c r="F265" s="201" t="s">
        <v>481</v>
      </c>
      <c r="G265" s="202" t="s">
        <v>276</v>
      </c>
      <c r="H265" s="203">
        <v>691.2</v>
      </c>
      <c r="I265" s="204"/>
      <c r="J265" s="205">
        <f>ROUND(I265*H265,2)</f>
        <v>0</v>
      </c>
      <c r="K265" s="201" t="s">
        <v>277</v>
      </c>
      <c r="L265" s="206"/>
      <c r="M265" s="207" t="s">
        <v>1</v>
      </c>
      <c r="N265" s="208" t="s">
        <v>39</v>
      </c>
      <c r="O265" s="59"/>
      <c r="P265" s="168">
        <f>O265*H265</f>
        <v>0</v>
      </c>
      <c r="Q265" s="168">
        <v>2.5000000000000001E-4</v>
      </c>
      <c r="R265" s="168">
        <f>Q265*H265</f>
        <v>0.17280000000000001</v>
      </c>
      <c r="S265" s="168">
        <v>0</v>
      </c>
      <c r="T265" s="169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0" t="s">
        <v>171</v>
      </c>
      <c r="AT265" s="170" t="s">
        <v>388</v>
      </c>
      <c r="AU265" s="170" t="s">
        <v>83</v>
      </c>
      <c r="AY265" s="18" t="s">
        <v>137</v>
      </c>
      <c r="BE265" s="171">
        <f>IF(N265="základní",J265,0)</f>
        <v>0</v>
      </c>
      <c r="BF265" s="171">
        <f>IF(N265="snížená",J265,0)</f>
        <v>0</v>
      </c>
      <c r="BG265" s="171">
        <f>IF(N265="zákl. přenesená",J265,0)</f>
        <v>0</v>
      </c>
      <c r="BH265" s="171">
        <f>IF(N265="sníž. přenesená",J265,0)</f>
        <v>0</v>
      </c>
      <c r="BI265" s="171">
        <f>IF(N265="nulová",J265,0)</f>
        <v>0</v>
      </c>
      <c r="BJ265" s="18" t="s">
        <v>30</v>
      </c>
      <c r="BK265" s="171">
        <f>ROUND(I265*H265,2)</f>
        <v>0</v>
      </c>
      <c r="BL265" s="18" t="s">
        <v>144</v>
      </c>
      <c r="BM265" s="170" t="s">
        <v>482</v>
      </c>
    </row>
    <row r="266" spans="1:65" s="13" customFormat="1">
      <c r="B266" s="172"/>
      <c r="D266" s="173" t="s">
        <v>146</v>
      </c>
      <c r="E266" s="174" t="s">
        <v>1</v>
      </c>
      <c r="F266" s="175" t="s">
        <v>483</v>
      </c>
      <c r="H266" s="176">
        <v>691.2</v>
      </c>
      <c r="I266" s="177"/>
      <c r="L266" s="172"/>
      <c r="M266" s="178"/>
      <c r="N266" s="179"/>
      <c r="O266" s="179"/>
      <c r="P266" s="179"/>
      <c r="Q266" s="179"/>
      <c r="R266" s="179"/>
      <c r="S266" s="179"/>
      <c r="T266" s="180"/>
      <c r="AT266" s="174" t="s">
        <v>146</v>
      </c>
      <c r="AU266" s="174" t="s">
        <v>83</v>
      </c>
      <c r="AV266" s="13" t="s">
        <v>83</v>
      </c>
      <c r="AW266" s="13" t="s">
        <v>29</v>
      </c>
      <c r="AX266" s="13" t="s">
        <v>30</v>
      </c>
      <c r="AY266" s="174" t="s">
        <v>137</v>
      </c>
    </row>
    <row r="267" spans="1:65" s="2" customFormat="1" ht="16.5" customHeight="1">
      <c r="A267" s="33"/>
      <c r="B267" s="125"/>
      <c r="C267" s="159" t="s">
        <v>484</v>
      </c>
      <c r="D267" s="159" t="s">
        <v>140</v>
      </c>
      <c r="E267" s="160" t="s">
        <v>485</v>
      </c>
      <c r="F267" s="161" t="s">
        <v>486</v>
      </c>
      <c r="G267" s="162" t="s">
        <v>299</v>
      </c>
      <c r="H267" s="163">
        <v>9</v>
      </c>
      <c r="I267" s="164"/>
      <c r="J267" s="165">
        <f>ROUND(I267*H267,2)</f>
        <v>0</v>
      </c>
      <c r="K267" s="161" t="s">
        <v>277</v>
      </c>
      <c r="L267" s="34"/>
      <c r="M267" s="166" t="s">
        <v>1</v>
      </c>
      <c r="N267" s="167" t="s">
        <v>39</v>
      </c>
      <c r="O267" s="59"/>
      <c r="P267" s="168">
        <f>O267*H267</f>
        <v>0</v>
      </c>
      <c r="Q267" s="168">
        <v>6.8999999999999997E-4</v>
      </c>
      <c r="R267" s="168">
        <f>Q267*H267</f>
        <v>6.2099999999999994E-3</v>
      </c>
      <c r="S267" s="168">
        <v>0</v>
      </c>
      <c r="T267" s="169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0" t="s">
        <v>144</v>
      </c>
      <c r="AT267" s="170" t="s">
        <v>140</v>
      </c>
      <c r="AU267" s="170" t="s">
        <v>83</v>
      </c>
      <c r="AY267" s="18" t="s">
        <v>137</v>
      </c>
      <c r="BE267" s="171">
        <f>IF(N267="základní",J267,0)</f>
        <v>0</v>
      </c>
      <c r="BF267" s="171">
        <f>IF(N267="snížená",J267,0)</f>
        <v>0</v>
      </c>
      <c r="BG267" s="171">
        <f>IF(N267="zákl. přenesená",J267,0)</f>
        <v>0</v>
      </c>
      <c r="BH267" s="171">
        <f>IF(N267="sníž. přenesená",J267,0)</f>
        <v>0</v>
      </c>
      <c r="BI267" s="171">
        <f>IF(N267="nulová",J267,0)</f>
        <v>0</v>
      </c>
      <c r="BJ267" s="18" t="s">
        <v>30</v>
      </c>
      <c r="BK267" s="171">
        <f>ROUND(I267*H267,2)</f>
        <v>0</v>
      </c>
      <c r="BL267" s="18" t="s">
        <v>144</v>
      </c>
      <c r="BM267" s="170" t="s">
        <v>487</v>
      </c>
    </row>
    <row r="268" spans="1:65" s="13" customFormat="1">
      <c r="B268" s="172"/>
      <c r="D268" s="173" t="s">
        <v>146</v>
      </c>
      <c r="E268" s="174" t="s">
        <v>1</v>
      </c>
      <c r="F268" s="175" t="s">
        <v>488</v>
      </c>
      <c r="H268" s="176">
        <v>9</v>
      </c>
      <c r="I268" s="177"/>
      <c r="L268" s="172"/>
      <c r="M268" s="178"/>
      <c r="N268" s="179"/>
      <c r="O268" s="179"/>
      <c r="P268" s="179"/>
      <c r="Q268" s="179"/>
      <c r="R268" s="179"/>
      <c r="S268" s="179"/>
      <c r="T268" s="180"/>
      <c r="AT268" s="174" t="s">
        <v>146</v>
      </c>
      <c r="AU268" s="174" t="s">
        <v>83</v>
      </c>
      <c r="AV268" s="13" t="s">
        <v>83</v>
      </c>
      <c r="AW268" s="13" t="s">
        <v>29</v>
      </c>
      <c r="AX268" s="13" t="s">
        <v>30</v>
      </c>
      <c r="AY268" s="174" t="s">
        <v>137</v>
      </c>
    </row>
    <row r="269" spans="1:65" s="14" customFormat="1">
      <c r="B269" s="181"/>
      <c r="D269" s="173" t="s">
        <v>146</v>
      </c>
      <c r="E269" s="182" t="s">
        <v>1</v>
      </c>
      <c r="F269" s="183" t="s">
        <v>489</v>
      </c>
      <c r="H269" s="182" t="s">
        <v>1</v>
      </c>
      <c r="I269" s="184"/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146</v>
      </c>
      <c r="AU269" s="182" t="s">
        <v>83</v>
      </c>
      <c r="AV269" s="14" t="s">
        <v>30</v>
      </c>
      <c r="AW269" s="14" t="s">
        <v>29</v>
      </c>
      <c r="AX269" s="14" t="s">
        <v>74</v>
      </c>
      <c r="AY269" s="182" t="s">
        <v>137</v>
      </c>
    </row>
    <row r="270" spans="1:65" s="14" customFormat="1">
      <c r="B270" s="181"/>
      <c r="D270" s="173" t="s">
        <v>146</v>
      </c>
      <c r="E270" s="182" t="s">
        <v>1</v>
      </c>
      <c r="F270" s="183" t="s">
        <v>490</v>
      </c>
      <c r="H270" s="182" t="s">
        <v>1</v>
      </c>
      <c r="I270" s="184"/>
      <c r="L270" s="181"/>
      <c r="M270" s="185"/>
      <c r="N270" s="186"/>
      <c r="O270" s="186"/>
      <c r="P270" s="186"/>
      <c r="Q270" s="186"/>
      <c r="R270" s="186"/>
      <c r="S270" s="186"/>
      <c r="T270" s="187"/>
      <c r="AT270" s="182" t="s">
        <v>146</v>
      </c>
      <c r="AU270" s="182" t="s">
        <v>83</v>
      </c>
      <c r="AV270" s="14" t="s">
        <v>30</v>
      </c>
      <c r="AW270" s="14" t="s">
        <v>29</v>
      </c>
      <c r="AX270" s="14" t="s">
        <v>74</v>
      </c>
      <c r="AY270" s="182" t="s">
        <v>137</v>
      </c>
    </row>
    <row r="271" spans="1:65" s="2" customFormat="1" ht="16.5" customHeight="1">
      <c r="A271" s="33"/>
      <c r="B271" s="125"/>
      <c r="C271" s="159" t="s">
        <v>491</v>
      </c>
      <c r="D271" s="159" t="s">
        <v>140</v>
      </c>
      <c r="E271" s="160" t="s">
        <v>492</v>
      </c>
      <c r="F271" s="161" t="s">
        <v>493</v>
      </c>
      <c r="G271" s="162" t="s">
        <v>276</v>
      </c>
      <c r="H271" s="163">
        <v>4.5</v>
      </c>
      <c r="I271" s="164"/>
      <c r="J271" s="165">
        <f>ROUND(I271*H271,2)</f>
        <v>0</v>
      </c>
      <c r="K271" s="161" t="s">
        <v>277</v>
      </c>
      <c r="L271" s="34"/>
      <c r="M271" s="166" t="s">
        <v>1</v>
      </c>
      <c r="N271" s="167" t="s">
        <v>39</v>
      </c>
      <c r="O271" s="59"/>
      <c r="P271" s="168">
        <f>O271*H271</f>
        <v>0</v>
      </c>
      <c r="Q271" s="168">
        <v>1E-4</v>
      </c>
      <c r="R271" s="168">
        <f>Q271*H271</f>
        <v>4.5000000000000004E-4</v>
      </c>
      <c r="S271" s="168">
        <v>0</v>
      </c>
      <c r="T271" s="169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0" t="s">
        <v>144</v>
      </c>
      <c r="AT271" s="170" t="s">
        <v>140</v>
      </c>
      <c r="AU271" s="170" t="s">
        <v>83</v>
      </c>
      <c r="AY271" s="18" t="s">
        <v>137</v>
      </c>
      <c r="BE271" s="171">
        <f>IF(N271="základní",J271,0)</f>
        <v>0</v>
      </c>
      <c r="BF271" s="171">
        <f>IF(N271="snížená",J271,0)</f>
        <v>0</v>
      </c>
      <c r="BG271" s="171">
        <f>IF(N271="zákl. přenesená",J271,0)</f>
        <v>0</v>
      </c>
      <c r="BH271" s="171">
        <f>IF(N271="sníž. přenesená",J271,0)</f>
        <v>0</v>
      </c>
      <c r="BI271" s="171">
        <f>IF(N271="nulová",J271,0)</f>
        <v>0</v>
      </c>
      <c r="BJ271" s="18" t="s">
        <v>30</v>
      </c>
      <c r="BK271" s="171">
        <f>ROUND(I271*H271,2)</f>
        <v>0</v>
      </c>
      <c r="BL271" s="18" t="s">
        <v>144</v>
      </c>
      <c r="BM271" s="170" t="s">
        <v>494</v>
      </c>
    </row>
    <row r="272" spans="1:65" s="13" customFormat="1">
      <c r="B272" s="172"/>
      <c r="D272" s="173" t="s">
        <v>146</v>
      </c>
      <c r="E272" s="174" t="s">
        <v>1</v>
      </c>
      <c r="F272" s="175" t="s">
        <v>495</v>
      </c>
      <c r="H272" s="176">
        <v>4.5</v>
      </c>
      <c r="I272" s="177"/>
      <c r="L272" s="172"/>
      <c r="M272" s="178"/>
      <c r="N272" s="179"/>
      <c r="O272" s="179"/>
      <c r="P272" s="179"/>
      <c r="Q272" s="179"/>
      <c r="R272" s="179"/>
      <c r="S272" s="179"/>
      <c r="T272" s="180"/>
      <c r="AT272" s="174" t="s">
        <v>146</v>
      </c>
      <c r="AU272" s="174" t="s">
        <v>83</v>
      </c>
      <c r="AV272" s="13" t="s">
        <v>83</v>
      </c>
      <c r="AW272" s="13" t="s">
        <v>29</v>
      </c>
      <c r="AX272" s="13" t="s">
        <v>30</v>
      </c>
      <c r="AY272" s="174" t="s">
        <v>137</v>
      </c>
    </row>
    <row r="273" spans="1:65" s="2" customFormat="1" ht="16.5" customHeight="1">
      <c r="A273" s="33"/>
      <c r="B273" s="125"/>
      <c r="C273" s="199" t="s">
        <v>496</v>
      </c>
      <c r="D273" s="199" t="s">
        <v>388</v>
      </c>
      <c r="E273" s="200" t="s">
        <v>497</v>
      </c>
      <c r="F273" s="201" t="s">
        <v>481</v>
      </c>
      <c r="G273" s="202" t="s">
        <v>276</v>
      </c>
      <c r="H273" s="203">
        <v>5.1749999999999998</v>
      </c>
      <c r="I273" s="204"/>
      <c r="J273" s="205">
        <f>ROUND(I273*H273,2)</f>
        <v>0</v>
      </c>
      <c r="K273" s="201" t="s">
        <v>277</v>
      </c>
      <c r="L273" s="206"/>
      <c r="M273" s="207" t="s">
        <v>1</v>
      </c>
      <c r="N273" s="208" t="s">
        <v>39</v>
      </c>
      <c r="O273" s="59"/>
      <c r="P273" s="168">
        <f>O273*H273</f>
        <v>0</v>
      </c>
      <c r="Q273" s="168">
        <v>2.5000000000000001E-4</v>
      </c>
      <c r="R273" s="168">
        <f>Q273*H273</f>
        <v>1.29375E-3</v>
      </c>
      <c r="S273" s="168">
        <v>0</v>
      </c>
      <c r="T273" s="169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0" t="s">
        <v>171</v>
      </c>
      <c r="AT273" s="170" t="s">
        <v>388</v>
      </c>
      <c r="AU273" s="170" t="s">
        <v>83</v>
      </c>
      <c r="AY273" s="18" t="s">
        <v>137</v>
      </c>
      <c r="BE273" s="171">
        <f>IF(N273="základní",J273,0)</f>
        <v>0</v>
      </c>
      <c r="BF273" s="171">
        <f>IF(N273="snížená",J273,0)</f>
        <v>0</v>
      </c>
      <c r="BG273" s="171">
        <f>IF(N273="zákl. přenesená",J273,0)</f>
        <v>0</v>
      </c>
      <c r="BH273" s="171">
        <f>IF(N273="sníž. přenesená",J273,0)</f>
        <v>0</v>
      </c>
      <c r="BI273" s="171">
        <f>IF(N273="nulová",J273,0)</f>
        <v>0</v>
      </c>
      <c r="BJ273" s="18" t="s">
        <v>30</v>
      </c>
      <c r="BK273" s="171">
        <f>ROUND(I273*H273,2)</f>
        <v>0</v>
      </c>
      <c r="BL273" s="18" t="s">
        <v>144</v>
      </c>
      <c r="BM273" s="170" t="s">
        <v>498</v>
      </c>
    </row>
    <row r="274" spans="1:65" s="13" customFormat="1">
      <c r="B274" s="172"/>
      <c r="D274" s="173" t="s">
        <v>146</v>
      </c>
      <c r="E274" s="174" t="s">
        <v>1</v>
      </c>
      <c r="F274" s="175" t="s">
        <v>499</v>
      </c>
      <c r="H274" s="176">
        <v>4.5</v>
      </c>
      <c r="I274" s="177"/>
      <c r="L274" s="172"/>
      <c r="M274" s="178"/>
      <c r="N274" s="179"/>
      <c r="O274" s="179"/>
      <c r="P274" s="179"/>
      <c r="Q274" s="179"/>
      <c r="R274" s="179"/>
      <c r="S274" s="179"/>
      <c r="T274" s="180"/>
      <c r="AT274" s="174" t="s">
        <v>146</v>
      </c>
      <c r="AU274" s="174" t="s">
        <v>83</v>
      </c>
      <c r="AV274" s="13" t="s">
        <v>83</v>
      </c>
      <c r="AW274" s="13" t="s">
        <v>29</v>
      </c>
      <c r="AX274" s="13" t="s">
        <v>30</v>
      </c>
      <c r="AY274" s="174" t="s">
        <v>137</v>
      </c>
    </row>
    <row r="275" spans="1:65" s="13" customFormat="1">
      <c r="B275" s="172"/>
      <c r="D275" s="173" t="s">
        <v>146</v>
      </c>
      <c r="F275" s="175" t="s">
        <v>500</v>
      </c>
      <c r="H275" s="176">
        <v>5.1749999999999998</v>
      </c>
      <c r="I275" s="177"/>
      <c r="L275" s="172"/>
      <c r="M275" s="178"/>
      <c r="N275" s="179"/>
      <c r="O275" s="179"/>
      <c r="P275" s="179"/>
      <c r="Q275" s="179"/>
      <c r="R275" s="179"/>
      <c r="S275" s="179"/>
      <c r="T275" s="180"/>
      <c r="AT275" s="174" t="s">
        <v>146</v>
      </c>
      <c r="AU275" s="174" t="s">
        <v>83</v>
      </c>
      <c r="AV275" s="13" t="s">
        <v>83</v>
      </c>
      <c r="AW275" s="13" t="s">
        <v>3</v>
      </c>
      <c r="AX275" s="13" t="s">
        <v>30</v>
      </c>
      <c r="AY275" s="174" t="s">
        <v>137</v>
      </c>
    </row>
    <row r="276" spans="1:65" s="12" customFormat="1" ht="22.9" customHeight="1">
      <c r="B276" s="146"/>
      <c r="D276" s="147" t="s">
        <v>73</v>
      </c>
      <c r="E276" s="157" t="s">
        <v>151</v>
      </c>
      <c r="F276" s="157" t="s">
        <v>501</v>
      </c>
      <c r="I276" s="149"/>
      <c r="J276" s="158">
        <f>BK276</f>
        <v>0</v>
      </c>
      <c r="L276" s="146"/>
      <c r="M276" s="151"/>
      <c r="N276" s="152"/>
      <c r="O276" s="152"/>
      <c r="P276" s="153">
        <f>SUM(P277:P298)</f>
        <v>0</v>
      </c>
      <c r="Q276" s="152"/>
      <c r="R276" s="153">
        <f>SUM(R277:R298)</f>
        <v>0</v>
      </c>
      <c r="S276" s="152"/>
      <c r="T276" s="154">
        <f>SUM(T277:T298)</f>
        <v>6.5068000000000001</v>
      </c>
      <c r="AR276" s="147" t="s">
        <v>30</v>
      </c>
      <c r="AT276" s="155" t="s">
        <v>73</v>
      </c>
      <c r="AU276" s="155" t="s">
        <v>30</v>
      </c>
      <c r="AY276" s="147" t="s">
        <v>137</v>
      </c>
      <c r="BK276" s="156">
        <f>SUM(BK277:BK298)</f>
        <v>0</v>
      </c>
    </row>
    <row r="277" spans="1:65" s="2" customFormat="1" ht="16.5" customHeight="1">
      <c r="A277" s="33"/>
      <c r="B277" s="125"/>
      <c r="C277" s="159" t="s">
        <v>502</v>
      </c>
      <c r="D277" s="159" t="s">
        <v>140</v>
      </c>
      <c r="E277" s="160" t="s">
        <v>503</v>
      </c>
      <c r="F277" s="161" t="s">
        <v>504</v>
      </c>
      <c r="G277" s="162" t="s">
        <v>314</v>
      </c>
      <c r="H277" s="163">
        <v>1</v>
      </c>
      <c r="I277" s="164"/>
      <c r="J277" s="165">
        <f>ROUND(I277*H277,2)</f>
        <v>0</v>
      </c>
      <c r="K277" s="161" t="s">
        <v>277</v>
      </c>
      <c r="L277" s="34"/>
      <c r="M277" s="166" t="s">
        <v>1</v>
      </c>
      <c r="N277" s="167" t="s">
        <v>39</v>
      </c>
      <c r="O277" s="59"/>
      <c r="P277" s="168">
        <f>O277*H277</f>
        <v>0</v>
      </c>
      <c r="Q277" s="168">
        <v>0</v>
      </c>
      <c r="R277" s="168">
        <f>Q277*H277</f>
        <v>0</v>
      </c>
      <c r="S277" s="168">
        <v>0</v>
      </c>
      <c r="T277" s="169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0" t="s">
        <v>144</v>
      </c>
      <c r="AT277" s="170" t="s">
        <v>140</v>
      </c>
      <c r="AU277" s="170" t="s">
        <v>83</v>
      </c>
      <c r="AY277" s="18" t="s">
        <v>137</v>
      </c>
      <c r="BE277" s="171">
        <f>IF(N277="základní",J277,0)</f>
        <v>0</v>
      </c>
      <c r="BF277" s="171">
        <f>IF(N277="snížená",J277,0)</f>
        <v>0</v>
      </c>
      <c r="BG277" s="171">
        <f>IF(N277="zákl. přenesená",J277,0)</f>
        <v>0</v>
      </c>
      <c r="BH277" s="171">
        <f>IF(N277="sníž. přenesená",J277,0)</f>
        <v>0</v>
      </c>
      <c r="BI277" s="171">
        <f>IF(N277="nulová",J277,0)</f>
        <v>0</v>
      </c>
      <c r="BJ277" s="18" t="s">
        <v>30</v>
      </c>
      <c r="BK277" s="171">
        <f>ROUND(I277*H277,2)</f>
        <v>0</v>
      </c>
      <c r="BL277" s="18" t="s">
        <v>144</v>
      </c>
      <c r="BM277" s="170" t="s">
        <v>505</v>
      </c>
    </row>
    <row r="278" spans="1:65" s="13" customFormat="1">
      <c r="B278" s="172"/>
      <c r="D278" s="173" t="s">
        <v>146</v>
      </c>
      <c r="E278" s="174" t="s">
        <v>1</v>
      </c>
      <c r="F278" s="175" t="s">
        <v>506</v>
      </c>
      <c r="H278" s="176">
        <v>1</v>
      </c>
      <c r="I278" s="177"/>
      <c r="L278" s="172"/>
      <c r="M278" s="178"/>
      <c r="N278" s="179"/>
      <c r="O278" s="179"/>
      <c r="P278" s="179"/>
      <c r="Q278" s="179"/>
      <c r="R278" s="179"/>
      <c r="S278" s="179"/>
      <c r="T278" s="180"/>
      <c r="AT278" s="174" t="s">
        <v>146</v>
      </c>
      <c r="AU278" s="174" t="s">
        <v>83</v>
      </c>
      <c r="AV278" s="13" t="s">
        <v>83</v>
      </c>
      <c r="AW278" s="13" t="s">
        <v>29</v>
      </c>
      <c r="AX278" s="13" t="s">
        <v>30</v>
      </c>
      <c r="AY278" s="174" t="s">
        <v>137</v>
      </c>
    </row>
    <row r="279" spans="1:65" s="2" customFormat="1" ht="16.5" customHeight="1">
      <c r="A279" s="33"/>
      <c r="B279" s="125"/>
      <c r="C279" s="159" t="s">
        <v>507</v>
      </c>
      <c r="D279" s="159" t="s">
        <v>140</v>
      </c>
      <c r="E279" s="160" t="s">
        <v>508</v>
      </c>
      <c r="F279" s="161" t="s">
        <v>509</v>
      </c>
      <c r="G279" s="162" t="s">
        <v>314</v>
      </c>
      <c r="H279" s="163">
        <v>2.4820000000000002</v>
      </c>
      <c r="I279" s="164"/>
      <c r="J279" s="165">
        <f>ROUND(I279*H279,2)</f>
        <v>0</v>
      </c>
      <c r="K279" s="161" t="s">
        <v>277</v>
      </c>
      <c r="L279" s="34"/>
      <c r="M279" s="166" t="s">
        <v>1</v>
      </c>
      <c r="N279" s="167" t="s">
        <v>39</v>
      </c>
      <c r="O279" s="59"/>
      <c r="P279" s="168">
        <f>O279*H279</f>
        <v>0</v>
      </c>
      <c r="Q279" s="168">
        <v>0</v>
      </c>
      <c r="R279" s="168">
        <f>Q279*H279</f>
        <v>0</v>
      </c>
      <c r="S279" s="168">
        <v>2.4</v>
      </c>
      <c r="T279" s="169">
        <f>S279*H279</f>
        <v>5.9568000000000003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0" t="s">
        <v>144</v>
      </c>
      <c r="AT279" s="170" t="s">
        <v>140</v>
      </c>
      <c r="AU279" s="170" t="s">
        <v>83</v>
      </c>
      <c r="AY279" s="18" t="s">
        <v>137</v>
      </c>
      <c r="BE279" s="171">
        <f>IF(N279="základní",J279,0)</f>
        <v>0</v>
      </c>
      <c r="BF279" s="171">
        <f>IF(N279="snížená",J279,0)</f>
        <v>0</v>
      </c>
      <c r="BG279" s="171">
        <f>IF(N279="zákl. přenesená",J279,0)</f>
        <v>0</v>
      </c>
      <c r="BH279" s="171">
        <f>IF(N279="sníž. přenesená",J279,0)</f>
        <v>0</v>
      </c>
      <c r="BI279" s="171">
        <f>IF(N279="nulová",J279,0)</f>
        <v>0</v>
      </c>
      <c r="BJ279" s="18" t="s">
        <v>30</v>
      </c>
      <c r="BK279" s="171">
        <f>ROUND(I279*H279,2)</f>
        <v>0</v>
      </c>
      <c r="BL279" s="18" t="s">
        <v>144</v>
      </c>
      <c r="BM279" s="170" t="s">
        <v>510</v>
      </c>
    </row>
    <row r="280" spans="1:65" s="13" customFormat="1">
      <c r="B280" s="172"/>
      <c r="D280" s="173" t="s">
        <v>146</v>
      </c>
      <c r="E280" s="174" t="s">
        <v>1</v>
      </c>
      <c r="F280" s="175" t="s">
        <v>511</v>
      </c>
      <c r="H280" s="176">
        <v>2.4820000000000002</v>
      </c>
      <c r="I280" s="177"/>
      <c r="L280" s="172"/>
      <c r="M280" s="178"/>
      <c r="N280" s="179"/>
      <c r="O280" s="179"/>
      <c r="P280" s="179"/>
      <c r="Q280" s="179"/>
      <c r="R280" s="179"/>
      <c r="S280" s="179"/>
      <c r="T280" s="180"/>
      <c r="AT280" s="174" t="s">
        <v>146</v>
      </c>
      <c r="AU280" s="174" t="s">
        <v>83</v>
      </c>
      <c r="AV280" s="13" t="s">
        <v>83</v>
      </c>
      <c r="AW280" s="13" t="s">
        <v>29</v>
      </c>
      <c r="AX280" s="13" t="s">
        <v>74</v>
      </c>
      <c r="AY280" s="174" t="s">
        <v>137</v>
      </c>
    </row>
    <row r="281" spans="1:65" s="14" customFormat="1">
      <c r="B281" s="181"/>
      <c r="D281" s="173" t="s">
        <v>146</v>
      </c>
      <c r="E281" s="182" t="s">
        <v>1</v>
      </c>
      <c r="F281" s="183" t="s">
        <v>512</v>
      </c>
      <c r="H281" s="182" t="s">
        <v>1</v>
      </c>
      <c r="I281" s="184"/>
      <c r="L281" s="181"/>
      <c r="M281" s="185"/>
      <c r="N281" s="186"/>
      <c r="O281" s="186"/>
      <c r="P281" s="186"/>
      <c r="Q281" s="186"/>
      <c r="R281" s="186"/>
      <c r="S281" s="186"/>
      <c r="T281" s="187"/>
      <c r="AT281" s="182" t="s">
        <v>146</v>
      </c>
      <c r="AU281" s="182" t="s">
        <v>83</v>
      </c>
      <c r="AV281" s="14" t="s">
        <v>30</v>
      </c>
      <c r="AW281" s="14" t="s">
        <v>29</v>
      </c>
      <c r="AX281" s="14" t="s">
        <v>74</v>
      </c>
      <c r="AY281" s="182" t="s">
        <v>137</v>
      </c>
    </row>
    <row r="282" spans="1:65" s="15" customFormat="1">
      <c r="B282" s="188"/>
      <c r="D282" s="173" t="s">
        <v>146</v>
      </c>
      <c r="E282" s="189" t="s">
        <v>1</v>
      </c>
      <c r="F282" s="190" t="s">
        <v>223</v>
      </c>
      <c r="H282" s="191">
        <v>2.4820000000000002</v>
      </c>
      <c r="I282" s="192"/>
      <c r="L282" s="188"/>
      <c r="M282" s="193"/>
      <c r="N282" s="194"/>
      <c r="O282" s="194"/>
      <c r="P282" s="194"/>
      <c r="Q282" s="194"/>
      <c r="R282" s="194"/>
      <c r="S282" s="194"/>
      <c r="T282" s="195"/>
      <c r="AT282" s="189" t="s">
        <v>146</v>
      </c>
      <c r="AU282" s="189" t="s">
        <v>83</v>
      </c>
      <c r="AV282" s="15" t="s">
        <v>144</v>
      </c>
      <c r="AW282" s="15" t="s">
        <v>29</v>
      </c>
      <c r="AX282" s="15" t="s">
        <v>30</v>
      </c>
      <c r="AY282" s="189" t="s">
        <v>137</v>
      </c>
    </row>
    <row r="283" spans="1:65" s="2" customFormat="1" ht="16.5" customHeight="1">
      <c r="A283" s="33"/>
      <c r="B283" s="125"/>
      <c r="C283" s="159" t="s">
        <v>513</v>
      </c>
      <c r="D283" s="159" t="s">
        <v>140</v>
      </c>
      <c r="E283" s="160" t="s">
        <v>514</v>
      </c>
      <c r="F283" s="161" t="s">
        <v>515</v>
      </c>
      <c r="G283" s="162" t="s">
        <v>219</v>
      </c>
      <c r="H283" s="163">
        <v>11</v>
      </c>
      <c r="I283" s="164"/>
      <c r="J283" s="165">
        <f>ROUND(I283*H283,2)</f>
        <v>0</v>
      </c>
      <c r="K283" s="161" t="s">
        <v>277</v>
      </c>
      <c r="L283" s="34"/>
      <c r="M283" s="166" t="s">
        <v>1</v>
      </c>
      <c r="N283" s="167" t="s">
        <v>39</v>
      </c>
      <c r="O283" s="59"/>
      <c r="P283" s="168">
        <f>O283*H283</f>
        <v>0</v>
      </c>
      <c r="Q283" s="168">
        <v>0</v>
      </c>
      <c r="R283" s="168">
        <f>Q283*H283</f>
        <v>0</v>
      </c>
      <c r="S283" s="168">
        <v>0.05</v>
      </c>
      <c r="T283" s="169">
        <f>S283*H283</f>
        <v>0.55000000000000004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0" t="s">
        <v>144</v>
      </c>
      <c r="AT283" s="170" t="s">
        <v>140</v>
      </c>
      <c r="AU283" s="170" t="s">
        <v>83</v>
      </c>
      <c r="AY283" s="18" t="s">
        <v>137</v>
      </c>
      <c r="BE283" s="171">
        <f>IF(N283="základní",J283,0)</f>
        <v>0</v>
      </c>
      <c r="BF283" s="171">
        <f>IF(N283="snížená",J283,0)</f>
        <v>0</v>
      </c>
      <c r="BG283" s="171">
        <f>IF(N283="zákl. přenesená",J283,0)</f>
        <v>0</v>
      </c>
      <c r="BH283" s="171">
        <f>IF(N283="sníž. přenesená",J283,0)</f>
        <v>0</v>
      </c>
      <c r="BI283" s="171">
        <f>IF(N283="nulová",J283,0)</f>
        <v>0</v>
      </c>
      <c r="BJ283" s="18" t="s">
        <v>30</v>
      </c>
      <c r="BK283" s="171">
        <f>ROUND(I283*H283,2)</f>
        <v>0</v>
      </c>
      <c r="BL283" s="18" t="s">
        <v>144</v>
      </c>
      <c r="BM283" s="170" t="s">
        <v>516</v>
      </c>
    </row>
    <row r="284" spans="1:65" s="13" customFormat="1">
      <c r="B284" s="172"/>
      <c r="D284" s="173" t="s">
        <v>146</v>
      </c>
      <c r="E284" s="174" t="s">
        <v>1</v>
      </c>
      <c r="F284" s="175" t="s">
        <v>517</v>
      </c>
      <c r="H284" s="176">
        <v>11</v>
      </c>
      <c r="I284" s="177"/>
      <c r="L284" s="172"/>
      <c r="M284" s="178"/>
      <c r="N284" s="179"/>
      <c r="O284" s="179"/>
      <c r="P284" s="179"/>
      <c r="Q284" s="179"/>
      <c r="R284" s="179"/>
      <c r="S284" s="179"/>
      <c r="T284" s="180"/>
      <c r="AT284" s="174" t="s">
        <v>146</v>
      </c>
      <c r="AU284" s="174" t="s">
        <v>83</v>
      </c>
      <c r="AV284" s="13" t="s">
        <v>83</v>
      </c>
      <c r="AW284" s="13" t="s">
        <v>29</v>
      </c>
      <c r="AX284" s="13" t="s">
        <v>30</v>
      </c>
      <c r="AY284" s="174" t="s">
        <v>137</v>
      </c>
    </row>
    <row r="285" spans="1:65" s="2" customFormat="1" ht="16.5" customHeight="1">
      <c r="A285" s="33"/>
      <c r="B285" s="125"/>
      <c r="C285" s="159" t="s">
        <v>518</v>
      </c>
      <c r="D285" s="159" t="s">
        <v>140</v>
      </c>
      <c r="E285" s="160" t="s">
        <v>519</v>
      </c>
      <c r="F285" s="161" t="s">
        <v>520</v>
      </c>
      <c r="G285" s="162" t="s">
        <v>391</v>
      </c>
      <c r="H285" s="163">
        <v>8.7070000000000007</v>
      </c>
      <c r="I285" s="164"/>
      <c r="J285" s="165">
        <f>ROUND(I285*H285,2)</f>
        <v>0</v>
      </c>
      <c r="K285" s="161" t="s">
        <v>277</v>
      </c>
      <c r="L285" s="34"/>
      <c r="M285" s="166" t="s">
        <v>1</v>
      </c>
      <c r="N285" s="167" t="s">
        <v>39</v>
      </c>
      <c r="O285" s="59"/>
      <c r="P285" s="168">
        <f>O285*H285</f>
        <v>0</v>
      </c>
      <c r="Q285" s="168">
        <v>0</v>
      </c>
      <c r="R285" s="168">
        <f>Q285*H285</f>
        <v>0</v>
      </c>
      <c r="S285" s="168">
        <v>0</v>
      </c>
      <c r="T285" s="169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0" t="s">
        <v>144</v>
      </c>
      <c r="AT285" s="170" t="s">
        <v>140</v>
      </c>
      <c r="AU285" s="170" t="s">
        <v>83</v>
      </c>
      <c r="AY285" s="18" t="s">
        <v>137</v>
      </c>
      <c r="BE285" s="171">
        <f>IF(N285="základní",J285,0)</f>
        <v>0</v>
      </c>
      <c r="BF285" s="171">
        <f>IF(N285="snížená",J285,0)</f>
        <v>0</v>
      </c>
      <c r="BG285" s="171">
        <f>IF(N285="zákl. přenesená",J285,0)</f>
        <v>0</v>
      </c>
      <c r="BH285" s="171">
        <f>IF(N285="sníž. přenesená",J285,0)</f>
        <v>0</v>
      </c>
      <c r="BI285" s="171">
        <f>IF(N285="nulová",J285,0)</f>
        <v>0</v>
      </c>
      <c r="BJ285" s="18" t="s">
        <v>30</v>
      </c>
      <c r="BK285" s="171">
        <f>ROUND(I285*H285,2)</f>
        <v>0</v>
      </c>
      <c r="BL285" s="18" t="s">
        <v>144</v>
      </c>
      <c r="BM285" s="170" t="s">
        <v>521</v>
      </c>
    </row>
    <row r="286" spans="1:65" s="13" customFormat="1">
      <c r="B286" s="172"/>
      <c r="D286" s="173" t="s">
        <v>146</v>
      </c>
      <c r="E286" s="174" t="s">
        <v>1</v>
      </c>
      <c r="F286" s="175" t="s">
        <v>522</v>
      </c>
      <c r="H286" s="176">
        <v>2.2000000000000002</v>
      </c>
      <c r="I286" s="177"/>
      <c r="L286" s="172"/>
      <c r="M286" s="178"/>
      <c r="N286" s="179"/>
      <c r="O286" s="179"/>
      <c r="P286" s="179"/>
      <c r="Q286" s="179"/>
      <c r="R286" s="179"/>
      <c r="S286" s="179"/>
      <c r="T286" s="180"/>
      <c r="AT286" s="174" t="s">
        <v>146</v>
      </c>
      <c r="AU286" s="174" t="s">
        <v>83</v>
      </c>
      <c r="AV286" s="13" t="s">
        <v>83</v>
      </c>
      <c r="AW286" s="13" t="s">
        <v>29</v>
      </c>
      <c r="AX286" s="13" t="s">
        <v>74</v>
      </c>
      <c r="AY286" s="174" t="s">
        <v>137</v>
      </c>
    </row>
    <row r="287" spans="1:65" s="13" customFormat="1">
      <c r="B287" s="172"/>
      <c r="D287" s="173" t="s">
        <v>146</v>
      </c>
      <c r="E287" s="174" t="s">
        <v>1</v>
      </c>
      <c r="F287" s="175" t="s">
        <v>523</v>
      </c>
      <c r="H287" s="176">
        <v>5.9569999999999999</v>
      </c>
      <c r="I287" s="177"/>
      <c r="L287" s="172"/>
      <c r="M287" s="178"/>
      <c r="N287" s="179"/>
      <c r="O287" s="179"/>
      <c r="P287" s="179"/>
      <c r="Q287" s="179"/>
      <c r="R287" s="179"/>
      <c r="S287" s="179"/>
      <c r="T287" s="180"/>
      <c r="AT287" s="174" t="s">
        <v>146</v>
      </c>
      <c r="AU287" s="174" t="s">
        <v>83</v>
      </c>
      <c r="AV287" s="13" t="s">
        <v>83</v>
      </c>
      <c r="AW287" s="13" t="s">
        <v>29</v>
      </c>
      <c r="AX287" s="13" t="s">
        <v>74</v>
      </c>
      <c r="AY287" s="174" t="s">
        <v>137</v>
      </c>
    </row>
    <row r="288" spans="1:65" s="13" customFormat="1">
      <c r="B288" s="172"/>
      <c r="D288" s="173" t="s">
        <v>146</v>
      </c>
      <c r="E288" s="174" t="s">
        <v>1</v>
      </c>
      <c r="F288" s="175" t="s">
        <v>524</v>
      </c>
      <c r="H288" s="176">
        <v>0.55000000000000004</v>
      </c>
      <c r="I288" s="177"/>
      <c r="L288" s="172"/>
      <c r="M288" s="178"/>
      <c r="N288" s="179"/>
      <c r="O288" s="179"/>
      <c r="P288" s="179"/>
      <c r="Q288" s="179"/>
      <c r="R288" s="179"/>
      <c r="S288" s="179"/>
      <c r="T288" s="180"/>
      <c r="AT288" s="174" t="s">
        <v>146</v>
      </c>
      <c r="AU288" s="174" t="s">
        <v>83</v>
      </c>
      <c r="AV288" s="13" t="s">
        <v>83</v>
      </c>
      <c r="AW288" s="13" t="s">
        <v>29</v>
      </c>
      <c r="AX288" s="13" t="s">
        <v>74</v>
      </c>
      <c r="AY288" s="174" t="s">
        <v>137</v>
      </c>
    </row>
    <row r="289" spans="1:65" s="15" customFormat="1">
      <c r="B289" s="188"/>
      <c r="D289" s="173" t="s">
        <v>146</v>
      </c>
      <c r="E289" s="189" t="s">
        <v>1</v>
      </c>
      <c r="F289" s="190" t="s">
        <v>223</v>
      </c>
      <c r="H289" s="191">
        <v>8.7070000000000007</v>
      </c>
      <c r="I289" s="192"/>
      <c r="L289" s="188"/>
      <c r="M289" s="193"/>
      <c r="N289" s="194"/>
      <c r="O289" s="194"/>
      <c r="P289" s="194"/>
      <c r="Q289" s="194"/>
      <c r="R289" s="194"/>
      <c r="S289" s="194"/>
      <c r="T289" s="195"/>
      <c r="AT289" s="189" t="s">
        <v>146</v>
      </c>
      <c r="AU289" s="189" t="s">
        <v>83</v>
      </c>
      <c r="AV289" s="15" t="s">
        <v>144</v>
      </c>
      <c r="AW289" s="15" t="s">
        <v>29</v>
      </c>
      <c r="AX289" s="15" t="s">
        <v>30</v>
      </c>
      <c r="AY289" s="189" t="s">
        <v>137</v>
      </c>
    </row>
    <row r="290" spans="1:65" s="2" customFormat="1" ht="16.5" customHeight="1">
      <c r="A290" s="33"/>
      <c r="B290" s="125"/>
      <c r="C290" s="159" t="s">
        <v>525</v>
      </c>
      <c r="D290" s="159" t="s">
        <v>140</v>
      </c>
      <c r="E290" s="160" t="s">
        <v>526</v>
      </c>
      <c r="F290" s="161" t="s">
        <v>527</v>
      </c>
      <c r="G290" s="162" t="s">
        <v>391</v>
      </c>
      <c r="H290" s="163">
        <v>8.7070000000000007</v>
      </c>
      <c r="I290" s="164"/>
      <c r="J290" s="165">
        <f>ROUND(I290*H290,2)</f>
        <v>0</v>
      </c>
      <c r="K290" s="161" t="s">
        <v>277</v>
      </c>
      <c r="L290" s="34"/>
      <c r="M290" s="166" t="s">
        <v>1</v>
      </c>
      <c r="N290" s="167" t="s">
        <v>39</v>
      </c>
      <c r="O290" s="59"/>
      <c r="P290" s="168">
        <f>O290*H290</f>
        <v>0</v>
      </c>
      <c r="Q290" s="168">
        <v>0</v>
      </c>
      <c r="R290" s="168">
        <f>Q290*H290</f>
        <v>0</v>
      </c>
      <c r="S290" s="168">
        <v>0</v>
      </c>
      <c r="T290" s="169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0" t="s">
        <v>144</v>
      </c>
      <c r="AT290" s="170" t="s">
        <v>140</v>
      </c>
      <c r="AU290" s="170" t="s">
        <v>83</v>
      </c>
      <c r="AY290" s="18" t="s">
        <v>137</v>
      </c>
      <c r="BE290" s="171">
        <f>IF(N290="základní",J290,0)</f>
        <v>0</v>
      </c>
      <c r="BF290" s="171">
        <f>IF(N290="snížená",J290,0)</f>
        <v>0</v>
      </c>
      <c r="BG290" s="171">
        <f>IF(N290="zákl. přenesená",J290,0)</f>
        <v>0</v>
      </c>
      <c r="BH290" s="171">
        <f>IF(N290="sníž. přenesená",J290,0)</f>
        <v>0</v>
      </c>
      <c r="BI290" s="171">
        <f>IF(N290="nulová",J290,0)</f>
        <v>0</v>
      </c>
      <c r="BJ290" s="18" t="s">
        <v>30</v>
      </c>
      <c r="BK290" s="171">
        <f>ROUND(I290*H290,2)</f>
        <v>0</v>
      </c>
      <c r="BL290" s="18" t="s">
        <v>144</v>
      </c>
      <c r="BM290" s="170" t="s">
        <v>528</v>
      </c>
    </row>
    <row r="291" spans="1:65" s="13" customFormat="1">
      <c r="B291" s="172"/>
      <c r="D291" s="173" t="s">
        <v>146</v>
      </c>
      <c r="E291" s="174" t="s">
        <v>1</v>
      </c>
      <c r="F291" s="175" t="s">
        <v>529</v>
      </c>
      <c r="H291" s="176">
        <v>8.7070000000000007</v>
      </c>
      <c r="I291" s="177"/>
      <c r="L291" s="172"/>
      <c r="M291" s="178"/>
      <c r="N291" s="179"/>
      <c r="O291" s="179"/>
      <c r="P291" s="179"/>
      <c r="Q291" s="179"/>
      <c r="R291" s="179"/>
      <c r="S291" s="179"/>
      <c r="T291" s="180"/>
      <c r="AT291" s="174" t="s">
        <v>146</v>
      </c>
      <c r="AU291" s="174" t="s">
        <v>83</v>
      </c>
      <c r="AV291" s="13" t="s">
        <v>83</v>
      </c>
      <c r="AW291" s="13" t="s">
        <v>29</v>
      </c>
      <c r="AX291" s="13" t="s">
        <v>30</v>
      </c>
      <c r="AY291" s="174" t="s">
        <v>137</v>
      </c>
    </row>
    <row r="292" spans="1:65" s="2" customFormat="1" ht="16.5" customHeight="1">
      <c r="A292" s="33"/>
      <c r="B292" s="125"/>
      <c r="C292" s="159" t="s">
        <v>530</v>
      </c>
      <c r="D292" s="159" t="s">
        <v>140</v>
      </c>
      <c r="E292" s="160" t="s">
        <v>531</v>
      </c>
      <c r="F292" s="161" t="s">
        <v>532</v>
      </c>
      <c r="G292" s="162" t="s">
        <v>391</v>
      </c>
      <c r="H292" s="163">
        <v>139.31200000000001</v>
      </c>
      <c r="I292" s="164"/>
      <c r="J292" s="165">
        <f>ROUND(I292*H292,2)</f>
        <v>0</v>
      </c>
      <c r="K292" s="161" t="s">
        <v>277</v>
      </c>
      <c r="L292" s="34"/>
      <c r="M292" s="166" t="s">
        <v>1</v>
      </c>
      <c r="N292" s="167" t="s">
        <v>39</v>
      </c>
      <c r="O292" s="59"/>
      <c r="P292" s="168">
        <f>O292*H292</f>
        <v>0</v>
      </c>
      <c r="Q292" s="168">
        <v>0</v>
      </c>
      <c r="R292" s="168">
        <f>Q292*H292</f>
        <v>0</v>
      </c>
      <c r="S292" s="168">
        <v>0</v>
      </c>
      <c r="T292" s="169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0" t="s">
        <v>144</v>
      </c>
      <c r="AT292" s="170" t="s">
        <v>140</v>
      </c>
      <c r="AU292" s="170" t="s">
        <v>83</v>
      </c>
      <c r="AY292" s="18" t="s">
        <v>137</v>
      </c>
      <c r="BE292" s="171">
        <f>IF(N292="základní",J292,0)</f>
        <v>0</v>
      </c>
      <c r="BF292" s="171">
        <f>IF(N292="snížená",J292,0)</f>
        <v>0</v>
      </c>
      <c r="BG292" s="171">
        <f>IF(N292="zákl. přenesená",J292,0)</f>
        <v>0</v>
      </c>
      <c r="BH292" s="171">
        <f>IF(N292="sníž. přenesená",J292,0)</f>
        <v>0</v>
      </c>
      <c r="BI292" s="171">
        <f>IF(N292="nulová",J292,0)</f>
        <v>0</v>
      </c>
      <c r="BJ292" s="18" t="s">
        <v>30</v>
      </c>
      <c r="BK292" s="171">
        <f>ROUND(I292*H292,2)</f>
        <v>0</v>
      </c>
      <c r="BL292" s="18" t="s">
        <v>144</v>
      </c>
      <c r="BM292" s="170" t="s">
        <v>533</v>
      </c>
    </row>
    <row r="293" spans="1:65" s="13" customFormat="1">
      <c r="B293" s="172"/>
      <c r="D293" s="173" t="s">
        <v>146</v>
      </c>
      <c r="E293" s="174" t="s">
        <v>1</v>
      </c>
      <c r="F293" s="175" t="s">
        <v>534</v>
      </c>
      <c r="H293" s="176">
        <v>139.31200000000001</v>
      </c>
      <c r="I293" s="177"/>
      <c r="L293" s="172"/>
      <c r="M293" s="178"/>
      <c r="N293" s="179"/>
      <c r="O293" s="179"/>
      <c r="P293" s="179"/>
      <c r="Q293" s="179"/>
      <c r="R293" s="179"/>
      <c r="S293" s="179"/>
      <c r="T293" s="180"/>
      <c r="AT293" s="174" t="s">
        <v>146</v>
      </c>
      <c r="AU293" s="174" t="s">
        <v>83</v>
      </c>
      <c r="AV293" s="13" t="s">
        <v>83</v>
      </c>
      <c r="AW293" s="13" t="s">
        <v>29</v>
      </c>
      <c r="AX293" s="13" t="s">
        <v>74</v>
      </c>
      <c r="AY293" s="174" t="s">
        <v>137</v>
      </c>
    </row>
    <row r="294" spans="1:65" s="15" customFormat="1">
      <c r="B294" s="188"/>
      <c r="D294" s="173" t="s">
        <v>146</v>
      </c>
      <c r="E294" s="189" t="s">
        <v>1</v>
      </c>
      <c r="F294" s="190" t="s">
        <v>223</v>
      </c>
      <c r="H294" s="191">
        <v>139.31200000000001</v>
      </c>
      <c r="I294" s="192"/>
      <c r="L294" s="188"/>
      <c r="M294" s="193"/>
      <c r="N294" s="194"/>
      <c r="O294" s="194"/>
      <c r="P294" s="194"/>
      <c r="Q294" s="194"/>
      <c r="R294" s="194"/>
      <c r="S294" s="194"/>
      <c r="T294" s="195"/>
      <c r="AT294" s="189" t="s">
        <v>146</v>
      </c>
      <c r="AU294" s="189" t="s">
        <v>83</v>
      </c>
      <c r="AV294" s="15" t="s">
        <v>144</v>
      </c>
      <c r="AW294" s="15" t="s">
        <v>29</v>
      </c>
      <c r="AX294" s="15" t="s">
        <v>30</v>
      </c>
      <c r="AY294" s="189" t="s">
        <v>137</v>
      </c>
    </row>
    <row r="295" spans="1:65" s="2" customFormat="1" ht="16.5" customHeight="1">
      <c r="A295" s="33"/>
      <c r="B295" s="125"/>
      <c r="C295" s="159" t="s">
        <v>535</v>
      </c>
      <c r="D295" s="159" t="s">
        <v>140</v>
      </c>
      <c r="E295" s="160" t="s">
        <v>536</v>
      </c>
      <c r="F295" s="161" t="s">
        <v>537</v>
      </c>
      <c r="G295" s="162" t="s">
        <v>391</v>
      </c>
      <c r="H295" s="163">
        <v>8.157</v>
      </c>
      <c r="I295" s="164"/>
      <c r="J295" s="165">
        <f>ROUND(I295*H295,2)</f>
        <v>0</v>
      </c>
      <c r="K295" s="161" t="s">
        <v>1</v>
      </c>
      <c r="L295" s="34"/>
      <c r="M295" s="166" t="s">
        <v>1</v>
      </c>
      <c r="N295" s="167" t="s">
        <v>39</v>
      </c>
      <c r="O295" s="59"/>
      <c r="P295" s="168">
        <f>O295*H295</f>
        <v>0</v>
      </c>
      <c r="Q295" s="168">
        <v>0</v>
      </c>
      <c r="R295" s="168">
        <f>Q295*H295</f>
        <v>0</v>
      </c>
      <c r="S295" s="168">
        <v>0</v>
      </c>
      <c r="T295" s="169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0" t="s">
        <v>144</v>
      </c>
      <c r="AT295" s="170" t="s">
        <v>140</v>
      </c>
      <c r="AU295" s="170" t="s">
        <v>83</v>
      </c>
      <c r="AY295" s="18" t="s">
        <v>137</v>
      </c>
      <c r="BE295" s="171">
        <f>IF(N295="základní",J295,0)</f>
        <v>0</v>
      </c>
      <c r="BF295" s="171">
        <f>IF(N295="snížená",J295,0)</f>
        <v>0</v>
      </c>
      <c r="BG295" s="171">
        <f>IF(N295="zákl. přenesená",J295,0)</f>
        <v>0</v>
      </c>
      <c r="BH295" s="171">
        <f>IF(N295="sníž. přenesená",J295,0)</f>
        <v>0</v>
      </c>
      <c r="BI295" s="171">
        <f>IF(N295="nulová",J295,0)</f>
        <v>0</v>
      </c>
      <c r="BJ295" s="18" t="s">
        <v>30</v>
      </c>
      <c r="BK295" s="171">
        <f>ROUND(I295*H295,2)</f>
        <v>0</v>
      </c>
      <c r="BL295" s="18" t="s">
        <v>144</v>
      </c>
      <c r="BM295" s="170" t="s">
        <v>538</v>
      </c>
    </row>
    <row r="296" spans="1:65" s="13" customFormat="1">
      <c r="B296" s="172"/>
      <c r="D296" s="173" t="s">
        <v>146</v>
      </c>
      <c r="E296" s="174" t="s">
        <v>1</v>
      </c>
      <c r="F296" s="175" t="s">
        <v>522</v>
      </c>
      <c r="H296" s="176">
        <v>2.2000000000000002</v>
      </c>
      <c r="I296" s="177"/>
      <c r="L296" s="172"/>
      <c r="M296" s="178"/>
      <c r="N296" s="179"/>
      <c r="O296" s="179"/>
      <c r="P296" s="179"/>
      <c r="Q296" s="179"/>
      <c r="R296" s="179"/>
      <c r="S296" s="179"/>
      <c r="T296" s="180"/>
      <c r="AT296" s="174" t="s">
        <v>146</v>
      </c>
      <c r="AU296" s="174" t="s">
        <v>83</v>
      </c>
      <c r="AV296" s="13" t="s">
        <v>83</v>
      </c>
      <c r="AW296" s="13" t="s">
        <v>29</v>
      </c>
      <c r="AX296" s="13" t="s">
        <v>74</v>
      </c>
      <c r="AY296" s="174" t="s">
        <v>137</v>
      </c>
    </row>
    <row r="297" spans="1:65" s="13" customFormat="1">
      <c r="B297" s="172"/>
      <c r="D297" s="173" t="s">
        <v>146</v>
      </c>
      <c r="E297" s="174" t="s">
        <v>1</v>
      </c>
      <c r="F297" s="175" t="s">
        <v>523</v>
      </c>
      <c r="H297" s="176">
        <v>5.9569999999999999</v>
      </c>
      <c r="I297" s="177"/>
      <c r="L297" s="172"/>
      <c r="M297" s="178"/>
      <c r="N297" s="179"/>
      <c r="O297" s="179"/>
      <c r="P297" s="179"/>
      <c r="Q297" s="179"/>
      <c r="R297" s="179"/>
      <c r="S297" s="179"/>
      <c r="T297" s="180"/>
      <c r="AT297" s="174" t="s">
        <v>146</v>
      </c>
      <c r="AU297" s="174" t="s">
        <v>83</v>
      </c>
      <c r="AV297" s="13" t="s">
        <v>83</v>
      </c>
      <c r="AW297" s="13" t="s">
        <v>29</v>
      </c>
      <c r="AX297" s="13" t="s">
        <v>74</v>
      </c>
      <c r="AY297" s="174" t="s">
        <v>137</v>
      </c>
    </row>
    <row r="298" spans="1:65" s="15" customFormat="1">
      <c r="B298" s="188"/>
      <c r="D298" s="173" t="s">
        <v>146</v>
      </c>
      <c r="E298" s="189" t="s">
        <v>1</v>
      </c>
      <c r="F298" s="190" t="s">
        <v>223</v>
      </c>
      <c r="H298" s="191">
        <v>8.157</v>
      </c>
      <c r="I298" s="192"/>
      <c r="L298" s="188"/>
      <c r="M298" s="193"/>
      <c r="N298" s="194"/>
      <c r="O298" s="194"/>
      <c r="P298" s="194"/>
      <c r="Q298" s="194"/>
      <c r="R298" s="194"/>
      <c r="S298" s="194"/>
      <c r="T298" s="195"/>
      <c r="AT298" s="189" t="s">
        <v>146</v>
      </c>
      <c r="AU298" s="189" t="s">
        <v>83</v>
      </c>
      <c r="AV298" s="15" t="s">
        <v>144</v>
      </c>
      <c r="AW298" s="15" t="s">
        <v>29</v>
      </c>
      <c r="AX298" s="15" t="s">
        <v>30</v>
      </c>
      <c r="AY298" s="189" t="s">
        <v>137</v>
      </c>
    </row>
    <row r="299" spans="1:65" s="12" customFormat="1" ht="22.9" customHeight="1">
      <c r="B299" s="146"/>
      <c r="D299" s="147" t="s">
        <v>73</v>
      </c>
      <c r="E299" s="157" t="s">
        <v>144</v>
      </c>
      <c r="F299" s="157" t="s">
        <v>539</v>
      </c>
      <c r="I299" s="149"/>
      <c r="J299" s="158">
        <f>BK299</f>
        <v>0</v>
      </c>
      <c r="L299" s="146"/>
      <c r="M299" s="151"/>
      <c r="N299" s="152"/>
      <c r="O299" s="152"/>
      <c r="P299" s="153">
        <f>SUM(P300:P301)</f>
        <v>0</v>
      </c>
      <c r="Q299" s="152"/>
      <c r="R299" s="153">
        <f>SUM(R300:R301)</f>
        <v>1.8907700000000001</v>
      </c>
      <c r="S299" s="152"/>
      <c r="T299" s="154">
        <f>SUM(T300:T301)</f>
        <v>0</v>
      </c>
      <c r="AR299" s="147" t="s">
        <v>30</v>
      </c>
      <c r="AT299" s="155" t="s">
        <v>73</v>
      </c>
      <c r="AU299" s="155" t="s">
        <v>30</v>
      </c>
      <c r="AY299" s="147" t="s">
        <v>137</v>
      </c>
      <c r="BK299" s="156">
        <f>SUM(BK300:BK301)</f>
        <v>0</v>
      </c>
    </row>
    <row r="300" spans="1:65" s="2" customFormat="1" ht="16.5" customHeight="1">
      <c r="A300" s="33"/>
      <c r="B300" s="125"/>
      <c r="C300" s="159" t="s">
        <v>540</v>
      </c>
      <c r="D300" s="159" t="s">
        <v>140</v>
      </c>
      <c r="E300" s="160" t="s">
        <v>541</v>
      </c>
      <c r="F300" s="161" t="s">
        <v>542</v>
      </c>
      <c r="G300" s="162" t="s">
        <v>314</v>
      </c>
      <c r="H300" s="163">
        <v>1</v>
      </c>
      <c r="I300" s="164"/>
      <c r="J300" s="165">
        <f>ROUND(I300*H300,2)</f>
        <v>0</v>
      </c>
      <c r="K300" s="161" t="s">
        <v>277</v>
      </c>
      <c r="L300" s="34"/>
      <c r="M300" s="166" t="s">
        <v>1</v>
      </c>
      <c r="N300" s="167" t="s">
        <v>39</v>
      </c>
      <c r="O300" s="59"/>
      <c r="P300" s="168">
        <f>O300*H300</f>
        <v>0</v>
      </c>
      <c r="Q300" s="168">
        <v>1.8907700000000001</v>
      </c>
      <c r="R300" s="168">
        <f>Q300*H300</f>
        <v>1.8907700000000001</v>
      </c>
      <c r="S300" s="168">
        <v>0</v>
      </c>
      <c r="T300" s="169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0" t="s">
        <v>144</v>
      </c>
      <c r="AT300" s="170" t="s">
        <v>140</v>
      </c>
      <c r="AU300" s="170" t="s">
        <v>83</v>
      </c>
      <c r="AY300" s="18" t="s">
        <v>137</v>
      </c>
      <c r="BE300" s="171">
        <f>IF(N300="základní",J300,0)</f>
        <v>0</v>
      </c>
      <c r="BF300" s="171">
        <f>IF(N300="snížená",J300,0)</f>
        <v>0</v>
      </c>
      <c r="BG300" s="171">
        <f>IF(N300="zákl. přenesená",J300,0)</f>
        <v>0</v>
      </c>
      <c r="BH300" s="171">
        <f>IF(N300="sníž. přenesená",J300,0)</f>
        <v>0</v>
      </c>
      <c r="BI300" s="171">
        <f>IF(N300="nulová",J300,0)</f>
        <v>0</v>
      </c>
      <c r="BJ300" s="18" t="s">
        <v>30</v>
      </c>
      <c r="BK300" s="171">
        <f>ROUND(I300*H300,2)</f>
        <v>0</v>
      </c>
      <c r="BL300" s="18" t="s">
        <v>144</v>
      </c>
      <c r="BM300" s="170" t="s">
        <v>543</v>
      </c>
    </row>
    <row r="301" spans="1:65" s="13" customFormat="1">
      <c r="B301" s="172"/>
      <c r="D301" s="173" t="s">
        <v>146</v>
      </c>
      <c r="E301" s="174" t="s">
        <v>1</v>
      </c>
      <c r="F301" s="175" t="s">
        <v>544</v>
      </c>
      <c r="H301" s="176">
        <v>1</v>
      </c>
      <c r="I301" s="177"/>
      <c r="L301" s="172"/>
      <c r="M301" s="178"/>
      <c r="N301" s="179"/>
      <c r="O301" s="179"/>
      <c r="P301" s="179"/>
      <c r="Q301" s="179"/>
      <c r="R301" s="179"/>
      <c r="S301" s="179"/>
      <c r="T301" s="180"/>
      <c r="AT301" s="174" t="s">
        <v>146</v>
      </c>
      <c r="AU301" s="174" t="s">
        <v>83</v>
      </c>
      <c r="AV301" s="13" t="s">
        <v>83</v>
      </c>
      <c r="AW301" s="13" t="s">
        <v>29</v>
      </c>
      <c r="AX301" s="13" t="s">
        <v>30</v>
      </c>
      <c r="AY301" s="174" t="s">
        <v>137</v>
      </c>
    </row>
    <row r="302" spans="1:65" s="12" customFormat="1" ht="22.9" customHeight="1">
      <c r="B302" s="146"/>
      <c r="D302" s="147" t="s">
        <v>73</v>
      </c>
      <c r="E302" s="157" t="s">
        <v>159</v>
      </c>
      <c r="F302" s="157" t="s">
        <v>545</v>
      </c>
      <c r="I302" s="149"/>
      <c r="J302" s="158">
        <f>BK302</f>
        <v>0</v>
      </c>
      <c r="L302" s="146"/>
      <c r="M302" s="151"/>
      <c r="N302" s="152"/>
      <c r="O302" s="152"/>
      <c r="P302" s="153">
        <f>SUM(P303:P367)</f>
        <v>0</v>
      </c>
      <c r="Q302" s="152"/>
      <c r="R302" s="153">
        <f>SUM(R303:R367)</f>
        <v>259.10874999999999</v>
      </c>
      <c r="S302" s="152"/>
      <c r="T302" s="154">
        <f>SUM(T303:T367)</f>
        <v>0</v>
      </c>
      <c r="AR302" s="147" t="s">
        <v>30</v>
      </c>
      <c r="AT302" s="155" t="s">
        <v>73</v>
      </c>
      <c r="AU302" s="155" t="s">
        <v>30</v>
      </c>
      <c r="AY302" s="147" t="s">
        <v>137</v>
      </c>
      <c r="BK302" s="156">
        <f>SUM(BK303:BK367)</f>
        <v>0</v>
      </c>
    </row>
    <row r="303" spans="1:65" s="2" customFormat="1" ht="16.5" customHeight="1">
      <c r="A303" s="33"/>
      <c r="B303" s="125"/>
      <c r="C303" s="159" t="s">
        <v>546</v>
      </c>
      <c r="D303" s="159" t="s">
        <v>140</v>
      </c>
      <c r="E303" s="160" t="s">
        <v>547</v>
      </c>
      <c r="F303" s="161" t="s">
        <v>548</v>
      </c>
      <c r="G303" s="162" t="s">
        <v>276</v>
      </c>
      <c r="H303" s="163">
        <v>130</v>
      </c>
      <c r="I303" s="164"/>
      <c r="J303" s="165">
        <f>ROUND(I303*H303,2)</f>
        <v>0</v>
      </c>
      <c r="K303" s="161" t="s">
        <v>277</v>
      </c>
      <c r="L303" s="34"/>
      <c r="M303" s="166" t="s">
        <v>1</v>
      </c>
      <c r="N303" s="167" t="s">
        <v>39</v>
      </c>
      <c r="O303" s="59"/>
      <c r="P303" s="168">
        <f>O303*H303</f>
        <v>0</v>
      </c>
      <c r="Q303" s="168">
        <v>0.34499999999999997</v>
      </c>
      <c r="R303" s="168">
        <f>Q303*H303</f>
        <v>44.849999999999994</v>
      </c>
      <c r="S303" s="168">
        <v>0</v>
      </c>
      <c r="T303" s="169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0" t="s">
        <v>144</v>
      </c>
      <c r="AT303" s="170" t="s">
        <v>140</v>
      </c>
      <c r="AU303" s="170" t="s">
        <v>83</v>
      </c>
      <c r="AY303" s="18" t="s">
        <v>137</v>
      </c>
      <c r="BE303" s="171">
        <f>IF(N303="základní",J303,0)</f>
        <v>0</v>
      </c>
      <c r="BF303" s="171">
        <f>IF(N303="snížená",J303,0)</f>
        <v>0</v>
      </c>
      <c r="BG303" s="171">
        <f>IF(N303="zákl. přenesená",J303,0)</f>
        <v>0</v>
      </c>
      <c r="BH303" s="171">
        <f>IF(N303="sníž. přenesená",J303,0)</f>
        <v>0</v>
      </c>
      <c r="BI303" s="171">
        <f>IF(N303="nulová",J303,0)</f>
        <v>0</v>
      </c>
      <c r="BJ303" s="18" t="s">
        <v>30</v>
      </c>
      <c r="BK303" s="171">
        <f>ROUND(I303*H303,2)</f>
        <v>0</v>
      </c>
      <c r="BL303" s="18" t="s">
        <v>144</v>
      </c>
      <c r="BM303" s="170" t="s">
        <v>549</v>
      </c>
    </row>
    <row r="304" spans="1:65" s="14" customFormat="1">
      <c r="B304" s="181"/>
      <c r="D304" s="173" t="s">
        <v>146</v>
      </c>
      <c r="E304" s="182" t="s">
        <v>1</v>
      </c>
      <c r="F304" s="183" t="s">
        <v>550</v>
      </c>
      <c r="H304" s="182" t="s">
        <v>1</v>
      </c>
      <c r="I304" s="184"/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146</v>
      </c>
      <c r="AU304" s="182" t="s">
        <v>83</v>
      </c>
      <c r="AV304" s="14" t="s">
        <v>30</v>
      </c>
      <c r="AW304" s="14" t="s">
        <v>29</v>
      </c>
      <c r="AX304" s="14" t="s">
        <v>74</v>
      </c>
      <c r="AY304" s="182" t="s">
        <v>137</v>
      </c>
    </row>
    <row r="305" spans="1:65" s="13" customFormat="1">
      <c r="B305" s="172"/>
      <c r="D305" s="173" t="s">
        <v>146</v>
      </c>
      <c r="E305" s="174" t="s">
        <v>1</v>
      </c>
      <c r="F305" s="175" t="s">
        <v>551</v>
      </c>
      <c r="H305" s="176">
        <v>130</v>
      </c>
      <c r="I305" s="177"/>
      <c r="L305" s="172"/>
      <c r="M305" s="178"/>
      <c r="N305" s="179"/>
      <c r="O305" s="179"/>
      <c r="P305" s="179"/>
      <c r="Q305" s="179"/>
      <c r="R305" s="179"/>
      <c r="S305" s="179"/>
      <c r="T305" s="180"/>
      <c r="AT305" s="174" t="s">
        <v>146</v>
      </c>
      <c r="AU305" s="174" t="s">
        <v>83</v>
      </c>
      <c r="AV305" s="13" t="s">
        <v>83</v>
      </c>
      <c r="AW305" s="13" t="s">
        <v>29</v>
      </c>
      <c r="AX305" s="13" t="s">
        <v>30</v>
      </c>
      <c r="AY305" s="174" t="s">
        <v>137</v>
      </c>
    </row>
    <row r="306" spans="1:65" s="14" customFormat="1">
      <c r="B306" s="181"/>
      <c r="D306" s="173" t="s">
        <v>146</v>
      </c>
      <c r="E306" s="182" t="s">
        <v>1</v>
      </c>
      <c r="F306" s="183" t="s">
        <v>465</v>
      </c>
      <c r="H306" s="182" t="s">
        <v>1</v>
      </c>
      <c r="I306" s="184"/>
      <c r="L306" s="181"/>
      <c r="M306" s="185"/>
      <c r="N306" s="186"/>
      <c r="O306" s="186"/>
      <c r="P306" s="186"/>
      <c r="Q306" s="186"/>
      <c r="R306" s="186"/>
      <c r="S306" s="186"/>
      <c r="T306" s="187"/>
      <c r="AT306" s="182" t="s">
        <v>146</v>
      </c>
      <c r="AU306" s="182" t="s">
        <v>83</v>
      </c>
      <c r="AV306" s="14" t="s">
        <v>30</v>
      </c>
      <c r="AW306" s="14" t="s">
        <v>29</v>
      </c>
      <c r="AX306" s="14" t="s">
        <v>74</v>
      </c>
      <c r="AY306" s="182" t="s">
        <v>137</v>
      </c>
    </row>
    <row r="307" spans="1:65" s="2" customFormat="1" ht="16.5" customHeight="1">
      <c r="A307" s="33"/>
      <c r="B307" s="125"/>
      <c r="C307" s="159" t="s">
        <v>552</v>
      </c>
      <c r="D307" s="159" t="s">
        <v>140</v>
      </c>
      <c r="E307" s="160" t="s">
        <v>553</v>
      </c>
      <c r="F307" s="161" t="s">
        <v>554</v>
      </c>
      <c r="G307" s="162" t="s">
        <v>276</v>
      </c>
      <c r="H307" s="163">
        <v>1640</v>
      </c>
      <c r="I307" s="164"/>
      <c r="J307" s="165">
        <f>ROUND(I307*H307,2)</f>
        <v>0</v>
      </c>
      <c r="K307" s="161" t="s">
        <v>277</v>
      </c>
      <c r="L307" s="34"/>
      <c r="M307" s="166" t="s">
        <v>1</v>
      </c>
      <c r="N307" s="167" t="s">
        <v>39</v>
      </c>
      <c r="O307" s="59"/>
      <c r="P307" s="168">
        <f>O307*H307</f>
        <v>0</v>
      </c>
      <c r="Q307" s="168">
        <v>0</v>
      </c>
      <c r="R307" s="168">
        <f>Q307*H307</f>
        <v>0</v>
      </c>
      <c r="S307" s="168">
        <v>0</v>
      </c>
      <c r="T307" s="169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0" t="s">
        <v>144</v>
      </c>
      <c r="AT307" s="170" t="s">
        <v>140</v>
      </c>
      <c r="AU307" s="170" t="s">
        <v>83</v>
      </c>
      <c r="AY307" s="18" t="s">
        <v>137</v>
      </c>
      <c r="BE307" s="171">
        <f>IF(N307="základní",J307,0)</f>
        <v>0</v>
      </c>
      <c r="BF307" s="171">
        <f>IF(N307="snížená",J307,0)</f>
        <v>0</v>
      </c>
      <c r="BG307" s="171">
        <f>IF(N307="zákl. přenesená",J307,0)</f>
        <v>0</v>
      </c>
      <c r="BH307" s="171">
        <f>IF(N307="sníž. přenesená",J307,0)</f>
        <v>0</v>
      </c>
      <c r="BI307" s="171">
        <f>IF(N307="nulová",J307,0)</f>
        <v>0</v>
      </c>
      <c r="BJ307" s="18" t="s">
        <v>30</v>
      </c>
      <c r="BK307" s="171">
        <f>ROUND(I307*H307,2)</f>
        <v>0</v>
      </c>
      <c r="BL307" s="18" t="s">
        <v>144</v>
      </c>
      <c r="BM307" s="170" t="s">
        <v>555</v>
      </c>
    </row>
    <row r="308" spans="1:65" s="14" customFormat="1">
      <c r="B308" s="181"/>
      <c r="D308" s="173" t="s">
        <v>146</v>
      </c>
      <c r="E308" s="182" t="s">
        <v>1</v>
      </c>
      <c r="F308" s="183" t="s">
        <v>556</v>
      </c>
      <c r="H308" s="182" t="s">
        <v>1</v>
      </c>
      <c r="I308" s="184"/>
      <c r="L308" s="181"/>
      <c r="M308" s="185"/>
      <c r="N308" s="186"/>
      <c r="O308" s="186"/>
      <c r="P308" s="186"/>
      <c r="Q308" s="186"/>
      <c r="R308" s="186"/>
      <c r="S308" s="186"/>
      <c r="T308" s="187"/>
      <c r="AT308" s="182" t="s">
        <v>146</v>
      </c>
      <c r="AU308" s="182" t="s">
        <v>83</v>
      </c>
      <c r="AV308" s="14" t="s">
        <v>30</v>
      </c>
      <c r="AW308" s="14" t="s">
        <v>29</v>
      </c>
      <c r="AX308" s="14" t="s">
        <v>74</v>
      </c>
      <c r="AY308" s="182" t="s">
        <v>137</v>
      </c>
    </row>
    <row r="309" spans="1:65" s="13" customFormat="1">
      <c r="B309" s="172"/>
      <c r="D309" s="173" t="s">
        <v>146</v>
      </c>
      <c r="E309" s="174" t="s">
        <v>1</v>
      </c>
      <c r="F309" s="175" t="s">
        <v>557</v>
      </c>
      <c r="H309" s="176">
        <v>420</v>
      </c>
      <c r="I309" s="177"/>
      <c r="L309" s="172"/>
      <c r="M309" s="178"/>
      <c r="N309" s="179"/>
      <c r="O309" s="179"/>
      <c r="P309" s="179"/>
      <c r="Q309" s="179"/>
      <c r="R309" s="179"/>
      <c r="S309" s="179"/>
      <c r="T309" s="180"/>
      <c r="AT309" s="174" t="s">
        <v>146</v>
      </c>
      <c r="AU309" s="174" t="s">
        <v>83</v>
      </c>
      <c r="AV309" s="13" t="s">
        <v>83</v>
      </c>
      <c r="AW309" s="13" t="s">
        <v>29</v>
      </c>
      <c r="AX309" s="13" t="s">
        <v>74</v>
      </c>
      <c r="AY309" s="174" t="s">
        <v>137</v>
      </c>
    </row>
    <row r="310" spans="1:65" s="13" customFormat="1">
      <c r="B310" s="172"/>
      <c r="D310" s="173" t="s">
        <v>146</v>
      </c>
      <c r="E310" s="174" t="s">
        <v>1</v>
      </c>
      <c r="F310" s="175" t="s">
        <v>558</v>
      </c>
      <c r="H310" s="176">
        <v>1220</v>
      </c>
      <c r="I310" s="177"/>
      <c r="L310" s="172"/>
      <c r="M310" s="178"/>
      <c r="N310" s="179"/>
      <c r="O310" s="179"/>
      <c r="P310" s="179"/>
      <c r="Q310" s="179"/>
      <c r="R310" s="179"/>
      <c r="S310" s="179"/>
      <c r="T310" s="180"/>
      <c r="AT310" s="174" t="s">
        <v>146</v>
      </c>
      <c r="AU310" s="174" t="s">
        <v>83</v>
      </c>
      <c r="AV310" s="13" t="s">
        <v>83</v>
      </c>
      <c r="AW310" s="13" t="s">
        <v>29</v>
      </c>
      <c r="AX310" s="13" t="s">
        <v>74</v>
      </c>
      <c r="AY310" s="174" t="s">
        <v>137</v>
      </c>
    </row>
    <row r="311" spans="1:65" s="14" customFormat="1">
      <c r="B311" s="181"/>
      <c r="D311" s="173" t="s">
        <v>146</v>
      </c>
      <c r="E311" s="182" t="s">
        <v>1</v>
      </c>
      <c r="F311" s="183" t="s">
        <v>465</v>
      </c>
      <c r="H311" s="182" t="s">
        <v>1</v>
      </c>
      <c r="I311" s="184"/>
      <c r="L311" s="181"/>
      <c r="M311" s="185"/>
      <c r="N311" s="186"/>
      <c r="O311" s="186"/>
      <c r="P311" s="186"/>
      <c r="Q311" s="186"/>
      <c r="R311" s="186"/>
      <c r="S311" s="186"/>
      <c r="T311" s="187"/>
      <c r="AT311" s="182" t="s">
        <v>146</v>
      </c>
      <c r="AU311" s="182" t="s">
        <v>83</v>
      </c>
      <c r="AV311" s="14" t="s">
        <v>30</v>
      </c>
      <c r="AW311" s="14" t="s">
        <v>29</v>
      </c>
      <c r="AX311" s="14" t="s">
        <v>74</v>
      </c>
      <c r="AY311" s="182" t="s">
        <v>137</v>
      </c>
    </row>
    <row r="312" spans="1:65" s="15" customFormat="1">
      <c r="B312" s="188"/>
      <c r="D312" s="173" t="s">
        <v>146</v>
      </c>
      <c r="E312" s="189" t="s">
        <v>1</v>
      </c>
      <c r="F312" s="190" t="s">
        <v>223</v>
      </c>
      <c r="H312" s="191">
        <v>1640</v>
      </c>
      <c r="I312" s="192"/>
      <c r="L312" s="188"/>
      <c r="M312" s="193"/>
      <c r="N312" s="194"/>
      <c r="O312" s="194"/>
      <c r="P312" s="194"/>
      <c r="Q312" s="194"/>
      <c r="R312" s="194"/>
      <c r="S312" s="194"/>
      <c r="T312" s="195"/>
      <c r="AT312" s="189" t="s">
        <v>146</v>
      </c>
      <c r="AU312" s="189" t="s">
        <v>83</v>
      </c>
      <c r="AV312" s="15" t="s">
        <v>144</v>
      </c>
      <c r="AW312" s="15" t="s">
        <v>29</v>
      </c>
      <c r="AX312" s="15" t="s">
        <v>30</v>
      </c>
      <c r="AY312" s="189" t="s">
        <v>137</v>
      </c>
    </row>
    <row r="313" spans="1:65" s="2" customFormat="1" ht="16.5" customHeight="1">
      <c r="A313" s="33"/>
      <c r="B313" s="125"/>
      <c r="C313" s="159" t="s">
        <v>559</v>
      </c>
      <c r="D313" s="159" t="s">
        <v>140</v>
      </c>
      <c r="E313" s="160" t="s">
        <v>560</v>
      </c>
      <c r="F313" s="161" t="s">
        <v>561</v>
      </c>
      <c r="G313" s="162" t="s">
        <v>276</v>
      </c>
      <c r="H313" s="163">
        <v>25</v>
      </c>
      <c r="I313" s="164"/>
      <c r="J313" s="165">
        <f>ROUND(I313*H313,2)</f>
        <v>0</v>
      </c>
      <c r="K313" s="161" t="s">
        <v>277</v>
      </c>
      <c r="L313" s="34"/>
      <c r="M313" s="166" t="s">
        <v>1</v>
      </c>
      <c r="N313" s="167" t="s">
        <v>39</v>
      </c>
      <c r="O313" s="59"/>
      <c r="P313" s="168">
        <f>O313*H313</f>
        <v>0</v>
      </c>
      <c r="Q313" s="168">
        <v>0.57499999999999996</v>
      </c>
      <c r="R313" s="168">
        <f>Q313*H313</f>
        <v>14.374999999999998</v>
      </c>
      <c r="S313" s="168">
        <v>0</v>
      </c>
      <c r="T313" s="169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0" t="s">
        <v>144</v>
      </c>
      <c r="AT313" s="170" t="s">
        <v>140</v>
      </c>
      <c r="AU313" s="170" t="s">
        <v>83</v>
      </c>
      <c r="AY313" s="18" t="s">
        <v>137</v>
      </c>
      <c r="BE313" s="171">
        <f>IF(N313="základní",J313,0)</f>
        <v>0</v>
      </c>
      <c r="BF313" s="171">
        <f>IF(N313="snížená",J313,0)</f>
        <v>0</v>
      </c>
      <c r="BG313" s="171">
        <f>IF(N313="zákl. přenesená",J313,0)</f>
        <v>0</v>
      </c>
      <c r="BH313" s="171">
        <f>IF(N313="sníž. přenesená",J313,0)</f>
        <v>0</v>
      </c>
      <c r="BI313" s="171">
        <f>IF(N313="nulová",J313,0)</f>
        <v>0</v>
      </c>
      <c r="BJ313" s="18" t="s">
        <v>30</v>
      </c>
      <c r="BK313" s="171">
        <f>ROUND(I313*H313,2)</f>
        <v>0</v>
      </c>
      <c r="BL313" s="18" t="s">
        <v>144</v>
      </c>
      <c r="BM313" s="170" t="s">
        <v>562</v>
      </c>
    </row>
    <row r="314" spans="1:65" s="14" customFormat="1">
      <c r="B314" s="181"/>
      <c r="D314" s="173" t="s">
        <v>146</v>
      </c>
      <c r="E314" s="182" t="s">
        <v>1</v>
      </c>
      <c r="F314" s="183" t="s">
        <v>563</v>
      </c>
      <c r="H314" s="182" t="s">
        <v>1</v>
      </c>
      <c r="I314" s="184"/>
      <c r="L314" s="181"/>
      <c r="M314" s="185"/>
      <c r="N314" s="186"/>
      <c r="O314" s="186"/>
      <c r="P314" s="186"/>
      <c r="Q314" s="186"/>
      <c r="R314" s="186"/>
      <c r="S314" s="186"/>
      <c r="T314" s="187"/>
      <c r="AT314" s="182" t="s">
        <v>146</v>
      </c>
      <c r="AU314" s="182" t="s">
        <v>83</v>
      </c>
      <c r="AV314" s="14" t="s">
        <v>30</v>
      </c>
      <c r="AW314" s="14" t="s">
        <v>29</v>
      </c>
      <c r="AX314" s="14" t="s">
        <v>74</v>
      </c>
      <c r="AY314" s="182" t="s">
        <v>137</v>
      </c>
    </row>
    <row r="315" spans="1:65" s="13" customFormat="1">
      <c r="B315" s="172"/>
      <c r="D315" s="173" t="s">
        <v>146</v>
      </c>
      <c r="E315" s="174" t="s">
        <v>1</v>
      </c>
      <c r="F315" s="175" t="s">
        <v>564</v>
      </c>
      <c r="H315" s="176">
        <v>25</v>
      </c>
      <c r="I315" s="177"/>
      <c r="L315" s="172"/>
      <c r="M315" s="178"/>
      <c r="N315" s="179"/>
      <c r="O315" s="179"/>
      <c r="P315" s="179"/>
      <c r="Q315" s="179"/>
      <c r="R315" s="179"/>
      <c r="S315" s="179"/>
      <c r="T315" s="180"/>
      <c r="AT315" s="174" t="s">
        <v>146</v>
      </c>
      <c r="AU315" s="174" t="s">
        <v>83</v>
      </c>
      <c r="AV315" s="13" t="s">
        <v>83</v>
      </c>
      <c r="AW315" s="13" t="s">
        <v>29</v>
      </c>
      <c r="AX315" s="13" t="s">
        <v>30</v>
      </c>
      <c r="AY315" s="174" t="s">
        <v>137</v>
      </c>
    </row>
    <row r="316" spans="1:65" s="14" customFormat="1">
      <c r="B316" s="181"/>
      <c r="D316" s="173" t="s">
        <v>146</v>
      </c>
      <c r="E316" s="182" t="s">
        <v>1</v>
      </c>
      <c r="F316" s="183" t="s">
        <v>465</v>
      </c>
      <c r="H316" s="182" t="s">
        <v>1</v>
      </c>
      <c r="I316" s="184"/>
      <c r="L316" s="181"/>
      <c r="M316" s="185"/>
      <c r="N316" s="186"/>
      <c r="O316" s="186"/>
      <c r="P316" s="186"/>
      <c r="Q316" s="186"/>
      <c r="R316" s="186"/>
      <c r="S316" s="186"/>
      <c r="T316" s="187"/>
      <c r="AT316" s="182" t="s">
        <v>146</v>
      </c>
      <c r="AU316" s="182" t="s">
        <v>83</v>
      </c>
      <c r="AV316" s="14" t="s">
        <v>30</v>
      </c>
      <c r="AW316" s="14" t="s">
        <v>29</v>
      </c>
      <c r="AX316" s="14" t="s">
        <v>74</v>
      </c>
      <c r="AY316" s="182" t="s">
        <v>137</v>
      </c>
    </row>
    <row r="317" spans="1:65" s="2" customFormat="1" ht="16.5" customHeight="1">
      <c r="A317" s="33"/>
      <c r="B317" s="125"/>
      <c r="C317" s="159" t="s">
        <v>565</v>
      </c>
      <c r="D317" s="159" t="s">
        <v>140</v>
      </c>
      <c r="E317" s="160" t="s">
        <v>566</v>
      </c>
      <c r="F317" s="161" t="s">
        <v>567</v>
      </c>
      <c r="G317" s="162" t="s">
        <v>276</v>
      </c>
      <c r="H317" s="163">
        <v>130</v>
      </c>
      <c r="I317" s="164"/>
      <c r="J317" s="165">
        <f>ROUND(I317*H317,2)</f>
        <v>0</v>
      </c>
      <c r="K317" s="161" t="s">
        <v>277</v>
      </c>
      <c r="L317" s="34"/>
      <c r="M317" s="166" t="s">
        <v>1</v>
      </c>
      <c r="N317" s="167" t="s">
        <v>39</v>
      </c>
      <c r="O317" s="59"/>
      <c r="P317" s="168">
        <f>O317*H317</f>
        <v>0</v>
      </c>
      <c r="Q317" s="168">
        <v>0.38313999999999998</v>
      </c>
      <c r="R317" s="168">
        <f>Q317*H317</f>
        <v>49.808199999999999</v>
      </c>
      <c r="S317" s="168">
        <v>0</v>
      </c>
      <c r="T317" s="169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0" t="s">
        <v>144</v>
      </c>
      <c r="AT317" s="170" t="s">
        <v>140</v>
      </c>
      <c r="AU317" s="170" t="s">
        <v>83</v>
      </c>
      <c r="AY317" s="18" t="s">
        <v>137</v>
      </c>
      <c r="BE317" s="171">
        <f>IF(N317="základní",J317,0)</f>
        <v>0</v>
      </c>
      <c r="BF317" s="171">
        <f>IF(N317="snížená",J317,0)</f>
        <v>0</v>
      </c>
      <c r="BG317" s="171">
        <f>IF(N317="zákl. přenesená",J317,0)</f>
        <v>0</v>
      </c>
      <c r="BH317" s="171">
        <f>IF(N317="sníž. přenesená",J317,0)</f>
        <v>0</v>
      </c>
      <c r="BI317" s="171">
        <f>IF(N317="nulová",J317,0)</f>
        <v>0</v>
      </c>
      <c r="BJ317" s="18" t="s">
        <v>30</v>
      </c>
      <c r="BK317" s="171">
        <f>ROUND(I317*H317,2)</f>
        <v>0</v>
      </c>
      <c r="BL317" s="18" t="s">
        <v>144</v>
      </c>
      <c r="BM317" s="170" t="s">
        <v>568</v>
      </c>
    </row>
    <row r="318" spans="1:65" s="14" customFormat="1">
      <c r="B318" s="181"/>
      <c r="D318" s="173" t="s">
        <v>146</v>
      </c>
      <c r="E318" s="182" t="s">
        <v>1</v>
      </c>
      <c r="F318" s="183" t="s">
        <v>569</v>
      </c>
      <c r="H318" s="182" t="s">
        <v>1</v>
      </c>
      <c r="I318" s="184"/>
      <c r="L318" s="181"/>
      <c r="M318" s="185"/>
      <c r="N318" s="186"/>
      <c r="O318" s="186"/>
      <c r="P318" s="186"/>
      <c r="Q318" s="186"/>
      <c r="R318" s="186"/>
      <c r="S318" s="186"/>
      <c r="T318" s="187"/>
      <c r="AT318" s="182" t="s">
        <v>146</v>
      </c>
      <c r="AU318" s="182" t="s">
        <v>83</v>
      </c>
      <c r="AV318" s="14" t="s">
        <v>30</v>
      </c>
      <c r="AW318" s="14" t="s">
        <v>29</v>
      </c>
      <c r="AX318" s="14" t="s">
        <v>74</v>
      </c>
      <c r="AY318" s="182" t="s">
        <v>137</v>
      </c>
    </row>
    <row r="319" spans="1:65" s="13" customFormat="1">
      <c r="B319" s="172"/>
      <c r="D319" s="173" t="s">
        <v>146</v>
      </c>
      <c r="E319" s="174" t="s">
        <v>1</v>
      </c>
      <c r="F319" s="175" t="s">
        <v>551</v>
      </c>
      <c r="H319" s="176">
        <v>130</v>
      </c>
      <c r="I319" s="177"/>
      <c r="L319" s="172"/>
      <c r="M319" s="178"/>
      <c r="N319" s="179"/>
      <c r="O319" s="179"/>
      <c r="P319" s="179"/>
      <c r="Q319" s="179"/>
      <c r="R319" s="179"/>
      <c r="S319" s="179"/>
      <c r="T319" s="180"/>
      <c r="AT319" s="174" t="s">
        <v>146</v>
      </c>
      <c r="AU319" s="174" t="s">
        <v>83</v>
      </c>
      <c r="AV319" s="13" t="s">
        <v>83</v>
      </c>
      <c r="AW319" s="13" t="s">
        <v>29</v>
      </c>
      <c r="AX319" s="13" t="s">
        <v>30</v>
      </c>
      <c r="AY319" s="174" t="s">
        <v>137</v>
      </c>
    </row>
    <row r="320" spans="1:65" s="14" customFormat="1">
      <c r="B320" s="181"/>
      <c r="D320" s="173" t="s">
        <v>146</v>
      </c>
      <c r="E320" s="182" t="s">
        <v>1</v>
      </c>
      <c r="F320" s="183" t="s">
        <v>465</v>
      </c>
      <c r="H320" s="182" t="s">
        <v>1</v>
      </c>
      <c r="I320" s="184"/>
      <c r="L320" s="181"/>
      <c r="M320" s="185"/>
      <c r="N320" s="186"/>
      <c r="O320" s="186"/>
      <c r="P320" s="186"/>
      <c r="Q320" s="186"/>
      <c r="R320" s="186"/>
      <c r="S320" s="186"/>
      <c r="T320" s="187"/>
      <c r="AT320" s="182" t="s">
        <v>146</v>
      </c>
      <c r="AU320" s="182" t="s">
        <v>83</v>
      </c>
      <c r="AV320" s="14" t="s">
        <v>30</v>
      </c>
      <c r="AW320" s="14" t="s">
        <v>29</v>
      </c>
      <c r="AX320" s="14" t="s">
        <v>74</v>
      </c>
      <c r="AY320" s="182" t="s">
        <v>137</v>
      </c>
    </row>
    <row r="321" spans="1:65" s="2" customFormat="1" ht="16.5" customHeight="1">
      <c r="A321" s="33"/>
      <c r="B321" s="125"/>
      <c r="C321" s="159" t="s">
        <v>570</v>
      </c>
      <c r="D321" s="159" t="s">
        <v>140</v>
      </c>
      <c r="E321" s="160" t="s">
        <v>571</v>
      </c>
      <c r="F321" s="161" t="s">
        <v>572</v>
      </c>
      <c r="G321" s="162" t="s">
        <v>276</v>
      </c>
      <c r="H321" s="163">
        <v>1410</v>
      </c>
      <c r="I321" s="164"/>
      <c r="J321" s="165">
        <f>ROUND(I321*H321,2)</f>
        <v>0</v>
      </c>
      <c r="K321" s="161" t="s">
        <v>277</v>
      </c>
      <c r="L321" s="34"/>
      <c r="M321" s="166" t="s">
        <v>1</v>
      </c>
      <c r="N321" s="167" t="s">
        <v>39</v>
      </c>
      <c r="O321" s="59"/>
      <c r="P321" s="168">
        <f>O321*H321</f>
        <v>0</v>
      </c>
      <c r="Q321" s="168">
        <v>0</v>
      </c>
      <c r="R321" s="168">
        <f>Q321*H321</f>
        <v>0</v>
      </c>
      <c r="S321" s="168">
        <v>0</v>
      </c>
      <c r="T321" s="169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0" t="s">
        <v>144</v>
      </c>
      <c r="AT321" s="170" t="s">
        <v>140</v>
      </c>
      <c r="AU321" s="170" t="s">
        <v>83</v>
      </c>
      <c r="AY321" s="18" t="s">
        <v>137</v>
      </c>
      <c r="BE321" s="171">
        <f>IF(N321="základní",J321,0)</f>
        <v>0</v>
      </c>
      <c r="BF321" s="171">
        <f>IF(N321="snížená",J321,0)</f>
        <v>0</v>
      </c>
      <c r="BG321" s="171">
        <f>IF(N321="zákl. přenesená",J321,0)</f>
        <v>0</v>
      </c>
      <c r="BH321" s="171">
        <f>IF(N321="sníž. přenesená",J321,0)</f>
        <v>0</v>
      </c>
      <c r="BI321" s="171">
        <f>IF(N321="nulová",J321,0)</f>
        <v>0</v>
      </c>
      <c r="BJ321" s="18" t="s">
        <v>30</v>
      </c>
      <c r="BK321" s="171">
        <f>ROUND(I321*H321,2)</f>
        <v>0</v>
      </c>
      <c r="BL321" s="18" t="s">
        <v>144</v>
      </c>
      <c r="BM321" s="170" t="s">
        <v>573</v>
      </c>
    </row>
    <row r="322" spans="1:65" s="14" customFormat="1">
      <c r="B322" s="181"/>
      <c r="D322" s="173" t="s">
        <v>146</v>
      </c>
      <c r="E322" s="182" t="s">
        <v>1</v>
      </c>
      <c r="F322" s="183" t="s">
        <v>574</v>
      </c>
      <c r="H322" s="182" t="s">
        <v>1</v>
      </c>
      <c r="I322" s="184"/>
      <c r="L322" s="181"/>
      <c r="M322" s="185"/>
      <c r="N322" s="186"/>
      <c r="O322" s="186"/>
      <c r="P322" s="186"/>
      <c r="Q322" s="186"/>
      <c r="R322" s="186"/>
      <c r="S322" s="186"/>
      <c r="T322" s="187"/>
      <c r="AT322" s="182" t="s">
        <v>146</v>
      </c>
      <c r="AU322" s="182" t="s">
        <v>83</v>
      </c>
      <c r="AV322" s="14" t="s">
        <v>30</v>
      </c>
      <c r="AW322" s="14" t="s">
        <v>29</v>
      </c>
      <c r="AX322" s="14" t="s">
        <v>74</v>
      </c>
      <c r="AY322" s="182" t="s">
        <v>137</v>
      </c>
    </row>
    <row r="323" spans="1:65" s="13" customFormat="1">
      <c r="B323" s="172"/>
      <c r="D323" s="173" t="s">
        <v>146</v>
      </c>
      <c r="E323" s="174" t="s">
        <v>1</v>
      </c>
      <c r="F323" s="175" t="s">
        <v>575</v>
      </c>
      <c r="H323" s="176">
        <v>360</v>
      </c>
      <c r="I323" s="177"/>
      <c r="L323" s="172"/>
      <c r="M323" s="178"/>
      <c r="N323" s="179"/>
      <c r="O323" s="179"/>
      <c r="P323" s="179"/>
      <c r="Q323" s="179"/>
      <c r="R323" s="179"/>
      <c r="S323" s="179"/>
      <c r="T323" s="180"/>
      <c r="AT323" s="174" t="s">
        <v>146</v>
      </c>
      <c r="AU323" s="174" t="s">
        <v>83</v>
      </c>
      <c r="AV323" s="13" t="s">
        <v>83</v>
      </c>
      <c r="AW323" s="13" t="s">
        <v>29</v>
      </c>
      <c r="AX323" s="13" t="s">
        <v>74</v>
      </c>
      <c r="AY323" s="174" t="s">
        <v>137</v>
      </c>
    </row>
    <row r="324" spans="1:65" s="13" customFormat="1">
      <c r="B324" s="172"/>
      <c r="D324" s="173" t="s">
        <v>146</v>
      </c>
      <c r="E324" s="174" t="s">
        <v>1</v>
      </c>
      <c r="F324" s="175" t="s">
        <v>576</v>
      </c>
      <c r="H324" s="176">
        <v>1050</v>
      </c>
      <c r="I324" s="177"/>
      <c r="L324" s="172"/>
      <c r="M324" s="178"/>
      <c r="N324" s="179"/>
      <c r="O324" s="179"/>
      <c r="P324" s="179"/>
      <c r="Q324" s="179"/>
      <c r="R324" s="179"/>
      <c r="S324" s="179"/>
      <c r="T324" s="180"/>
      <c r="AT324" s="174" t="s">
        <v>146</v>
      </c>
      <c r="AU324" s="174" t="s">
        <v>83</v>
      </c>
      <c r="AV324" s="13" t="s">
        <v>83</v>
      </c>
      <c r="AW324" s="13" t="s">
        <v>29</v>
      </c>
      <c r="AX324" s="13" t="s">
        <v>74</v>
      </c>
      <c r="AY324" s="174" t="s">
        <v>137</v>
      </c>
    </row>
    <row r="325" spans="1:65" s="14" customFormat="1">
      <c r="B325" s="181"/>
      <c r="D325" s="173" t="s">
        <v>146</v>
      </c>
      <c r="E325" s="182" t="s">
        <v>1</v>
      </c>
      <c r="F325" s="183" t="s">
        <v>465</v>
      </c>
      <c r="H325" s="182" t="s">
        <v>1</v>
      </c>
      <c r="I325" s="184"/>
      <c r="L325" s="181"/>
      <c r="M325" s="185"/>
      <c r="N325" s="186"/>
      <c r="O325" s="186"/>
      <c r="P325" s="186"/>
      <c r="Q325" s="186"/>
      <c r="R325" s="186"/>
      <c r="S325" s="186"/>
      <c r="T325" s="187"/>
      <c r="AT325" s="182" t="s">
        <v>146</v>
      </c>
      <c r="AU325" s="182" t="s">
        <v>83</v>
      </c>
      <c r="AV325" s="14" t="s">
        <v>30</v>
      </c>
      <c r="AW325" s="14" t="s">
        <v>29</v>
      </c>
      <c r="AX325" s="14" t="s">
        <v>74</v>
      </c>
      <c r="AY325" s="182" t="s">
        <v>137</v>
      </c>
    </row>
    <row r="326" spans="1:65" s="15" customFormat="1">
      <c r="B326" s="188"/>
      <c r="D326" s="173" t="s">
        <v>146</v>
      </c>
      <c r="E326" s="189" t="s">
        <v>1</v>
      </c>
      <c r="F326" s="190" t="s">
        <v>223</v>
      </c>
      <c r="H326" s="191">
        <v>1410</v>
      </c>
      <c r="I326" s="192"/>
      <c r="L326" s="188"/>
      <c r="M326" s="193"/>
      <c r="N326" s="194"/>
      <c r="O326" s="194"/>
      <c r="P326" s="194"/>
      <c r="Q326" s="194"/>
      <c r="R326" s="194"/>
      <c r="S326" s="194"/>
      <c r="T326" s="195"/>
      <c r="AT326" s="189" t="s">
        <v>146</v>
      </c>
      <c r="AU326" s="189" t="s">
        <v>83</v>
      </c>
      <c r="AV326" s="15" t="s">
        <v>144</v>
      </c>
      <c r="AW326" s="15" t="s">
        <v>29</v>
      </c>
      <c r="AX326" s="15" t="s">
        <v>30</v>
      </c>
      <c r="AY326" s="189" t="s">
        <v>137</v>
      </c>
    </row>
    <row r="327" spans="1:65" s="2" customFormat="1" ht="16.5" customHeight="1">
      <c r="A327" s="33"/>
      <c r="B327" s="125"/>
      <c r="C327" s="159" t="s">
        <v>577</v>
      </c>
      <c r="D327" s="159" t="s">
        <v>140</v>
      </c>
      <c r="E327" s="160" t="s">
        <v>578</v>
      </c>
      <c r="F327" s="161" t="s">
        <v>579</v>
      </c>
      <c r="G327" s="162" t="s">
        <v>276</v>
      </c>
      <c r="H327" s="163">
        <v>35</v>
      </c>
      <c r="I327" s="164"/>
      <c r="J327" s="165">
        <f>ROUND(I327*H327,2)</f>
        <v>0</v>
      </c>
      <c r="K327" s="161" t="s">
        <v>277</v>
      </c>
      <c r="L327" s="34"/>
      <c r="M327" s="166" t="s">
        <v>1</v>
      </c>
      <c r="N327" s="167" t="s">
        <v>39</v>
      </c>
      <c r="O327" s="59"/>
      <c r="P327" s="168">
        <f>O327*H327</f>
        <v>0</v>
      </c>
      <c r="Q327" s="168">
        <v>0.40799999999999997</v>
      </c>
      <c r="R327" s="168">
        <f>Q327*H327</f>
        <v>14.28</v>
      </c>
      <c r="S327" s="168">
        <v>0</v>
      </c>
      <c r="T327" s="169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0" t="s">
        <v>144</v>
      </c>
      <c r="AT327" s="170" t="s">
        <v>140</v>
      </c>
      <c r="AU327" s="170" t="s">
        <v>83</v>
      </c>
      <c r="AY327" s="18" t="s">
        <v>137</v>
      </c>
      <c r="BE327" s="171">
        <f>IF(N327="základní",J327,0)</f>
        <v>0</v>
      </c>
      <c r="BF327" s="171">
        <f>IF(N327="snížená",J327,0)</f>
        <v>0</v>
      </c>
      <c r="BG327" s="171">
        <f>IF(N327="zákl. přenesená",J327,0)</f>
        <v>0</v>
      </c>
      <c r="BH327" s="171">
        <f>IF(N327="sníž. přenesená",J327,0)</f>
        <v>0</v>
      </c>
      <c r="BI327" s="171">
        <f>IF(N327="nulová",J327,0)</f>
        <v>0</v>
      </c>
      <c r="BJ327" s="18" t="s">
        <v>30</v>
      </c>
      <c r="BK327" s="171">
        <f>ROUND(I327*H327,2)</f>
        <v>0</v>
      </c>
      <c r="BL327" s="18" t="s">
        <v>144</v>
      </c>
      <c r="BM327" s="170" t="s">
        <v>580</v>
      </c>
    </row>
    <row r="328" spans="1:65" s="13" customFormat="1">
      <c r="B328" s="172"/>
      <c r="D328" s="173" t="s">
        <v>146</v>
      </c>
      <c r="E328" s="174" t="s">
        <v>1</v>
      </c>
      <c r="F328" s="175" t="s">
        <v>581</v>
      </c>
      <c r="H328" s="176">
        <v>35</v>
      </c>
      <c r="I328" s="177"/>
      <c r="L328" s="172"/>
      <c r="M328" s="178"/>
      <c r="N328" s="179"/>
      <c r="O328" s="179"/>
      <c r="P328" s="179"/>
      <c r="Q328" s="179"/>
      <c r="R328" s="179"/>
      <c r="S328" s="179"/>
      <c r="T328" s="180"/>
      <c r="AT328" s="174" t="s">
        <v>146</v>
      </c>
      <c r="AU328" s="174" t="s">
        <v>83</v>
      </c>
      <c r="AV328" s="13" t="s">
        <v>83</v>
      </c>
      <c r="AW328" s="13" t="s">
        <v>29</v>
      </c>
      <c r="AX328" s="13" t="s">
        <v>30</v>
      </c>
      <c r="AY328" s="174" t="s">
        <v>137</v>
      </c>
    </row>
    <row r="329" spans="1:65" s="2" customFormat="1" ht="16.5" customHeight="1">
      <c r="A329" s="33"/>
      <c r="B329" s="125"/>
      <c r="C329" s="159" t="s">
        <v>582</v>
      </c>
      <c r="D329" s="159" t="s">
        <v>140</v>
      </c>
      <c r="E329" s="160" t="s">
        <v>583</v>
      </c>
      <c r="F329" s="161" t="s">
        <v>584</v>
      </c>
      <c r="G329" s="162" t="s">
        <v>276</v>
      </c>
      <c r="H329" s="163">
        <v>1050</v>
      </c>
      <c r="I329" s="164"/>
      <c r="J329" s="165">
        <f>ROUND(I329*H329,2)</f>
        <v>0</v>
      </c>
      <c r="K329" s="161" t="s">
        <v>277</v>
      </c>
      <c r="L329" s="34"/>
      <c r="M329" s="166" t="s">
        <v>1</v>
      </c>
      <c r="N329" s="167" t="s">
        <v>39</v>
      </c>
      <c r="O329" s="59"/>
      <c r="P329" s="168">
        <f>O329*H329</f>
        <v>0</v>
      </c>
      <c r="Q329" s="168">
        <v>0</v>
      </c>
      <c r="R329" s="168">
        <f>Q329*H329</f>
        <v>0</v>
      </c>
      <c r="S329" s="168">
        <v>0</v>
      </c>
      <c r="T329" s="169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0" t="s">
        <v>144</v>
      </c>
      <c r="AT329" s="170" t="s">
        <v>140</v>
      </c>
      <c r="AU329" s="170" t="s">
        <v>83</v>
      </c>
      <c r="AY329" s="18" t="s">
        <v>137</v>
      </c>
      <c r="BE329" s="171">
        <f>IF(N329="základní",J329,0)</f>
        <v>0</v>
      </c>
      <c r="BF329" s="171">
        <f>IF(N329="snížená",J329,0)</f>
        <v>0</v>
      </c>
      <c r="BG329" s="171">
        <f>IF(N329="zákl. přenesená",J329,0)</f>
        <v>0</v>
      </c>
      <c r="BH329" s="171">
        <f>IF(N329="sníž. přenesená",J329,0)</f>
        <v>0</v>
      </c>
      <c r="BI329" s="171">
        <f>IF(N329="nulová",J329,0)</f>
        <v>0</v>
      </c>
      <c r="BJ329" s="18" t="s">
        <v>30</v>
      </c>
      <c r="BK329" s="171">
        <f>ROUND(I329*H329,2)</f>
        <v>0</v>
      </c>
      <c r="BL329" s="18" t="s">
        <v>144</v>
      </c>
      <c r="BM329" s="170" t="s">
        <v>585</v>
      </c>
    </row>
    <row r="330" spans="1:65" s="13" customFormat="1">
      <c r="B330" s="172"/>
      <c r="D330" s="173" t="s">
        <v>146</v>
      </c>
      <c r="E330" s="174" t="s">
        <v>1</v>
      </c>
      <c r="F330" s="175" t="s">
        <v>586</v>
      </c>
      <c r="H330" s="176">
        <v>1050</v>
      </c>
      <c r="I330" s="177"/>
      <c r="L330" s="172"/>
      <c r="M330" s="178"/>
      <c r="N330" s="179"/>
      <c r="O330" s="179"/>
      <c r="P330" s="179"/>
      <c r="Q330" s="179"/>
      <c r="R330" s="179"/>
      <c r="S330" s="179"/>
      <c r="T330" s="180"/>
      <c r="AT330" s="174" t="s">
        <v>146</v>
      </c>
      <c r="AU330" s="174" t="s">
        <v>83</v>
      </c>
      <c r="AV330" s="13" t="s">
        <v>83</v>
      </c>
      <c r="AW330" s="13" t="s">
        <v>29</v>
      </c>
      <c r="AX330" s="13" t="s">
        <v>30</v>
      </c>
      <c r="AY330" s="174" t="s">
        <v>137</v>
      </c>
    </row>
    <row r="331" spans="1:65" s="14" customFormat="1">
      <c r="B331" s="181"/>
      <c r="D331" s="173" t="s">
        <v>146</v>
      </c>
      <c r="E331" s="182" t="s">
        <v>1</v>
      </c>
      <c r="F331" s="183" t="s">
        <v>465</v>
      </c>
      <c r="H331" s="182" t="s">
        <v>1</v>
      </c>
      <c r="I331" s="184"/>
      <c r="L331" s="181"/>
      <c r="M331" s="185"/>
      <c r="N331" s="186"/>
      <c r="O331" s="186"/>
      <c r="P331" s="186"/>
      <c r="Q331" s="186"/>
      <c r="R331" s="186"/>
      <c r="S331" s="186"/>
      <c r="T331" s="187"/>
      <c r="AT331" s="182" t="s">
        <v>146</v>
      </c>
      <c r="AU331" s="182" t="s">
        <v>83</v>
      </c>
      <c r="AV331" s="14" t="s">
        <v>30</v>
      </c>
      <c r="AW331" s="14" t="s">
        <v>29</v>
      </c>
      <c r="AX331" s="14" t="s">
        <v>74</v>
      </c>
      <c r="AY331" s="182" t="s">
        <v>137</v>
      </c>
    </row>
    <row r="332" spans="1:65" s="2" customFormat="1" ht="16.5" customHeight="1">
      <c r="A332" s="33"/>
      <c r="B332" s="125"/>
      <c r="C332" s="159" t="s">
        <v>587</v>
      </c>
      <c r="D332" s="159" t="s">
        <v>140</v>
      </c>
      <c r="E332" s="160" t="s">
        <v>588</v>
      </c>
      <c r="F332" s="161" t="s">
        <v>589</v>
      </c>
      <c r="G332" s="162" t="s">
        <v>276</v>
      </c>
      <c r="H332" s="163">
        <v>1050</v>
      </c>
      <c r="I332" s="164"/>
      <c r="J332" s="165">
        <f>ROUND(I332*H332,2)</f>
        <v>0</v>
      </c>
      <c r="K332" s="161" t="s">
        <v>277</v>
      </c>
      <c r="L332" s="34"/>
      <c r="M332" s="166" t="s">
        <v>1</v>
      </c>
      <c r="N332" s="167" t="s">
        <v>39</v>
      </c>
      <c r="O332" s="59"/>
      <c r="P332" s="168">
        <f>O332*H332</f>
        <v>0</v>
      </c>
      <c r="Q332" s="168">
        <v>0</v>
      </c>
      <c r="R332" s="168">
        <f>Q332*H332</f>
        <v>0</v>
      </c>
      <c r="S332" s="168">
        <v>0</v>
      </c>
      <c r="T332" s="169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0" t="s">
        <v>144</v>
      </c>
      <c r="AT332" s="170" t="s">
        <v>140</v>
      </c>
      <c r="AU332" s="170" t="s">
        <v>83</v>
      </c>
      <c r="AY332" s="18" t="s">
        <v>137</v>
      </c>
      <c r="BE332" s="171">
        <f>IF(N332="základní",J332,0)</f>
        <v>0</v>
      </c>
      <c r="BF332" s="171">
        <f>IF(N332="snížená",J332,0)</f>
        <v>0</v>
      </c>
      <c r="BG332" s="171">
        <f>IF(N332="zákl. přenesená",J332,0)</f>
        <v>0</v>
      </c>
      <c r="BH332" s="171">
        <f>IF(N332="sníž. přenesená",J332,0)</f>
        <v>0</v>
      </c>
      <c r="BI332" s="171">
        <f>IF(N332="nulová",J332,0)</f>
        <v>0</v>
      </c>
      <c r="BJ332" s="18" t="s">
        <v>30</v>
      </c>
      <c r="BK332" s="171">
        <f>ROUND(I332*H332,2)</f>
        <v>0</v>
      </c>
      <c r="BL332" s="18" t="s">
        <v>144</v>
      </c>
      <c r="BM332" s="170" t="s">
        <v>590</v>
      </c>
    </row>
    <row r="333" spans="1:65" s="13" customFormat="1">
      <c r="B333" s="172"/>
      <c r="D333" s="173" t="s">
        <v>146</v>
      </c>
      <c r="E333" s="174" t="s">
        <v>1</v>
      </c>
      <c r="F333" s="175" t="s">
        <v>591</v>
      </c>
      <c r="H333" s="176">
        <v>1050</v>
      </c>
      <c r="I333" s="177"/>
      <c r="L333" s="172"/>
      <c r="M333" s="178"/>
      <c r="N333" s="179"/>
      <c r="O333" s="179"/>
      <c r="P333" s="179"/>
      <c r="Q333" s="179"/>
      <c r="R333" s="179"/>
      <c r="S333" s="179"/>
      <c r="T333" s="180"/>
      <c r="AT333" s="174" t="s">
        <v>146</v>
      </c>
      <c r="AU333" s="174" t="s">
        <v>83</v>
      </c>
      <c r="AV333" s="13" t="s">
        <v>83</v>
      </c>
      <c r="AW333" s="13" t="s">
        <v>29</v>
      </c>
      <c r="AX333" s="13" t="s">
        <v>30</v>
      </c>
      <c r="AY333" s="174" t="s">
        <v>137</v>
      </c>
    </row>
    <row r="334" spans="1:65" s="14" customFormat="1">
      <c r="B334" s="181"/>
      <c r="D334" s="173" t="s">
        <v>146</v>
      </c>
      <c r="E334" s="182" t="s">
        <v>1</v>
      </c>
      <c r="F334" s="183" t="s">
        <v>465</v>
      </c>
      <c r="H334" s="182" t="s">
        <v>1</v>
      </c>
      <c r="I334" s="184"/>
      <c r="L334" s="181"/>
      <c r="M334" s="185"/>
      <c r="N334" s="186"/>
      <c r="O334" s="186"/>
      <c r="P334" s="186"/>
      <c r="Q334" s="186"/>
      <c r="R334" s="186"/>
      <c r="S334" s="186"/>
      <c r="T334" s="187"/>
      <c r="AT334" s="182" t="s">
        <v>146</v>
      </c>
      <c r="AU334" s="182" t="s">
        <v>83</v>
      </c>
      <c r="AV334" s="14" t="s">
        <v>30</v>
      </c>
      <c r="AW334" s="14" t="s">
        <v>29</v>
      </c>
      <c r="AX334" s="14" t="s">
        <v>74</v>
      </c>
      <c r="AY334" s="182" t="s">
        <v>137</v>
      </c>
    </row>
    <row r="335" spans="1:65" s="2" customFormat="1" ht="16.5" customHeight="1">
      <c r="A335" s="33"/>
      <c r="B335" s="125"/>
      <c r="C335" s="159" t="s">
        <v>592</v>
      </c>
      <c r="D335" s="159" t="s">
        <v>140</v>
      </c>
      <c r="E335" s="160" t="s">
        <v>593</v>
      </c>
      <c r="F335" s="161" t="s">
        <v>594</v>
      </c>
      <c r="G335" s="162" t="s">
        <v>276</v>
      </c>
      <c r="H335" s="163">
        <v>1050</v>
      </c>
      <c r="I335" s="164"/>
      <c r="J335" s="165">
        <f>ROUND(I335*H335,2)</f>
        <v>0</v>
      </c>
      <c r="K335" s="161" t="s">
        <v>1</v>
      </c>
      <c r="L335" s="34"/>
      <c r="M335" s="166" t="s">
        <v>1</v>
      </c>
      <c r="N335" s="167" t="s">
        <v>39</v>
      </c>
      <c r="O335" s="59"/>
      <c r="P335" s="168">
        <f>O335*H335</f>
        <v>0</v>
      </c>
      <c r="Q335" s="168">
        <v>0</v>
      </c>
      <c r="R335" s="168">
        <f>Q335*H335</f>
        <v>0</v>
      </c>
      <c r="S335" s="168">
        <v>0</v>
      </c>
      <c r="T335" s="169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0" t="s">
        <v>144</v>
      </c>
      <c r="AT335" s="170" t="s">
        <v>140</v>
      </c>
      <c r="AU335" s="170" t="s">
        <v>83</v>
      </c>
      <c r="AY335" s="18" t="s">
        <v>137</v>
      </c>
      <c r="BE335" s="171">
        <f>IF(N335="základní",J335,0)</f>
        <v>0</v>
      </c>
      <c r="BF335" s="171">
        <f>IF(N335="snížená",J335,0)</f>
        <v>0</v>
      </c>
      <c r="BG335" s="171">
        <f>IF(N335="zákl. přenesená",J335,0)</f>
        <v>0</v>
      </c>
      <c r="BH335" s="171">
        <f>IF(N335="sníž. přenesená",J335,0)</f>
        <v>0</v>
      </c>
      <c r="BI335" s="171">
        <f>IF(N335="nulová",J335,0)</f>
        <v>0</v>
      </c>
      <c r="BJ335" s="18" t="s">
        <v>30</v>
      </c>
      <c r="BK335" s="171">
        <f>ROUND(I335*H335,2)</f>
        <v>0</v>
      </c>
      <c r="BL335" s="18" t="s">
        <v>144</v>
      </c>
      <c r="BM335" s="170" t="s">
        <v>595</v>
      </c>
    </row>
    <row r="336" spans="1:65" s="13" customFormat="1">
      <c r="B336" s="172"/>
      <c r="D336" s="173" t="s">
        <v>146</v>
      </c>
      <c r="E336" s="174" t="s">
        <v>1</v>
      </c>
      <c r="F336" s="175" t="s">
        <v>596</v>
      </c>
      <c r="H336" s="176">
        <v>1050</v>
      </c>
      <c r="I336" s="177"/>
      <c r="L336" s="172"/>
      <c r="M336" s="178"/>
      <c r="N336" s="179"/>
      <c r="O336" s="179"/>
      <c r="P336" s="179"/>
      <c r="Q336" s="179"/>
      <c r="R336" s="179"/>
      <c r="S336" s="179"/>
      <c r="T336" s="180"/>
      <c r="AT336" s="174" t="s">
        <v>146</v>
      </c>
      <c r="AU336" s="174" t="s">
        <v>83</v>
      </c>
      <c r="AV336" s="13" t="s">
        <v>83</v>
      </c>
      <c r="AW336" s="13" t="s">
        <v>29</v>
      </c>
      <c r="AX336" s="13" t="s">
        <v>30</v>
      </c>
      <c r="AY336" s="174" t="s">
        <v>137</v>
      </c>
    </row>
    <row r="337" spans="1:65" s="14" customFormat="1">
      <c r="B337" s="181"/>
      <c r="D337" s="173" t="s">
        <v>146</v>
      </c>
      <c r="E337" s="182" t="s">
        <v>1</v>
      </c>
      <c r="F337" s="183" t="s">
        <v>465</v>
      </c>
      <c r="H337" s="182" t="s">
        <v>1</v>
      </c>
      <c r="I337" s="184"/>
      <c r="L337" s="181"/>
      <c r="M337" s="185"/>
      <c r="N337" s="186"/>
      <c r="O337" s="186"/>
      <c r="P337" s="186"/>
      <c r="Q337" s="186"/>
      <c r="R337" s="186"/>
      <c r="S337" s="186"/>
      <c r="T337" s="187"/>
      <c r="AT337" s="182" t="s">
        <v>146</v>
      </c>
      <c r="AU337" s="182" t="s">
        <v>83</v>
      </c>
      <c r="AV337" s="14" t="s">
        <v>30</v>
      </c>
      <c r="AW337" s="14" t="s">
        <v>29</v>
      </c>
      <c r="AX337" s="14" t="s">
        <v>74</v>
      </c>
      <c r="AY337" s="182" t="s">
        <v>137</v>
      </c>
    </row>
    <row r="338" spans="1:65" s="2" customFormat="1" ht="16.5" customHeight="1">
      <c r="A338" s="33"/>
      <c r="B338" s="125"/>
      <c r="C338" s="159" t="s">
        <v>597</v>
      </c>
      <c r="D338" s="159" t="s">
        <v>140</v>
      </c>
      <c r="E338" s="160" t="s">
        <v>598</v>
      </c>
      <c r="F338" s="161" t="s">
        <v>599</v>
      </c>
      <c r="G338" s="162" t="s">
        <v>276</v>
      </c>
      <c r="H338" s="163">
        <v>1050</v>
      </c>
      <c r="I338" s="164"/>
      <c r="J338" s="165">
        <f>ROUND(I338*H338,2)</f>
        <v>0</v>
      </c>
      <c r="K338" s="161" t="s">
        <v>1</v>
      </c>
      <c r="L338" s="34"/>
      <c r="M338" s="166" t="s">
        <v>1</v>
      </c>
      <c r="N338" s="167" t="s">
        <v>39</v>
      </c>
      <c r="O338" s="59"/>
      <c r="P338" s="168">
        <f>O338*H338</f>
        <v>0</v>
      </c>
      <c r="Q338" s="168">
        <v>0</v>
      </c>
      <c r="R338" s="168">
        <f>Q338*H338</f>
        <v>0</v>
      </c>
      <c r="S338" s="168">
        <v>0</v>
      </c>
      <c r="T338" s="169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0" t="s">
        <v>144</v>
      </c>
      <c r="AT338" s="170" t="s">
        <v>140</v>
      </c>
      <c r="AU338" s="170" t="s">
        <v>83</v>
      </c>
      <c r="AY338" s="18" t="s">
        <v>137</v>
      </c>
      <c r="BE338" s="171">
        <f>IF(N338="základní",J338,0)</f>
        <v>0</v>
      </c>
      <c r="BF338" s="171">
        <f>IF(N338="snížená",J338,0)</f>
        <v>0</v>
      </c>
      <c r="BG338" s="171">
        <f>IF(N338="zákl. přenesená",J338,0)</f>
        <v>0</v>
      </c>
      <c r="BH338" s="171">
        <f>IF(N338="sníž. přenesená",J338,0)</f>
        <v>0</v>
      </c>
      <c r="BI338" s="171">
        <f>IF(N338="nulová",J338,0)</f>
        <v>0</v>
      </c>
      <c r="BJ338" s="18" t="s">
        <v>30</v>
      </c>
      <c r="BK338" s="171">
        <f>ROUND(I338*H338,2)</f>
        <v>0</v>
      </c>
      <c r="BL338" s="18" t="s">
        <v>144</v>
      </c>
      <c r="BM338" s="170" t="s">
        <v>600</v>
      </c>
    </row>
    <row r="339" spans="1:65" s="13" customFormat="1">
      <c r="B339" s="172"/>
      <c r="D339" s="173" t="s">
        <v>146</v>
      </c>
      <c r="E339" s="174" t="s">
        <v>1</v>
      </c>
      <c r="F339" s="175" t="s">
        <v>601</v>
      </c>
      <c r="H339" s="176">
        <v>1050</v>
      </c>
      <c r="I339" s="177"/>
      <c r="L339" s="172"/>
      <c r="M339" s="178"/>
      <c r="N339" s="179"/>
      <c r="O339" s="179"/>
      <c r="P339" s="179"/>
      <c r="Q339" s="179"/>
      <c r="R339" s="179"/>
      <c r="S339" s="179"/>
      <c r="T339" s="180"/>
      <c r="AT339" s="174" t="s">
        <v>146</v>
      </c>
      <c r="AU339" s="174" t="s">
        <v>83</v>
      </c>
      <c r="AV339" s="13" t="s">
        <v>83</v>
      </c>
      <c r="AW339" s="13" t="s">
        <v>29</v>
      </c>
      <c r="AX339" s="13" t="s">
        <v>30</v>
      </c>
      <c r="AY339" s="174" t="s">
        <v>137</v>
      </c>
    </row>
    <row r="340" spans="1:65" s="14" customFormat="1">
      <c r="B340" s="181"/>
      <c r="D340" s="173" t="s">
        <v>146</v>
      </c>
      <c r="E340" s="182" t="s">
        <v>1</v>
      </c>
      <c r="F340" s="183" t="s">
        <v>602</v>
      </c>
      <c r="H340" s="182" t="s">
        <v>1</v>
      </c>
      <c r="I340" s="184"/>
      <c r="L340" s="181"/>
      <c r="M340" s="185"/>
      <c r="N340" s="186"/>
      <c r="O340" s="186"/>
      <c r="P340" s="186"/>
      <c r="Q340" s="186"/>
      <c r="R340" s="186"/>
      <c r="S340" s="186"/>
      <c r="T340" s="187"/>
      <c r="AT340" s="182" t="s">
        <v>146</v>
      </c>
      <c r="AU340" s="182" t="s">
        <v>83</v>
      </c>
      <c r="AV340" s="14" t="s">
        <v>30</v>
      </c>
      <c r="AW340" s="14" t="s">
        <v>29</v>
      </c>
      <c r="AX340" s="14" t="s">
        <v>74</v>
      </c>
      <c r="AY340" s="182" t="s">
        <v>137</v>
      </c>
    </row>
    <row r="341" spans="1:65" s="2" customFormat="1" ht="16.5" customHeight="1">
      <c r="A341" s="33"/>
      <c r="B341" s="125"/>
      <c r="C341" s="159" t="s">
        <v>603</v>
      </c>
      <c r="D341" s="159" t="s">
        <v>140</v>
      </c>
      <c r="E341" s="160" t="s">
        <v>604</v>
      </c>
      <c r="F341" s="161" t="s">
        <v>605</v>
      </c>
      <c r="G341" s="162" t="s">
        <v>299</v>
      </c>
      <c r="H341" s="163">
        <v>3</v>
      </c>
      <c r="I341" s="164"/>
      <c r="J341" s="165">
        <f>ROUND(I341*H341,2)</f>
        <v>0</v>
      </c>
      <c r="K341" s="161" t="s">
        <v>1</v>
      </c>
      <c r="L341" s="34"/>
      <c r="M341" s="166" t="s">
        <v>1</v>
      </c>
      <c r="N341" s="167" t="s">
        <v>39</v>
      </c>
      <c r="O341" s="59"/>
      <c r="P341" s="168">
        <f>O341*H341</f>
        <v>0</v>
      </c>
      <c r="Q341" s="168">
        <v>3.5999999999999999E-3</v>
      </c>
      <c r="R341" s="168">
        <f>Q341*H341</f>
        <v>1.0800000000000001E-2</v>
      </c>
      <c r="S341" s="168">
        <v>0</v>
      </c>
      <c r="T341" s="169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0" t="s">
        <v>144</v>
      </c>
      <c r="AT341" s="170" t="s">
        <v>140</v>
      </c>
      <c r="AU341" s="170" t="s">
        <v>83</v>
      </c>
      <c r="AY341" s="18" t="s">
        <v>137</v>
      </c>
      <c r="BE341" s="171">
        <f>IF(N341="základní",J341,0)</f>
        <v>0</v>
      </c>
      <c r="BF341" s="171">
        <f>IF(N341="snížená",J341,0)</f>
        <v>0</v>
      </c>
      <c r="BG341" s="171">
        <f>IF(N341="zákl. přenesená",J341,0)</f>
        <v>0</v>
      </c>
      <c r="BH341" s="171">
        <f>IF(N341="sníž. přenesená",J341,0)</f>
        <v>0</v>
      </c>
      <c r="BI341" s="171">
        <f>IF(N341="nulová",J341,0)</f>
        <v>0</v>
      </c>
      <c r="BJ341" s="18" t="s">
        <v>30</v>
      </c>
      <c r="BK341" s="171">
        <f>ROUND(I341*H341,2)</f>
        <v>0</v>
      </c>
      <c r="BL341" s="18" t="s">
        <v>144</v>
      </c>
      <c r="BM341" s="170" t="s">
        <v>606</v>
      </c>
    </row>
    <row r="342" spans="1:65" s="13" customFormat="1">
      <c r="B342" s="172"/>
      <c r="D342" s="173" t="s">
        <v>146</v>
      </c>
      <c r="E342" s="174" t="s">
        <v>1</v>
      </c>
      <c r="F342" s="175" t="s">
        <v>607</v>
      </c>
      <c r="H342" s="176">
        <v>3</v>
      </c>
      <c r="I342" s="177"/>
      <c r="L342" s="172"/>
      <c r="M342" s="178"/>
      <c r="N342" s="179"/>
      <c r="O342" s="179"/>
      <c r="P342" s="179"/>
      <c r="Q342" s="179"/>
      <c r="R342" s="179"/>
      <c r="S342" s="179"/>
      <c r="T342" s="180"/>
      <c r="AT342" s="174" t="s">
        <v>146</v>
      </c>
      <c r="AU342" s="174" t="s">
        <v>83</v>
      </c>
      <c r="AV342" s="13" t="s">
        <v>83</v>
      </c>
      <c r="AW342" s="13" t="s">
        <v>29</v>
      </c>
      <c r="AX342" s="13" t="s">
        <v>30</v>
      </c>
      <c r="AY342" s="174" t="s">
        <v>137</v>
      </c>
    </row>
    <row r="343" spans="1:65" s="2" customFormat="1" ht="16.5" customHeight="1">
      <c r="A343" s="33"/>
      <c r="B343" s="125"/>
      <c r="C343" s="159" t="s">
        <v>608</v>
      </c>
      <c r="D343" s="159" t="s">
        <v>140</v>
      </c>
      <c r="E343" s="160" t="s">
        <v>609</v>
      </c>
      <c r="F343" s="161" t="s">
        <v>610</v>
      </c>
      <c r="G343" s="162" t="s">
        <v>276</v>
      </c>
      <c r="H343" s="163">
        <v>25</v>
      </c>
      <c r="I343" s="164"/>
      <c r="J343" s="165">
        <f>ROUND(I343*H343,2)</f>
        <v>0</v>
      </c>
      <c r="K343" s="161" t="s">
        <v>277</v>
      </c>
      <c r="L343" s="34"/>
      <c r="M343" s="166" t="s">
        <v>1</v>
      </c>
      <c r="N343" s="167" t="s">
        <v>39</v>
      </c>
      <c r="O343" s="59"/>
      <c r="P343" s="168">
        <f>O343*H343</f>
        <v>0</v>
      </c>
      <c r="Q343" s="168">
        <v>8.4250000000000005E-2</v>
      </c>
      <c r="R343" s="168">
        <f>Q343*H343</f>
        <v>2.1062500000000002</v>
      </c>
      <c r="S343" s="168">
        <v>0</v>
      </c>
      <c r="T343" s="169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0" t="s">
        <v>144</v>
      </c>
      <c r="AT343" s="170" t="s">
        <v>140</v>
      </c>
      <c r="AU343" s="170" t="s">
        <v>83</v>
      </c>
      <c r="AY343" s="18" t="s">
        <v>137</v>
      </c>
      <c r="BE343" s="171">
        <f>IF(N343="základní",J343,0)</f>
        <v>0</v>
      </c>
      <c r="BF343" s="171">
        <f>IF(N343="snížená",J343,0)</f>
        <v>0</v>
      </c>
      <c r="BG343" s="171">
        <f>IF(N343="zákl. přenesená",J343,0)</f>
        <v>0</v>
      </c>
      <c r="BH343" s="171">
        <f>IF(N343="sníž. přenesená",J343,0)</f>
        <v>0</v>
      </c>
      <c r="BI343" s="171">
        <f>IF(N343="nulová",J343,0)</f>
        <v>0</v>
      </c>
      <c r="BJ343" s="18" t="s">
        <v>30</v>
      </c>
      <c r="BK343" s="171">
        <f>ROUND(I343*H343,2)</f>
        <v>0</v>
      </c>
      <c r="BL343" s="18" t="s">
        <v>144</v>
      </c>
      <c r="BM343" s="170" t="s">
        <v>611</v>
      </c>
    </row>
    <row r="344" spans="1:65" s="13" customFormat="1">
      <c r="B344" s="172"/>
      <c r="D344" s="173" t="s">
        <v>146</v>
      </c>
      <c r="E344" s="174" t="s">
        <v>1</v>
      </c>
      <c r="F344" s="175" t="s">
        <v>612</v>
      </c>
      <c r="H344" s="176">
        <v>25</v>
      </c>
      <c r="I344" s="177"/>
      <c r="L344" s="172"/>
      <c r="M344" s="178"/>
      <c r="N344" s="179"/>
      <c r="O344" s="179"/>
      <c r="P344" s="179"/>
      <c r="Q344" s="179"/>
      <c r="R344" s="179"/>
      <c r="S344" s="179"/>
      <c r="T344" s="180"/>
      <c r="AT344" s="174" t="s">
        <v>146</v>
      </c>
      <c r="AU344" s="174" t="s">
        <v>83</v>
      </c>
      <c r="AV344" s="13" t="s">
        <v>83</v>
      </c>
      <c r="AW344" s="13" t="s">
        <v>29</v>
      </c>
      <c r="AX344" s="13" t="s">
        <v>30</v>
      </c>
      <c r="AY344" s="174" t="s">
        <v>137</v>
      </c>
    </row>
    <row r="345" spans="1:65" s="14" customFormat="1">
      <c r="B345" s="181"/>
      <c r="D345" s="173" t="s">
        <v>146</v>
      </c>
      <c r="E345" s="182" t="s">
        <v>1</v>
      </c>
      <c r="F345" s="183" t="s">
        <v>613</v>
      </c>
      <c r="H345" s="182" t="s">
        <v>1</v>
      </c>
      <c r="I345" s="184"/>
      <c r="L345" s="181"/>
      <c r="M345" s="185"/>
      <c r="N345" s="186"/>
      <c r="O345" s="186"/>
      <c r="P345" s="186"/>
      <c r="Q345" s="186"/>
      <c r="R345" s="186"/>
      <c r="S345" s="186"/>
      <c r="T345" s="187"/>
      <c r="AT345" s="182" t="s">
        <v>146</v>
      </c>
      <c r="AU345" s="182" t="s">
        <v>83</v>
      </c>
      <c r="AV345" s="14" t="s">
        <v>30</v>
      </c>
      <c r="AW345" s="14" t="s">
        <v>29</v>
      </c>
      <c r="AX345" s="14" t="s">
        <v>74</v>
      </c>
      <c r="AY345" s="182" t="s">
        <v>137</v>
      </c>
    </row>
    <row r="346" spans="1:65" s="14" customFormat="1">
      <c r="B346" s="181"/>
      <c r="D346" s="173" t="s">
        <v>146</v>
      </c>
      <c r="E346" s="182" t="s">
        <v>1</v>
      </c>
      <c r="F346" s="183" t="s">
        <v>602</v>
      </c>
      <c r="H346" s="182" t="s">
        <v>1</v>
      </c>
      <c r="I346" s="184"/>
      <c r="L346" s="181"/>
      <c r="M346" s="185"/>
      <c r="N346" s="186"/>
      <c r="O346" s="186"/>
      <c r="P346" s="186"/>
      <c r="Q346" s="186"/>
      <c r="R346" s="186"/>
      <c r="S346" s="186"/>
      <c r="T346" s="187"/>
      <c r="AT346" s="182" t="s">
        <v>146</v>
      </c>
      <c r="AU346" s="182" t="s">
        <v>83</v>
      </c>
      <c r="AV346" s="14" t="s">
        <v>30</v>
      </c>
      <c r="AW346" s="14" t="s">
        <v>29</v>
      </c>
      <c r="AX346" s="14" t="s">
        <v>74</v>
      </c>
      <c r="AY346" s="182" t="s">
        <v>137</v>
      </c>
    </row>
    <row r="347" spans="1:65" s="2" customFormat="1" ht="16.5" customHeight="1">
      <c r="A347" s="33"/>
      <c r="B347" s="125"/>
      <c r="C347" s="199" t="s">
        <v>614</v>
      </c>
      <c r="D347" s="199" t="s">
        <v>388</v>
      </c>
      <c r="E347" s="200" t="s">
        <v>615</v>
      </c>
      <c r="F347" s="201" t="s">
        <v>616</v>
      </c>
      <c r="G347" s="202" t="s">
        <v>276</v>
      </c>
      <c r="H347" s="203">
        <v>25.75</v>
      </c>
      <c r="I347" s="204"/>
      <c r="J347" s="205">
        <f>ROUND(I347*H347,2)</f>
        <v>0</v>
      </c>
      <c r="K347" s="201" t="s">
        <v>277</v>
      </c>
      <c r="L347" s="206"/>
      <c r="M347" s="207" t="s">
        <v>1</v>
      </c>
      <c r="N347" s="208" t="s">
        <v>39</v>
      </c>
      <c r="O347" s="59"/>
      <c r="P347" s="168">
        <f>O347*H347</f>
        <v>0</v>
      </c>
      <c r="Q347" s="168">
        <v>0.13100000000000001</v>
      </c>
      <c r="R347" s="168">
        <f>Q347*H347</f>
        <v>3.3732500000000001</v>
      </c>
      <c r="S347" s="168">
        <v>0</v>
      </c>
      <c r="T347" s="169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0" t="s">
        <v>171</v>
      </c>
      <c r="AT347" s="170" t="s">
        <v>388</v>
      </c>
      <c r="AU347" s="170" t="s">
        <v>83</v>
      </c>
      <c r="AY347" s="18" t="s">
        <v>137</v>
      </c>
      <c r="BE347" s="171">
        <f>IF(N347="základní",J347,0)</f>
        <v>0</v>
      </c>
      <c r="BF347" s="171">
        <f>IF(N347="snížená",J347,0)</f>
        <v>0</v>
      </c>
      <c r="BG347" s="171">
        <f>IF(N347="zákl. přenesená",J347,0)</f>
        <v>0</v>
      </c>
      <c r="BH347" s="171">
        <f>IF(N347="sníž. přenesená",J347,0)</f>
        <v>0</v>
      </c>
      <c r="BI347" s="171">
        <f>IF(N347="nulová",J347,0)</f>
        <v>0</v>
      </c>
      <c r="BJ347" s="18" t="s">
        <v>30</v>
      </c>
      <c r="BK347" s="171">
        <f>ROUND(I347*H347,2)</f>
        <v>0</v>
      </c>
      <c r="BL347" s="18" t="s">
        <v>144</v>
      </c>
      <c r="BM347" s="170" t="s">
        <v>617</v>
      </c>
    </row>
    <row r="348" spans="1:65" s="13" customFormat="1">
      <c r="B348" s="172"/>
      <c r="D348" s="173" t="s">
        <v>146</v>
      </c>
      <c r="E348" s="174" t="s">
        <v>1</v>
      </c>
      <c r="F348" s="175" t="s">
        <v>618</v>
      </c>
      <c r="H348" s="176">
        <v>25.75</v>
      </c>
      <c r="I348" s="177"/>
      <c r="L348" s="172"/>
      <c r="M348" s="178"/>
      <c r="N348" s="179"/>
      <c r="O348" s="179"/>
      <c r="P348" s="179"/>
      <c r="Q348" s="179"/>
      <c r="R348" s="179"/>
      <c r="S348" s="179"/>
      <c r="T348" s="180"/>
      <c r="AT348" s="174" t="s">
        <v>146</v>
      </c>
      <c r="AU348" s="174" t="s">
        <v>83</v>
      </c>
      <c r="AV348" s="13" t="s">
        <v>83</v>
      </c>
      <c r="AW348" s="13" t="s">
        <v>29</v>
      </c>
      <c r="AX348" s="13" t="s">
        <v>74</v>
      </c>
      <c r="AY348" s="174" t="s">
        <v>137</v>
      </c>
    </row>
    <row r="349" spans="1:65" s="15" customFormat="1">
      <c r="B349" s="188"/>
      <c r="D349" s="173" t="s">
        <v>146</v>
      </c>
      <c r="E349" s="189" t="s">
        <v>1</v>
      </c>
      <c r="F349" s="190" t="s">
        <v>223</v>
      </c>
      <c r="H349" s="191">
        <v>25.75</v>
      </c>
      <c r="I349" s="192"/>
      <c r="L349" s="188"/>
      <c r="M349" s="193"/>
      <c r="N349" s="194"/>
      <c r="O349" s="194"/>
      <c r="P349" s="194"/>
      <c r="Q349" s="194"/>
      <c r="R349" s="194"/>
      <c r="S349" s="194"/>
      <c r="T349" s="195"/>
      <c r="AT349" s="189" t="s">
        <v>146</v>
      </c>
      <c r="AU349" s="189" t="s">
        <v>83</v>
      </c>
      <c r="AV349" s="15" t="s">
        <v>144</v>
      </c>
      <c r="AW349" s="15" t="s">
        <v>29</v>
      </c>
      <c r="AX349" s="15" t="s">
        <v>30</v>
      </c>
      <c r="AY349" s="189" t="s">
        <v>137</v>
      </c>
    </row>
    <row r="350" spans="1:65" s="2" customFormat="1" ht="16.5" customHeight="1">
      <c r="A350" s="33"/>
      <c r="B350" s="125"/>
      <c r="C350" s="159" t="s">
        <v>619</v>
      </c>
      <c r="D350" s="159" t="s">
        <v>140</v>
      </c>
      <c r="E350" s="160" t="s">
        <v>620</v>
      </c>
      <c r="F350" s="161" t="s">
        <v>621</v>
      </c>
      <c r="G350" s="162" t="s">
        <v>276</v>
      </c>
      <c r="H350" s="163">
        <v>490</v>
      </c>
      <c r="I350" s="164"/>
      <c r="J350" s="165">
        <f>ROUND(I350*H350,2)</f>
        <v>0</v>
      </c>
      <c r="K350" s="161" t="s">
        <v>277</v>
      </c>
      <c r="L350" s="34"/>
      <c r="M350" s="166" t="s">
        <v>1</v>
      </c>
      <c r="N350" s="167" t="s">
        <v>39</v>
      </c>
      <c r="O350" s="59"/>
      <c r="P350" s="168">
        <f>O350*H350</f>
        <v>0</v>
      </c>
      <c r="Q350" s="168">
        <v>0.10362</v>
      </c>
      <c r="R350" s="168">
        <f>Q350*H350</f>
        <v>50.773800000000001</v>
      </c>
      <c r="S350" s="168">
        <v>0</v>
      </c>
      <c r="T350" s="169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0" t="s">
        <v>144</v>
      </c>
      <c r="AT350" s="170" t="s">
        <v>140</v>
      </c>
      <c r="AU350" s="170" t="s">
        <v>83</v>
      </c>
      <c r="AY350" s="18" t="s">
        <v>137</v>
      </c>
      <c r="BE350" s="171">
        <f>IF(N350="základní",J350,0)</f>
        <v>0</v>
      </c>
      <c r="BF350" s="171">
        <f>IF(N350="snížená",J350,0)</f>
        <v>0</v>
      </c>
      <c r="BG350" s="171">
        <f>IF(N350="zákl. přenesená",J350,0)</f>
        <v>0</v>
      </c>
      <c r="BH350" s="171">
        <f>IF(N350="sníž. přenesená",J350,0)</f>
        <v>0</v>
      </c>
      <c r="BI350" s="171">
        <f>IF(N350="nulová",J350,0)</f>
        <v>0</v>
      </c>
      <c r="BJ350" s="18" t="s">
        <v>30</v>
      </c>
      <c r="BK350" s="171">
        <f>ROUND(I350*H350,2)</f>
        <v>0</v>
      </c>
      <c r="BL350" s="18" t="s">
        <v>144</v>
      </c>
      <c r="BM350" s="170" t="s">
        <v>622</v>
      </c>
    </row>
    <row r="351" spans="1:65" s="14" customFormat="1">
      <c r="B351" s="181"/>
      <c r="D351" s="173" t="s">
        <v>146</v>
      </c>
      <c r="E351" s="182" t="s">
        <v>1</v>
      </c>
      <c r="F351" s="183" t="s">
        <v>623</v>
      </c>
      <c r="H351" s="182" t="s">
        <v>1</v>
      </c>
      <c r="I351" s="184"/>
      <c r="L351" s="181"/>
      <c r="M351" s="185"/>
      <c r="N351" s="186"/>
      <c r="O351" s="186"/>
      <c r="P351" s="186"/>
      <c r="Q351" s="186"/>
      <c r="R351" s="186"/>
      <c r="S351" s="186"/>
      <c r="T351" s="187"/>
      <c r="AT351" s="182" t="s">
        <v>146</v>
      </c>
      <c r="AU351" s="182" t="s">
        <v>83</v>
      </c>
      <c r="AV351" s="14" t="s">
        <v>30</v>
      </c>
      <c r="AW351" s="14" t="s">
        <v>29</v>
      </c>
      <c r="AX351" s="14" t="s">
        <v>74</v>
      </c>
      <c r="AY351" s="182" t="s">
        <v>137</v>
      </c>
    </row>
    <row r="352" spans="1:65" s="13" customFormat="1">
      <c r="B352" s="172"/>
      <c r="D352" s="173" t="s">
        <v>146</v>
      </c>
      <c r="E352" s="174" t="s">
        <v>1</v>
      </c>
      <c r="F352" s="175" t="s">
        <v>575</v>
      </c>
      <c r="H352" s="176">
        <v>360</v>
      </c>
      <c r="I352" s="177"/>
      <c r="L352" s="172"/>
      <c r="M352" s="178"/>
      <c r="N352" s="179"/>
      <c r="O352" s="179"/>
      <c r="P352" s="179"/>
      <c r="Q352" s="179"/>
      <c r="R352" s="179"/>
      <c r="S352" s="179"/>
      <c r="T352" s="180"/>
      <c r="AT352" s="174" t="s">
        <v>146</v>
      </c>
      <c r="AU352" s="174" t="s">
        <v>83</v>
      </c>
      <c r="AV352" s="13" t="s">
        <v>83</v>
      </c>
      <c r="AW352" s="13" t="s">
        <v>29</v>
      </c>
      <c r="AX352" s="13" t="s">
        <v>74</v>
      </c>
      <c r="AY352" s="174" t="s">
        <v>137</v>
      </c>
    </row>
    <row r="353" spans="1:65" s="13" customFormat="1">
      <c r="B353" s="172"/>
      <c r="D353" s="173" t="s">
        <v>146</v>
      </c>
      <c r="E353" s="174" t="s">
        <v>1</v>
      </c>
      <c r="F353" s="175" t="s">
        <v>551</v>
      </c>
      <c r="H353" s="176">
        <v>130</v>
      </c>
      <c r="I353" s="177"/>
      <c r="L353" s="172"/>
      <c r="M353" s="178"/>
      <c r="N353" s="179"/>
      <c r="O353" s="179"/>
      <c r="P353" s="179"/>
      <c r="Q353" s="179"/>
      <c r="R353" s="179"/>
      <c r="S353" s="179"/>
      <c r="T353" s="180"/>
      <c r="AT353" s="174" t="s">
        <v>146</v>
      </c>
      <c r="AU353" s="174" t="s">
        <v>83</v>
      </c>
      <c r="AV353" s="13" t="s">
        <v>83</v>
      </c>
      <c r="AW353" s="13" t="s">
        <v>29</v>
      </c>
      <c r="AX353" s="13" t="s">
        <v>74</v>
      </c>
      <c r="AY353" s="174" t="s">
        <v>137</v>
      </c>
    </row>
    <row r="354" spans="1:65" s="14" customFormat="1">
      <c r="B354" s="181"/>
      <c r="D354" s="173" t="s">
        <v>146</v>
      </c>
      <c r="E354" s="182" t="s">
        <v>1</v>
      </c>
      <c r="F354" s="183" t="s">
        <v>624</v>
      </c>
      <c r="H354" s="182" t="s">
        <v>1</v>
      </c>
      <c r="I354" s="184"/>
      <c r="L354" s="181"/>
      <c r="M354" s="185"/>
      <c r="N354" s="186"/>
      <c r="O354" s="186"/>
      <c r="P354" s="186"/>
      <c r="Q354" s="186"/>
      <c r="R354" s="186"/>
      <c r="S354" s="186"/>
      <c r="T354" s="187"/>
      <c r="AT354" s="182" t="s">
        <v>146</v>
      </c>
      <c r="AU354" s="182" t="s">
        <v>83</v>
      </c>
      <c r="AV354" s="14" t="s">
        <v>30</v>
      </c>
      <c r="AW354" s="14" t="s">
        <v>29</v>
      </c>
      <c r="AX354" s="14" t="s">
        <v>74</v>
      </c>
      <c r="AY354" s="182" t="s">
        <v>137</v>
      </c>
    </row>
    <row r="355" spans="1:65" s="14" customFormat="1">
      <c r="B355" s="181"/>
      <c r="D355" s="173" t="s">
        <v>146</v>
      </c>
      <c r="E355" s="182" t="s">
        <v>1</v>
      </c>
      <c r="F355" s="183" t="s">
        <v>602</v>
      </c>
      <c r="H355" s="182" t="s">
        <v>1</v>
      </c>
      <c r="I355" s="184"/>
      <c r="L355" s="181"/>
      <c r="M355" s="185"/>
      <c r="N355" s="186"/>
      <c r="O355" s="186"/>
      <c r="P355" s="186"/>
      <c r="Q355" s="186"/>
      <c r="R355" s="186"/>
      <c r="S355" s="186"/>
      <c r="T355" s="187"/>
      <c r="AT355" s="182" t="s">
        <v>146</v>
      </c>
      <c r="AU355" s="182" t="s">
        <v>83</v>
      </c>
      <c r="AV355" s="14" t="s">
        <v>30</v>
      </c>
      <c r="AW355" s="14" t="s">
        <v>29</v>
      </c>
      <c r="AX355" s="14" t="s">
        <v>74</v>
      </c>
      <c r="AY355" s="182" t="s">
        <v>137</v>
      </c>
    </row>
    <row r="356" spans="1:65" s="15" customFormat="1">
      <c r="B356" s="188"/>
      <c r="D356" s="173" t="s">
        <v>146</v>
      </c>
      <c r="E356" s="189" t="s">
        <v>1</v>
      </c>
      <c r="F356" s="190" t="s">
        <v>223</v>
      </c>
      <c r="H356" s="191">
        <v>490</v>
      </c>
      <c r="I356" s="192"/>
      <c r="L356" s="188"/>
      <c r="M356" s="193"/>
      <c r="N356" s="194"/>
      <c r="O356" s="194"/>
      <c r="P356" s="194"/>
      <c r="Q356" s="194"/>
      <c r="R356" s="194"/>
      <c r="S356" s="194"/>
      <c r="T356" s="195"/>
      <c r="AT356" s="189" t="s">
        <v>146</v>
      </c>
      <c r="AU356" s="189" t="s">
        <v>83</v>
      </c>
      <c r="AV356" s="15" t="s">
        <v>144</v>
      </c>
      <c r="AW356" s="15" t="s">
        <v>29</v>
      </c>
      <c r="AX356" s="15" t="s">
        <v>30</v>
      </c>
      <c r="AY356" s="189" t="s">
        <v>137</v>
      </c>
    </row>
    <row r="357" spans="1:65" s="2" customFormat="1" ht="16.5" customHeight="1">
      <c r="A357" s="33"/>
      <c r="B357" s="125"/>
      <c r="C357" s="199" t="s">
        <v>625</v>
      </c>
      <c r="D357" s="199" t="s">
        <v>388</v>
      </c>
      <c r="E357" s="200" t="s">
        <v>626</v>
      </c>
      <c r="F357" s="201" t="s">
        <v>627</v>
      </c>
      <c r="G357" s="202" t="s">
        <v>276</v>
      </c>
      <c r="H357" s="203">
        <v>370.8</v>
      </c>
      <c r="I357" s="204"/>
      <c r="J357" s="205">
        <f>ROUND(I357*H357,2)</f>
        <v>0</v>
      </c>
      <c r="K357" s="201" t="s">
        <v>277</v>
      </c>
      <c r="L357" s="206"/>
      <c r="M357" s="207" t="s">
        <v>1</v>
      </c>
      <c r="N357" s="208" t="s">
        <v>39</v>
      </c>
      <c r="O357" s="59"/>
      <c r="P357" s="168">
        <f>O357*H357</f>
        <v>0</v>
      </c>
      <c r="Q357" s="168">
        <v>0.152</v>
      </c>
      <c r="R357" s="168">
        <f>Q357*H357</f>
        <v>56.361600000000003</v>
      </c>
      <c r="S357" s="168">
        <v>0</v>
      </c>
      <c r="T357" s="169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0" t="s">
        <v>171</v>
      </c>
      <c r="AT357" s="170" t="s">
        <v>388</v>
      </c>
      <c r="AU357" s="170" t="s">
        <v>83</v>
      </c>
      <c r="AY357" s="18" t="s">
        <v>137</v>
      </c>
      <c r="BE357" s="171">
        <f>IF(N357="základní",J357,0)</f>
        <v>0</v>
      </c>
      <c r="BF357" s="171">
        <f>IF(N357="snížená",J357,0)</f>
        <v>0</v>
      </c>
      <c r="BG357" s="171">
        <f>IF(N357="zákl. přenesená",J357,0)</f>
        <v>0</v>
      </c>
      <c r="BH357" s="171">
        <f>IF(N357="sníž. přenesená",J357,0)</f>
        <v>0</v>
      </c>
      <c r="BI357" s="171">
        <f>IF(N357="nulová",J357,0)</f>
        <v>0</v>
      </c>
      <c r="BJ357" s="18" t="s">
        <v>30</v>
      </c>
      <c r="BK357" s="171">
        <f>ROUND(I357*H357,2)</f>
        <v>0</v>
      </c>
      <c r="BL357" s="18" t="s">
        <v>144</v>
      </c>
      <c r="BM357" s="170" t="s">
        <v>628</v>
      </c>
    </row>
    <row r="358" spans="1:65" s="13" customFormat="1">
      <c r="B358" s="172"/>
      <c r="D358" s="173" t="s">
        <v>146</v>
      </c>
      <c r="E358" s="174" t="s">
        <v>1</v>
      </c>
      <c r="F358" s="175" t="s">
        <v>629</v>
      </c>
      <c r="H358" s="176">
        <v>370.8</v>
      </c>
      <c r="I358" s="177"/>
      <c r="L358" s="172"/>
      <c r="M358" s="178"/>
      <c r="N358" s="179"/>
      <c r="O358" s="179"/>
      <c r="P358" s="179"/>
      <c r="Q358" s="179"/>
      <c r="R358" s="179"/>
      <c r="S358" s="179"/>
      <c r="T358" s="180"/>
      <c r="AT358" s="174" t="s">
        <v>146</v>
      </c>
      <c r="AU358" s="174" t="s">
        <v>83</v>
      </c>
      <c r="AV358" s="13" t="s">
        <v>83</v>
      </c>
      <c r="AW358" s="13" t="s">
        <v>29</v>
      </c>
      <c r="AX358" s="13" t="s">
        <v>30</v>
      </c>
      <c r="AY358" s="174" t="s">
        <v>137</v>
      </c>
    </row>
    <row r="359" spans="1:65" s="2" customFormat="1" ht="16.5" customHeight="1">
      <c r="A359" s="33"/>
      <c r="B359" s="125"/>
      <c r="C359" s="199" t="s">
        <v>630</v>
      </c>
      <c r="D359" s="199" t="s">
        <v>388</v>
      </c>
      <c r="E359" s="200" t="s">
        <v>631</v>
      </c>
      <c r="F359" s="201" t="s">
        <v>632</v>
      </c>
      <c r="G359" s="202" t="s">
        <v>276</v>
      </c>
      <c r="H359" s="203">
        <v>36.049999999999997</v>
      </c>
      <c r="I359" s="204"/>
      <c r="J359" s="205">
        <f>ROUND(I359*H359,2)</f>
        <v>0</v>
      </c>
      <c r="K359" s="201" t="s">
        <v>277</v>
      </c>
      <c r="L359" s="206"/>
      <c r="M359" s="207" t="s">
        <v>1</v>
      </c>
      <c r="N359" s="208" t="s">
        <v>39</v>
      </c>
      <c r="O359" s="59"/>
      <c r="P359" s="168">
        <f>O359*H359</f>
        <v>0</v>
      </c>
      <c r="Q359" s="168">
        <v>0.16500000000000001</v>
      </c>
      <c r="R359" s="168">
        <f>Q359*H359</f>
        <v>5.9482499999999998</v>
      </c>
      <c r="S359" s="168">
        <v>0</v>
      </c>
      <c r="T359" s="169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0" t="s">
        <v>171</v>
      </c>
      <c r="AT359" s="170" t="s">
        <v>388</v>
      </c>
      <c r="AU359" s="170" t="s">
        <v>83</v>
      </c>
      <c r="AY359" s="18" t="s">
        <v>137</v>
      </c>
      <c r="BE359" s="171">
        <f>IF(N359="základní",J359,0)</f>
        <v>0</v>
      </c>
      <c r="BF359" s="171">
        <f>IF(N359="snížená",J359,0)</f>
        <v>0</v>
      </c>
      <c r="BG359" s="171">
        <f>IF(N359="zákl. přenesená",J359,0)</f>
        <v>0</v>
      </c>
      <c r="BH359" s="171">
        <f>IF(N359="sníž. přenesená",J359,0)</f>
        <v>0</v>
      </c>
      <c r="BI359" s="171">
        <f>IF(N359="nulová",J359,0)</f>
        <v>0</v>
      </c>
      <c r="BJ359" s="18" t="s">
        <v>30</v>
      </c>
      <c r="BK359" s="171">
        <f>ROUND(I359*H359,2)</f>
        <v>0</v>
      </c>
      <c r="BL359" s="18" t="s">
        <v>144</v>
      </c>
      <c r="BM359" s="170" t="s">
        <v>633</v>
      </c>
    </row>
    <row r="360" spans="1:65" s="13" customFormat="1">
      <c r="B360" s="172"/>
      <c r="D360" s="173" t="s">
        <v>146</v>
      </c>
      <c r="E360" s="174" t="s">
        <v>1</v>
      </c>
      <c r="F360" s="175" t="s">
        <v>634</v>
      </c>
      <c r="H360" s="176">
        <v>36.049999999999997</v>
      </c>
      <c r="I360" s="177"/>
      <c r="L360" s="172"/>
      <c r="M360" s="178"/>
      <c r="N360" s="179"/>
      <c r="O360" s="179"/>
      <c r="P360" s="179"/>
      <c r="Q360" s="179"/>
      <c r="R360" s="179"/>
      <c r="S360" s="179"/>
      <c r="T360" s="180"/>
      <c r="AT360" s="174" t="s">
        <v>146</v>
      </c>
      <c r="AU360" s="174" t="s">
        <v>83</v>
      </c>
      <c r="AV360" s="13" t="s">
        <v>83</v>
      </c>
      <c r="AW360" s="13" t="s">
        <v>29</v>
      </c>
      <c r="AX360" s="13" t="s">
        <v>74</v>
      </c>
      <c r="AY360" s="174" t="s">
        <v>137</v>
      </c>
    </row>
    <row r="361" spans="1:65" s="15" customFormat="1">
      <c r="B361" s="188"/>
      <c r="D361" s="173" t="s">
        <v>146</v>
      </c>
      <c r="E361" s="189" t="s">
        <v>1</v>
      </c>
      <c r="F361" s="190" t="s">
        <v>223</v>
      </c>
      <c r="H361" s="191">
        <v>36.049999999999997</v>
      </c>
      <c r="I361" s="192"/>
      <c r="L361" s="188"/>
      <c r="M361" s="193"/>
      <c r="N361" s="194"/>
      <c r="O361" s="194"/>
      <c r="P361" s="194"/>
      <c r="Q361" s="194"/>
      <c r="R361" s="194"/>
      <c r="S361" s="194"/>
      <c r="T361" s="195"/>
      <c r="AT361" s="189" t="s">
        <v>146</v>
      </c>
      <c r="AU361" s="189" t="s">
        <v>83</v>
      </c>
      <c r="AV361" s="15" t="s">
        <v>144</v>
      </c>
      <c r="AW361" s="15" t="s">
        <v>29</v>
      </c>
      <c r="AX361" s="15" t="s">
        <v>30</v>
      </c>
      <c r="AY361" s="189" t="s">
        <v>137</v>
      </c>
    </row>
    <row r="362" spans="1:65" s="2" customFormat="1" ht="16.5" customHeight="1">
      <c r="A362" s="33"/>
      <c r="B362" s="125"/>
      <c r="C362" s="199" t="s">
        <v>635</v>
      </c>
      <c r="D362" s="199" t="s">
        <v>388</v>
      </c>
      <c r="E362" s="200" t="s">
        <v>636</v>
      </c>
      <c r="F362" s="201" t="s">
        <v>637</v>
      </c>
      <c r="G362" s="202" t="s">
        <v>276</v>
      </c>
      <c r="H362" s="203">
        <v>5.15</v>
      </c>
      <c r="I362" s="204"/>
      <c r="J362" s="205">
        <f>ROUND(I362*H362,2)</f>
        <v>0</v>
      </c>
      <c r="K362" s="201" t="s">
        <v>277</v>
      </c>
      <c r="L362" s="206"/>
      <c r="M362" s="207" t="s">
        <v>1</v>
      </c>
      <c r="N362" s="208" t="s">
        <v>39</v>
      </c>
      <c r="O362" s="59"/>
      <c r="P362" s="168">
        <f>O362*H362</f>
        <v>0</v>
      </c>
      <c r="Q362" s="168">
        <v>0.17599999999999999</v>
      </c>
      <c r="R362" s="168">
        <f>Q362*H362</f>
        <v>0.90639999999999998</v>
      </c>
      <c r="S362" s="168">
        <v>0</v>
      </c>
      <c r="T362" s="169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0" t="s">
        <v>171</v>
      </c>
      <c r="AT362" s="170" t="s">
        <v>388</v>
      </c>
      <c r="AU362" s="170" t="s">
        <v>83</v>
      </c>
      <c r="AY362" s="18" t="s">
        <v>137</v>
      </c>
      <c r="BE362" s="171">
        <f>IF(N362="základní",J362,0)</f>
        <v>0</v>
      </c>
      <c r="BF362" s="171">
        <f>IF(N362="snížená",J362,0)</f>
        <v>0</v>
      </c>
      <c r="BG362" s="171">
        <f>IF(N362="zákl. přenesená",J362,0)</f>
        <v>0</v>
      </c>
      <c r="BH362" s="171">
        <f>IF(N362="sníž. přenesená",J362,0)</f>
        <v>0</v>
      </c>
      <c r="BI362" s="171">
        <f>IF(N362="nulová",J362,0)</f>
        <v>0</v>
      </c>
      <c r="BJ362" s="18" t="s">
        <v>30</v>
      </c>
      <c r="BK362" s="171">
        <f>ROUND(I362*H362,2)</f>
        <v>0</v>
      </c>
      <c r="BL362" s="18" t="s">
        <v>144</v>
      </c>
      <c r="BM362" s="170" t="s">
        <v>638</v>
      </c>
    </row>
    <row r="363" spans="1:65" s="13" customFormat="1">
      <c r="B363" s="172"/>
      <c r="D363" s="173" t="s">
        <v>146</v>
      </c>
      <c r="E363" s="174" t="s">
        <v>1</v>
      </c>
      <c r="F363" s="175" t="s">
        <v>639</v>
      </c>
      <c r="H363" s="176">
        <v>5.15</v>
      </c>
      <c r="I363" s="177"/>
      <c r="L363" s="172"/>
      <c r="M363" s="178"/>
      <c r="N363" s="179"/>
      <c r="O363" s="179"/>
      <c r="P363" s="179"/>
      <c r="Q363" s="179"/>
      <c r="R363" s="179"/>
      <c r="S363" s="179"/>
      <c r="T363" s="180"/>
      <c r="AT363" s="174" t="s">
        <v>146</v>
      </c>
      <c r="AU363" s="174" t="s">
        <v>83</v>
      </c>
      <c r="AV363" s="13" t="s">
        <v>83</v>
      </c>
      <c r="AW363" s="13" t="s">
        <v>29</v>
      </c>
      <c r="AX363" s="13" t="s">
        <v>74</v>
      </c>
      <c r="AY363" s="174" t="s">
        <v>137</v>
      </c>
    </row>
    <row r="364" spans="1:65" s="15" customFormat="1">
      <c r="B364" s="188"/>
      <c r="D364" s="173" t="s">
        <v>146</v>
      </c>
      <c r="E364" s="189" t="s">
        <v>1</v>
      </c>
      <c r="F364" s="190" t="s">
        <v>223</v>
      </c>
      <c r="H364" s="191">
        <v>5.15</v>
      </c>
      <c r="I364" s="192"/>
      <c r="L364" s="188"/>
      <c r="M364" s="193"/>
      <c r="N364" s="194"/>
      <c r="O364" s="194"/>
      <c r="P364" s="194"/>
      <c r="Q364" s="194"/>
      <c r="R364" s="194"/>
      <c r="S364" s="194"/>
      <c r="T364" s="195"/>
      <c r="AT364" s="189" t="s">
        <v>146</v>
      </c>
      <c r="AU364" s="189" t="s">
        <v>83</v>
      </c>
      <c r="AV364" s="15" t="s">
        <v>144</v>
      </c>
      <c r="AW364" s="15" t="s">
        <v>29</v>
      </c>
      <c r="AX364" s="15" t="s">
        <v>30</v>
      </c>
      <c r="AY364" s="189" t="s">
        <v>137</v>
      </c>
    </row>
    <row r="365" spans="1:65" s="2" customFormat="1" ht="16.5" customHeight="1">
      <c r="A365" s="33"/>
      <c r="B365" s="125"/>
      <c r="C365" s="199" t="s">
        <v>640</v>
      </c>
      <c r="D365" s="199" t="s">
        <v>388</v>
      </c>
      <c r="E365" s="200" t="s">
        <v>641</v>
      </c>
      <c r="F365" s="201" t="s">
        <v>642</v>
      </c>
      <c r="G365" s="202" t="s">
        <v>276</v>
      </c>
      <c r="H365" s="203">
        <v>92.7</v>
      </c>
      <c r="I365" s="204"/>
      <c r="J365" s="205">
        <f>ROUND(I365*H365,2)</f>
        <v>0</v>
      </c>
      <c r="K365" s="201" t="s">
        <v>277</v>
      </c>
      <c r="L365" s="206"/>
      <c r="M365" s="207" t="s">
        <v>1</v>
      </c>
      <c r="N365" s="208" t="s">
        <v>39</v>
      </c>
      <c r="O365" s="59"/>
      <c r="P365" s="168">
        <f>O365*H365</f>
        <v>0</v>
      </c>
      <c r="Q365" s="168">
        <v>0.17599999999999999</v>
      </c>
      <c r="R365" s="168">
        <f>Q365*H365</f>
        <v>16.315200000000001</v>
      </c>
      <c r="S365" s="168">
        <v>0</v>
      </c>
      <c r="T365" s="169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0" t="s">
        <v>171</v>
      </c>
      <c r="AT365" s="170" t="s">
        <v>388</v>
      </c>
      <c r="AU365" s="170" t="s">
        <v>83</v>
      </c>
      <c r="AY365" s="18" t="s">
        <v>137</v>
      </c>
      <c r="BE365" s="171">
        <f>IF(N365="základní",J365,0)</f>
        <v>0</v>
      </c>
      <c r="BF365" s="171">
        <f>IF(N365="snížená",J365,0)</f>
        <v>0</v>
      </c>
      <c r="BG365" s="171">
        <f>IF(N365="zákl. přenesená",J365,0)</f>
        <v>0</v>
      </c>
      <c r="BH365" s="171">
        <f>IF(N365="sníž. přenesená",J365,0)</f>
        <v>0</v>
      </c>
      <c r="BI365" s="171">
        <f>IF(N365="nulová",J365,0)</f>
        <v>0</v>
      </c>
      <c r="BJ365" s="18" t="s">
        <v>30</v>
      </c>
      <c r="BK365" s="171">
        <f>ROUND(I365*H365,2)</f>
        <v>0</v>
      </c>
      <c r="BL365" s="18" t="s">
        <v>144</v>
      </c>
      <c r="BM365" s="170" t="s">
        <v>643</v>
      </c>
    </row>
    <row r="366" spans="1:65" s="13" customFormat="1">
      <c r="B366" s="172"/>
      <c r="D366" s="173" t="s">
        <v>146</v>
      </c>
      <c r="E366" s="174" t="s">
        <v>1</v>
      </c>
      <c r="F366" s="175" t="s">
        <v>644</v>
      </c>
      <c r="H366" s="176">
        <v>92.7</v>
      </c>
      <c r="I366" s="177"/>
      <c r="L366" s="172"/>
      <c r="M366" s="178"/>
      <c r="N366" s="179"/>
      <c r="O366" s="179"/>
      <c r="P366" s="179"/>
      <c r="Q366" s="179"/>
      <c r="R366" s="179"/>
      <c r="S366" s="179"/>
      <c r="T366" s="180"/>
      <c r="AT366" s="174" t="s">
        <v>146</v>
      </c>
      <c r="AU366" s="174" t="s">
        <v>83</v>
      </c>
      <c r="AV366" s="13" t="s">
        <v>83</v>
      </c>
      <c r="AW366" s="13" t="s">
        <v>29</v>
      </c>
      <c r="AX366" s="13" t="s">
        <v>74</v>
      </c>
      <c r="AY366" s="174" t="s">
        <v>137</v>
      </c>
    </row>
    <row r="367" spans="1:65" s="15" customFormat="1">
      <c r="B367" s="188"/>
      <c r="D367" s="173" t="s">
        <v>146</v>
      </c>
      <c r="E367" s="189" t="s">
        <v>1</v>
      </c>
      <c r="F367" s="190" t="s">
        <v>223</v>
      </c>
      <c r="H367" s="191">
        <v>92.7</v>
      </c>
      <c r="I367" s="192"/>
      <c r="L367" s="188"/>
      <c r="M367" s="193"/>
      <c r="N367" s="194"/>
      <c r="O367" s="194"/>
      <c r="P367" s="194"/>
      <c r="Q367" s="194"/>
      <c r="R367" s="194"/>
      <c r="S367" s="194"/>
      <c r="T367" s="195"/>
      <c r="AT367" s="189" t="s">
        <v>146</v>
      </c>
      <c r="AU367" s="189" t="s">
        <v>83</v>
      </c>
      <c r="AV367" s="15" t="s">
        <v>144</v>
      </c>
      <c r="AW367" s="15" t="s">
        <v>29</v>
      </c>
      <c r="AX367" s="15" t="s">
        <v>30</v>
      </c>
      <c r="AY367" s="189" t="s">
        <v>137</v>
      </c>
    </row>
    <row r="368" spans="1:65" s="12" customFormat="1" ht="22.9" customHeight="1">
      <c r="B368" s="146"/>
      <c r="D368" s="147" t="s">
        <v>73</v>
      </c>
      <c r="E368" s="157" t="s">
        <v>171</v>
      </c>
      <c r="F368" s="157" t="s">
        <v>645</v>
      </c>
      <c r="I368" s="149"/>
      <c r="J368" s="158">
        <f>BK368</f>
        <v>0</v>
      </c>
      <c r="L368" s="146"/>
      <c r="M368" s="151"/>
      <c r="N368" s="152"/>
      <c r="O368" s="152"/>
      <c r="P368" s="153">
        <f>SUM(P369:P389)</f>
        <v>0</v>
      </c>
      <c r="Q368" s="152"/>
      <c r="R368" s="153">
        <f>SUM(R369:R389)</f>
        <v>20.027830000000002</v>
      </c>
      <c r="S368" s="152"/>
      <c r="T368" s="154">
        <f>SUM(T369:T389)</f>
        <v>0</v>
      </c>
      <c r="AR368" s="147" t="s">
        <v>30</v>
      </c>
      <c r="AT368" s="155" t="s">
        <v>73</v>
      </c>
      <c r="AU368" s="155" t="s">
        <v>30</v>
      </c>
      <c r="AY368" s="147" t="s">
        <v>137</v>
      </c>
      <c r="BK368" s="156">
        <f>SUM(BK369:BK389)</f>
        <v>0</v>
      </c>
    </row>
    <row r="369" spans="1:65" s="2" customFormat="1" ht="16.5" customHeight="1">
      <c r="A369" s="33"/>
      <c r="B369" s="125"/>
      <c r="C369" s="159" t="s">
        <v>646</v>
      </c>
      <c r="D369" s="159" t="s">
        <v>140</v>
      </c>
      <c r="E369" s="160" t="s">
        <v>647</v>
      </c>
      <c r="F369" s="161" t="s">
        <v>648</v>
      </c>
      <c r="G369" s="162" t="s">
        <v>219</v>
      </c>
      <c r="H369" s="163">
        <v>11</v>
      </c>
      <c r="I369" s="164"/>
      <c r="J369" s="165">
        <f>ROUND(I369*H369,2)</f>
        <v>0</v>
      </c>
      <c r="K369" s="161" t="s">
        <v>277</v>
      </c>
      <c r="L369" s="34"/>
      <c r="M369" s="166" t="s">
        <v>1</v>
      </c>
      <c r="N369" s="167" t="s">
        <v>39</v>
      </c>
      <c r="O369" s="59"/>
      <c r="P369" s="168">
        <f>O369*H369</f>
        <v>0</v>
      </c>
      <c r="Q369" s="168">
        <v>0.21734000000000001</v>
      </c>
      <c r="R369" s="168">
        <f>Q369*H369</f>
        <v>2.3907400000000001</v>
      </c>
      <c r="S369" s="168">
        <v>0</v>
      </c>
      <c r="T369" s="169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0" t="s">
        <v>144</v>
      </c>
      <c r="AT369" s="170" t="s">
        <v>140</v>
      </c>
      <c r="AU369" s="170" t="s">
        <v>83</v>
      </c>
      <c r="AY369" s="18" t="s">
        <v>137</v>
      </c>
      <c r="BE369" s="171">
        <f>IF(N369="základní",J369,0)</f>
        <v>0</v>
      </c>
      <c r="BF369" s="171">
        <f>IF(N369="snížená",J369,0)</f>
        <v>0</v>
      </c>
      <c r="BG369" s="171">
        <f>IF(N369="zákl. přenesená",J369,0)</f>
        <v>0</v>
      </c>
      <c r="BH369" s="171">
        <f>IF(N369="sníž. přenesená",J369,0)</f>
        <v>0</v>
      </c>
      <c r="BI369" s="171">
        <f>IF(N369="nulová",J369,0)</f>
        <v>0</v>
      </c>
      <c r="BJ369" s="18" t="s">
        <v>30</v>
      </c>
      <c r="BK369" s="171">
        <f>ROUND(I369*H369,2)</f>
        <v>0</v>
      </c>
      <c r="BL369" s="18" t="s">
        <v>144</v>
      </c>
      <c r="BM369" s="170" t="s">
        <v>649</v>
      </c>
    </row>
    <row r="370" spans="1:65" s="13" customFormat="1">
      <c r="B370" s="172"/>
      <c r="D370" s="173" t="s">
        <v>146</v>
      </c>
      <c r="E370" s="174" t="s">
        <v>1</v>
      </c>
      <c r="F370" s="175" t="s">
        <v>650</v>
      </c>
      <c r="H370" s="176">
        <v>11</v>
      </c>
      <c r="I370" s="177"/>
      <c r="L370" s="172"/>
      <c r="M370" s="178"/>
      <c r="N370" s="179"/>
      <c r="O370" s="179"/>
      <c r="P370" s="179"/>
      <c r="Q370" s="179"/>
      <c r="R370" s="179"/>
      <c r="S370" s="179"/>
      <c r="T370" s="180"/>
      <c r="AT370" s="174" t="s">
        <v>146</v>
      </c>
      <c r="AU370" s="174" t="s">
        <v>83</v>
      </c>
      <c r="AV370" s="13" t="s">
        <v>83</v>
      </c>
      <c r="AW370" s="13" t="s">
        <v>29</v>
      </c>
      <c r="AX370" s="13" t="s">
        <v>30</v>
      </c>
      <c r="AY370" s="174" t="s">
        <v>137</v>
      </c>
    </row>
    <row r="371" spans="1:65" s="2" customFormat="1" ht="16.5" customHeight="1">
      <c r="A371" s="33"/>
      <c r="B371" s="125"/>
      <c r="C371" s="159" t="s">
        <v>651</v>
      </c>
      <c r="D371" s="159" t="s">
        <v>140</v>
      </c>
      <c r="E371" s="160" t="s">
        <v>652</v>
      </c>
      <c r="F371" s="161" t="s">
        <v>653</v>
      </c>
      <c r="G371" s="162" t="s">
        <v>299</v>
      </c>
      <c r="H371" s="163">
        <v>4</v>
      </c>
      <c r="I371" s="164"/>
      <c r="J371" s="165">
        <f>ROUND(I371*H371,2)</f>
        <v>0</v>
      </c>
      <c r="K371" s="161" t="s">
        <v>277</v>
      </c>
      <c r="L371" s="34"/>
      <c r="M371" s="166" t="s">
        <v>1</v>
      </c>
      <c r="N371" s="167" t="s">
        <v>39</v>
      </c>
      <c r="O371" s="59"/>
      <c r="P371" s="168">
        <f>O371*H371</f>
        <v>0</v>
      </c>
      <c r="Q371" s="168">
        <v>4.4000000000000003E-3</v>
      </c>
      <c r="R371" s="168">
        <f>Q371*H371</f>
        <v>1.7600000000000001E-2</v>
      </c>
      <c r="S371" s="168">
        <v>0</v>
      </c>
      <c r="T371" s="169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70" t="s">
        <v>144</v>
      </c>
      <c r="AT371" s="170" t="s">
        <v>140</v>
      </c>
      <c r="AU371" s="170" t="s">
        <v>83</v>
      </c>
      <c r="AY371" s="18" t="s">
        <v>137</v>
      </c>
      <c r="BE371" s="171">
        <f>IF(N371="základní",J371,0)</f>
        <v>0</v>
      </c>
      <c r="BF371" s="171">
        <f>IF(N371="snížená",J371,0)</f>
        <v>0</v>
      </c>
      <c r="BG371" s="171">
        <f>IF(N371="zákl. přenesená",J371,0)</f>
        <v>0</v>
      </c>
      <c r="BH371" s="171">
        <f>IF(N371="sníž. přenesená",J371,0)</f>
        <v>0</v>
      </c>
      <c r="BI371" s="171">
        <f>IF(N371="nulová",J371,0)</f>
        <v>0</v>
      </c>
      <c r="BJ371" s="18" t="s">
        <v>30</v>
      </c>
      <c r="BK371" s="171">
        <f>ROUND(I371*H371,2)</f>
        <v>0</v>
      </c>
      <c r="BL371" s="18" t="s">
        <v>144</v>
      </c>
      <c r="BM371" s="170" t="s">
        <v>654</v>
      </c>
    </row>
    <row r="372" spans="1:65" s="13" customFormat="1">
      <c r="B372" s="172"/>
      <c r="D372" s="173" t="s">
        <v>146</v>
      </c>
      <c r="E372" s="174" t="s">
        <v>1</v>
      </c>
      <c r="F372" s="175" t="s">
        <v>655</v>
      </c>
      <c r="H372" s="176">
        <v>4</v>
      </c>
      <c r="I372" s="177"/>
      <c r="L372" s="172"/>
      <c r="M372" s="178"/>
      <c r="N372" s="179"/>
      <c r="O372" s="179"/>
      <c r="P372" s="179"/>
      <c r="Q372" s="179"/>
      <c r="R372" s="179"/>
      <c r="S372" s="179"/>
      <c r="T372" s="180"/>
      <c r="AT372" s="174" t="s">
        <v>146</v>
      </c>
      <c r="AU372" s="174" t="s">
        <v>83</v>
      </c>
      <c r="AV372" s="13" t="s">
        <v>83</v>
      </c>
      <c r="AW372" s="13" t="s">
        <v>29</v>
      </c>
      <c r="AX372" s="13" t="s">
        <v>30</v>
      </c>
      <c r="AY372" s="174" t="s">
        <v>137</v>
      </c>
    </row>
    <row r="373" spans="1:65" s="14" customFormat="1">
      <c r="B373" s="181"/>
      <c r="D373" s="173" t="s">
        <v>146</v>
      </c>
      <c r="E373" s="182" t="s">
        <v>1</v>
      </c>
      <c r="F373" s="183" t="s">
        <v>656</v>
      </c>
      <c r="H373" s="182" t="s">
        <v>1</v>
      </c>
      <c r="I373" s="184"/>
      <c r="L373" s="181"/>
      <c r="M373" s="185"/>
      <c r="N373" s="186"/>
      <c r="O373" s="186"/>
      <c r="P373" s="186"/>
      <c r="Q373" s="186"/>
      <c r="R373" s="186"/>
      <c r="S373" s="186"/>
      <c r="T373" s="187"/>
      <c r="AT373" s="182" t="s">
        <v>146</v>
      </c>
      <c r="AU373" s="182" t="s">
        <v>83</v>
      </c>
      <c r="AV373" s="14" t="s">
        <v>30</v>
      </c>
      <c r="AW373" s="14" t="s">
        <v>29</v>
      </c>
      <c r="AX373" s="14" t="s">
        <v>74</v>
      </c>
      <c r="AY373" s="182" t="s">
        <v>137</v>
      </c>
    </row>
    <row r="374" spans="1:65" s="2" customFormat="1" ht="16.5" customHeight="1">
      <c r="A374" s="33"/>
      <c r="B374" s="125"/>
      <c r="C374" s="159" t="s">
        <v>657</v>
      </c>
      <c r="D374" s="159" t="s">
        <v>140</v>
      </c>
      <c r="E374" s="160" t="s">
        <v>658</v>
      </c>
      <c r="F374" s="161" t="s">
        <v>659</v>
      </c>
      <c r="G374" s="162" t="s">
        <v>219</v>
      </c>
      <c r="H374" s="163">
        <v>24</v>
      </c>
      <c r="I374" s="164"/>
      <c r="J374" s="165">
        <f>ROUND(I374*H374,2)</f>
        <v>0</v>
      </c>
      <c r="K374" s="161" t="s">
        <v>277</v>
      </c>
      <c r="L374" s="34"/>
      <c r="M374" s="166" t="s">
        <v>1</v>
      </c>
      <c r="N374" s="167" t="s">
        <v>39</v>
      </c>
      <c r="O374" s="59"/>
      <c r="P374" s="168">
        <f>O374*H374</f>
        <v>0</v>
      </c>
      <c r="Q374" s="168">
        <v>0.42368</v>
      </c>
      <c r="R374" s="168">
        <f>Q374*H374</f>
        <v>10.16832</v>
      </c>
      <c r="S374" s="168">
        <v>0</v>
      </c>
      <c r="T374" s="169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0" t="s">
        <v>144</v>
      </c>
      <c r="AT374" s="170" t="s">
        <v>140</v>
      </c>
      <c r="AU374" s="170" t="s">
        <v>83</v>
      </c>
      <c r="AY374" s="18" t="s">
        <v>137</v>
      </c>
      <c r="BE374" s="171">
        <f>IF(N374="základní",J374,0)</f>
        <v>0</v>
      </c>
      <c r="BF374" s="171">
        <f>IF(N374="snížená",J374,0)</f>
        <v>0</v>
      </c>
      <c r="BG374" s="171">
        <f>IF(N374="zákl. přenesená",J374,0)</f>
        <v>0</v>
      </c>
      <c r="BH374" s="171">
        <f>IF(N374="sníž. přenesená",J374,0)</f>
        <v>0</v>
      </c>
      <c r="BI374" s="171">
        <f>IF(N374="nulová",J374,0)</f>
        <v>0</v>
      </c>
      <c r="BJ374" s="18" t="s">
        <v>30</v>
      </c>
      <c r="BK374" s="171">
        <f>ROUND(I374*H374,2)</f>
        <v>0</v>
      </c>
      <c r="BL374" s="18" t="s">
        <v>144</v>
      </c>
      <c r="BM374" s="170" t="s">
        <v>660</v>
      </c>
    </row>
    <row r="375" spans="1:65" s="13" customFormat="1">
      <c r="B375" s="172"/>
      <c r="D375" s="173" t="s">
        <v>146</v>
      </c>
      <c r="E375" s="174" t="s">
        <v>1</v>
      </c>
      <c r="F375" s="175" t="s">
        <v>661</v>
      </c>
      <c r="H375" s="176">
        <v>24</v>
      </c>
      <c r="I375" s="177"/>
      <c r="L375" s="172"/>
      <c r="M375" s="178"/>
      <c r="N375" s="179"/>
      <c r="O375" s="179"/>
      <c r="P375" s="179"/>
      <c r="Q375" s="179"/>
      <c r="R375" s="179"/>
      <c r="S375" s="179"/>
      <c r="T375" s="180"/>
      <c r="AT375" s="174" t="s">
        <v>146</v>
      </c>
      <c r="AU375" s="174" t="s">
        <v>83</v>
      </c>
      <c r="AV375" s="13" t="s">
        <v>83</v>
      </c>
      <c r="AW375" s="13" t="s">
        <v>29</v>
      </c>
      <c r="AX375" s="13" t="s">
        <v>30</v>
      </c>
      <c r="AY375" s="174" t="s">
        <v>137</v>
      </c>
    </row>
    <row r="376" spans="1:65" s="2" customFormat="1" ht="16.5" customHeight="1">
      <c r="A376" s="33"/>
      <c r="B376" s="125"/>
      <c r="C376" s="159" t="s">
        <v>662</v>
      </c>
      <c r="D376" s="159" t="s">
        <v>140</v>
      </c>
      <c r="E376" s="160" t="s">
        <v>663</v>
      </c>
      <c r="F376" s="161" t="s">
        <v>664</v>
      </c>
      <c r="G376" s="162" t="s">
        <v>314</v>
      </c>
      <c r="H376" s="163">
        <v>1</v>
      </c>
      <c r="I376" s="164"/>
      <c r="J376" s="165">
        <f>ROUND(I376*H376,2)</f>
        <v>0</v>
      </c>
      <c r="K376" s="161" t="s">
        <v>277</v>
      </c>
      <c r="L376" s="34"/>
      <c r="M376" s="166" t="s">
        <v>1</v>
      </c>
      <c r="N376" s="167" t="s">
        <v>39</v>
      </c>
      <c r="O376" s="59"/>
      <c r="P376" s="168">
        <f>O376*H376</f>
        <v>0</v>
      </c>
      <c r="Q376" s="168">
        <v>2.2563399999999998</v>
      </c>
      <c r="R376" s="168">
        <f>Q376*H376</f>
        <v>2.2563399999999998</v>
      </c>
      <c r="S376" s="168">
        <v>0</v>
      </c>
      <c r="T376" s="169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0" t="s">
        <v>144</v>
      </c>
      <c r="AT376" s="170" t="s">
        <v>140</v>
      </c>
      <c r="AU376" s="170" t="s">
        <v>83</v>
      </c>
      <c r="AY376" s="18" t="s">
        <v>137</v>
      </c>
      <c r="BE376" s="171">
        <f>IF(N376="základní",J376,0)</f>
        <v>0</v>
      </c>
      <c r="BF376" s="171">
        <f>IF(N376="snížená",J376,0)</f>
        <v>0</v>
      </c>
      <c r="BG376" s="171">
        <f>IF(N376="zákl. přenesená",J376,0)</f>
        <v>0</v>
      </c>
      <c r="BH376" s="171">
        <f>IF(N376="sníž. přenesená",J376,0)</f>
        <v>0</v>
      </c>
      <c r="BI376" s="171">
        <f>IF(N376="nulová",J376,0)</f>
        <v>0</v>
      </c>
      <c r="BJ376" s="18" t="s">
        <v>30</v>
      </c>
      <c r="BK376" s="171">
        <f>ROUND(I376*H376,2)</f>
        <v>0</v>
      </c>
      <c r="BL376" s="18" t="s">
        <v>144</v>
      </c>
      <c r="BM376" s="170" t="s">
        <v>665</v>
      </c>
    </row>
    <row r="377" spans="1:65" s="13" customFormat="1">
      <c r="B377" s="172"/>
      <c r="D377" s="173" t="s">
        <v>146</v>
      </c>
      <c r="E377" s="174" t="s">
        <v>1</v>
      </c>
      <c r="F377" s="175" t="s">
        <v>666</v>
      </c>
      <c r="H377" s="176">
        <v>1</v>
      </c>
      <c r="I377" s="177"/>
      <c r="L377" s="172"/>
      <c r="M377" s="178"/>
      <c r="N377" s="179"/>
      <c r="O377" s="179"/>
      <c r="P377" s="179"/>
      <c r="Q377" s="179"/>
      <c r="R377" s="179"/>
      <c r="S377" s="179"/>
      <c r="T377" s="180"/>
      <c r="AT377" s="174" t="s">
        <v>146</v>
      </c>
      <c r="AU377" s="174" t="s">
        <v>83</v>
      </c>
      <c r="AV377" s="13" t="s">
        <v>83</v>
      </c>
      <c r="AW377" s="13" t="s">
        <v>29</v>
      </c>
      <c r="AX377" s="13" t="s">
        <v>30</v>
      </c>
      <c r="AY377" s="174" t="s">
        <v>137</v>
      </c>
    </row>
    <row r="378" spans="1:65" s="2" customFormat="1" ht="16.5" customHeight="1">
      <c r="A378" s="33"/>
      <c r="B378" s="125"/>
      <c r="C378" s="159" t="s">
        <v>667</v>
      </c>
      <c r="D378" s="159" t="s">
        <v>140</v>
      </c>
      <c r="E378" s="160" t="s">
        <v>668</v>
      </c>
      <c r="F378" s="161" t="s">
        <v>669</v>
      </c>
      <c r="G378" s="162" t="s">
        <v>219</v>
      </c>
      <c r="H378" s="163">
        <v>1</v>
      </c>
      <c r="I378" s="164"/>
      <c r="J378" s="165">
        <f>ROUND(I378*H378,2)</f>
        <v>0</v>
      </c>
      <c r="K378" s="161" t="s">
        <v>277</v>
      </c>
      <c r="L378" s="34"/>
      <c r="M378" s="166" t="s">
        <v>1</v>
      </c>
      <c r="N378" s="167" t="s">
        <v>39</v>
      </c>
      <c r="O378" s="59"/>
      <c r="P378" s="168">
        <f>O378*H378</f>
        <v>0</v>
      </c>
      <c r="Q378" s="168">
        <v>2.6148799999999999</v>
      </c>
      <c r="R378" s="168">
        <f>Q378*H378</f>
        <v>2.6148799999999999</v>
      </c>
      <c r="S378" s="168">
        <v>0</v>
      </c>
      <c r="T378" s="169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0" t="s">
        <v>144</v>
      </c>
      <c r="AT378" s="170" t="s">
        <v>140</v>
      </c>
      <c r="AU378" s="170" t="s">
        <v>83</v>
      </c>
      <c r="AY378" s="18" t="s">
        <v>137</v>
      </c>
      <c r="BE378" s="171">
        <f>IF(N378="základní",J378,0)</f>
        <v>0</v>
      </c>
      <c r="BF378" s="171">
        <f>IF(N378="snížená",J378,0)</f>
        <v>0</v>
      </c>
      <c r="BG378" s="171">
        <f>IF(N378="zákl. přenesená",J378,0)</f>
        <v>0</v>
      </c>
      <c r="BH378" s="171">
        <f>IF(N378="sníž. přenesená",J378,0)</f>
        <v>0</v>
      </c>
      <c r="BI378" s="171">
        <f>IF(N378="nulová",J378,0)</f>
        <v>0</v>
      </c>
      <c r="BJ378" s="18" t="s">
        <v>30</v>
      </c>
      <c r="BK378" s="171">
        <f>ROUND(I378*H378,2)</f>
        <v>0</v>
      </c>
      <c r="BL378" s="18" t="s">
        <v>144</v>
      </c>
      <c r="BM378" s="170" t="s">
        <v>670</v>
      </c>
    </row>
    <row r="379" spans="1:65" s="13" customFormat="1">
      <c r="B379" s="172"/>
      <c r="D379" s="173" t="s">
        <v>146</v>
      </c>
      <c r="E379" s="174" t="s">
        <v>1</v>
      </c>
      <c r="F379" s="175" t="s">
        <v>671</v>
      </c>
      <c r="H379" s="176">
        <v>1</v>
      </c>
      <c r="I379" s="177"/>
      <c r="L379" s="172"/>
      <c r="M379" s="178"/>
      <c r="N379" s="179"/>
      <c r="O379" s="179"/>
      <c r="P379" s="179"/>
      <c r="Q379" s="179"/>
      <c r="R379" s="179"/>
      <c r="S379" s="179"/>
      <c r="T379" s="180"/>
      <c r="AT379" s="174" t="s">
        <v>146</v>
      </c>
      <c r="AU379" s="174" t="s">
        <v>83</v>
      </c>
      <c r="AV379" s="13" t="s">
        <v>83</v>
      </c>
      <c r="AW379" s="13" t="s">
        <v>29</v>
      </c>
      <c r="AX379" s="13" t="s">
        <v>30</v>
      </c>
      <c r="AY379" s="174" t="s">
        <v>137</v>
      </c>
    </row>
    <row r="380" spans="1:65" s="14" customFormat="1">
      <c r="B380" s="181"/>
      <c r="D380" s="173" t="s">
        <v>146</v>
      </c>
      <c r="E380" s="182" t="s">
        <v>1</v>
      </c>
      <c r="F380" s="183" t="s">
        <v>672</v>
      </c>
      <c r="H380" s="182" t="s">
        <v>1</v>
      </c>
      <c r="I380" s="184"/>
      <c r="L380" s="181"/>
      <c r="M380" s="185"/>
      <c r="N380" s="186"/>
      <c r="O380" s="186"/>
      <c r="P380" s="186"/>
      <c r="Q380" s="186"/>
      <c r="R380" s="186"/>
      <c r="S380" s="186"/>
      <c r="T380" s="187"/>
      <c r="AT380" s="182" t="s">
        <v>146</v>
      </c>
      <c r="AU380" s="182" t="s">
        <v>83</v>
      </c>
      <c r="AV380" s="14" t="s">
        <v>30</v>
      </c>
      <c r="AW380" s="14" t="s">
        <v>29</v>
      </c>
      <c r="AX380" s="14" t="s">
        <v>74</v>
      </c>
      <c r="AY380" s="182" t="s">
        <v>137</v>
      </c>
    </row>
    <row r="381" spans="1:65" s="14" customFormat="1">
      <c r="B381" s="181"/>
      <c r="D381" s="173" t="s">
        <v>146</v>
      </c>
      <c r="E381" s="182" t="s">
        <v>1</v>
      </c>
      <c r="F381" s="183" t="s">
        <v>673</v>
      </c>
      <c r="H381" s="182" t="s">
        <v>1</v>
      </c>
      <c r="I381" s="184"/>
      <c r="L381" s="181"/>
      <c r="M381" s="185"/>
      <c r="N381" s="186"/>
      <c r="O381" s="186"/>
      <c r="P381" s="186"/>
      <c r="Q381" s="186"/>
      <c r="R381" s="186"/>
      <c r="S381" s="186"/>
      <c r="T381" s="187"/>
      <c r="AT381" s="182" t="s">
        <v>146</v>
      </c>
      <c r="AU381" s="182" t="s">
        <v>83</v>
      </c>
      <c r="AV381" s="14" t="s">
        <v>30</v>
      </c>
      <c r="AW381" s="14" t="s">
        <v>29</v>
      </c>
      <c r="AX381" s="14" t="s">
        <v>74</v>
      </c>
      <c r="AY381" s="182" t="s">
        <v>137</v>
      </c>
    </row>
    <row r="382" spans="1:65" s="2" customFormat="1" ht="16.5" customHeight="1">
      <c r="A382" s="33"/>
      <c r="B382" s="125"/>
      <c r="C382" s="199" t="s">
        <v>674</v>
      </c>
      <c r="D382" s="199" t="s">
        <v>388</v>
      </c>
      <c r="E382" s="200" t="s">
        <v>675</v>
      </c>
      <c r="F382" s="201" t="s">
        <v>676</v>
      </c>
      <c r="G382" s="202" t="s">
        <v>219</v>
      </c>
      <c r="H382" s="203">
        <v>1.01</v>
      </c>
      <c r="I382" s="204"/>
      <c r="J382" s="205">
        <f>ROUND(I382*H382,2)</f>
        <v>0</v>
      </c>
      <c r="K382" s="201" t="s">
        <v>1</v>
      </c>
      <c r="L382" s="206"/>
      <c r="M382" s="207" t="s">
        <v>1</v>
      </c>
      <c r="N382" s="208" t="s">
        <v>39</v>
      </c>
      <c r="O382" s="59"/>
      <c r="P382" s="168">
        <f>O382*H382</f>
        <v>0</v>
      </c>
      <c r="Q382" s="168">
        <v>2.2549999999999999</v>
      </c>
      <c r="R382" s="168">
        <f>Q382*H382</f>
        <v>2.2775499999999997</v>
      </c>
      <c r="S382" s="168">
        <v>0</v>
      </c>
      <c r="T382" s="169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0" t="s">
        <v>171</v>
      </c>
      <c r="AT382" s="170" t="s">
        <v>388</v>
      </c>
      <c r="AU382" s="170" t="s">
        <v>83</v>
      </c>
      <c r="AY382" s="18" t="s">
        <v>137</v>
      </c>
      <c r="BE382" s="171">
        <f>IF(N382="základní",J382,0)</f>
        <v>0</v>
      </c>
      <c r="BF382" s="171">
        <f>IF(N382="snížená",J382,0)</f>
        <v>0</v>
      </c>
      <c r="BG382" s="171">
        <f>IF(N382="zákl. přenesená",J382,0)</f>
        <v>0</v>
      </c>
      <c r="BH382" s="171">
        <f>IF(N382="sníž. přenesená",J382,0)</f>
        <v>0</v>
      </c>
      <c r="BI382" s="171">
        <f>IF(N382="nulová",J382,0)</f>
        <v>0</v>
      </c>
      <c r="BJ382" s="18" t="s">
        <v>30</v>
      </c>
      <c r="BK382" s="171">
        <f>ROUND(I382*H382,2)</f>
        <v>0</v>
      </c>
      <c r="BL382" s="18" t="s">
        <v>144</v>
      </c>
      <c r="BM382" s="170" t="s">
        <v>677</v>
      </c>
    </row>
    <row r="383" spans="1:65" s="13" customFormat="1">
      <c r="B383" s="172"/>
      <c r="D383" s="173" t="s">
        <v>146</v>
      </c>
      <c r="E383" s="174" t="s">
        <v>1</v>
      </c>
      <c r="F383" s="175" t="s">
        <v>678</v>
      </c>
      <c r="H383" s="176">
        <v>1.01</v>
      </c>
      <c r="I383" s="177"/>
      <c r="L383" s="172"/>
      <c r="M383" s="178"/>
      <c r="N383" s="179"/>
      <c r="O383" s="179"/>
      <c r="P383" s="179"/>
      <c r="Q383" s="179"/>
      <c r="R383" s="179"/>
      <c r="S383" s="179"/>
      <c r="T383" s="180"/>
      <c r="AT383" s="174" t="s">
        <v>146</v>
      </c>
      <c r="AU383" s="174" t="s">
        <v>83</v>
      </c>
      <c r="AV383" s="13" t="s">
        <v>83</v>
      </c>
      <c r="AW383" s="13" t="s">
        <v>29</v>
      </c>
      <c r="AX383" s="13" t="s">
        <v>74</v>
      </c>
      <c r="AY383" s="174" t="s">
        <v>137</v>
      </c>
    </row>
    <row r="384" spans="1:65" s="15" customFormat="1">
      <c r="B384" s="188"/>
      <c r="D384" s="173" t="s">
        <v>146</v>
      </c>
      <c r="E384" s="189" t="s">
        <v>1</v>
      </c>
      <c r="F384" s="190" t="s">
        <v>223</v>
      </c>
      <c r="H384" s="191">
        <v>1.01</v>
      </c>
      <c r="I384" s="192"/>
      <c r="L384" s="188"/>
      <c r="M384" s="193"/>
      <c r="N384" s="194"/>
      <c r="O384" s="194"/>
      <c r="P384" s="194"/>
      <c r="Q384" s="194"/>
      <c r="R384" s="194"/>
      <c r="S384" s="194"/>
      <c r="T384" s="195"/>
      <c r="AT384" s="189" t="s">
        <v>146</v>
      </c>
      <c r="AU384" s="189" t="s">
        <v>83</v>
      </c>
      <c r="AV384" s="15" t="s">
        <v>144</v>
      </c>
      <c r="AW384" s="15" t="s">
        <v>29</v>
      </c>
      <c r="AX384" s="15" t="s">
        <v>30</v>
      </c>
      <c r="AY384" s="189" t="s">
        <v>137</v>
      </c>
    </row>
    <row r="385" spans="1:65" s="2" customFormat="1" ht="16.5" customHeight="1">
      <c r="A385" s="33"/>
      <c r="B385" s="125"/>
      <c r="C385" s="199" t="s">
        <v>679</v>
      </c>
      <c r="D385" s="199" t="s">
        <v>388</v>
      </c>
      <c r="E385" s="200" t="s">
        <v>680</v>
      </c>
      <c r="F385" s="201" t="s">
        <v>681</v>
      </c>
      <c r="G385" s="202" t="s">
        <v>219</v>
      </c>
      <c r="H385" s="203">
        <v>1.01</v>
      </c>
      <c r="I385" s="204"/>
      <c r="J385" s="205">
        <f>ROUND(I385*H385,2)</f>
        <v>0</v>
      </c>
      <c r="K385" s="201" t="s">
        <v>1</v>
      </c>
      <c r="L385" s="206"/>
      <c r="M385" s="207" t="s">
        <v>1</v>
      </c>
      <c r="N385" s="208" t="s">
        <v>39</v>
      </c>
      <c r="O385" s="59"/>
      <c r="P385" s="168">
        <f>O385*H385</f>
        <v>0</v>
      </c>
      <c r="Q385" s="168">
        <v>0.24</v>
      </c>
      <c r="R385" s="168">
        <f>Q385*H385</f>
        <v>0.2424</v>
      </c>
      <c r="S385" s="168">
        <v>0</v>
      </c>
      <c r="T385" s="169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0" t="s">
        <v>171</v>
      </c>
      <c r="AT385" s="170" t="s">
        <v>388</v>
      </c>
      <c r="AU385" s="170" t="s">
        <v>83</v>
      </c>
      <c r="AY385" s="18" t="s">
        <v>137</v>
      </c>
      <c r="BE385" s="171">
        <f>IF(N385="základní",J385,0)</f>
        <v>0</v>
      </c>
      <c r="BF385" s="171">
        <f>IF(N385="snížená",J385,0)</f>
        <v>0</v>
      </c>
      <c r="BG385" s="171">
        <f>IF(N385="zákl. přenesená",J385,0)</f>
        <v>0</v>
      </c>
      <c r="BH385" s="171">
        <f>IF(N385="sníž. přenesená",J385,0)</f>
        <v>0</v>
      </c>
      <c r="BI385" s="171">
        <f>IF(N385="nulová",J385,0)</f>
        <v>0</v>
      </c>
      <c r="BJ385" s="18" t="s">
        <v>30</v>
      </c>
      <c r="BK385" s="171">
        <f>ROUND(I385*H385,2)</f>
        <v>0</v>
      </c>
      <c r="BL385" s="18" t="s">
        <v>144</v>
      </c>
      <c r="BM385" s="170" t="s">
        <v>682</v>
      </c>
    </row>
    <row r="386" spans="1:65" s="13" customFormat="1">
      <c r="B386" s="172"/>
      <c r="D386" s="173" t="s">
        <v>146</v>
      </c>
      <c r="E386" s="174" t="s">
        <v>1</v>
      </c>
      <c r="F386" s="175" t="s">
        <v>683</v>
      </c>
      <c r="H386" s="176">
        <v>1.01</v>
      </c>
      <c r="I386" s="177"/>
      <c r="L386" s="172"/>
      <c r="M386" s="178"/>
      <c r="N386" s="179"/>
      <c r="O386" s="179"/>
      <c r="P386" s="179"/>
      <c r="Q386" s="179"/>
      <c r="R386" s="179"/>
      <c r="S386" s="179"/>
      <c r="T386" s="180"/>
      <c r="AT386" s="174" t="s">
        <v>146</v>
      </c>
      <c r="AU386" s="174" t="s">
        <v>83</v>
      </c>
      <c r="AV386" s="13" t="s">
        <v>83</v>
      </c>
      <c r="AW386" s="13" t="s">
        <v>29</v>
      </c>
      <c r="AX386" s="13" t="s">
        <v>74</v>
      </c>
      <c r="AY386" s="174" t="s">
        <v>137</v>
      </c>
    </row>
    <row r="387" spans="1:65" s="15" customFormat="1">
      <c r="B387" s="188"/>
      <c r="D387" s="173" t="s">
        <v>146</v>
      </c>
      <c r="E387" s="189" t="s">
        <v>1</v>
      </c>
      <c r="F387" s="190" t="s">
        <v>223</v>
      </c>
      <c r="H387" s="191">
        <v>1.01</v>
      </c>
      <c r="I387" s="192"/>
      <c r="L387" s="188"/>
      <c r="M387" s="193"/>
      <c r="N387" s="194"/>
      <c r="O387" s="194"/>
      <c r="P387" s="194"/>
      <c r="Q387" s="194"/>
      <c r="R387" s="194"/>
      <c r="S387" s="194"/>
      <c r="T387" s="195"/>
      <c r="AT387" s="189" t="s">
        <v>146</v>
      </c>
      <c r="AU387" s="189" t="s">
        <v>83</v>
      </c>
      <c r="AV387" s="15" t="s">
        <v>144</v>
      </c>
      <c r="AW387" s="15" t="s">
        <v>29</v>
      </c>
      <c r="AX387" s="15" t="s">
        <v>30</v>
      </c>
      <c r="AY387" s="189" t="s">
        <v>137</v>
      </c>
    </row>
    <row r="388" spans="1:65" s="2" customFormat="1" ht="16.5" customHeight="1">
      <c r="A388" s="33"/>
      <c r="B388" s="125"/>
      <c r="C388" s="199" t="s">
        <v>684</v>
      </c>
      <c r="D388" s="199" t="s">
        <v>388</v>
      </c>
      <c r="E388" s="200" t="s">
        <v>685</v>
      </c>
      <c r="F388" s="201" t="s">
        <v>686</v>
      </c>
      <c r="G388" s="202" t="s">
        <v>219</v>
      </c>
      <c r="H388" s="203">
        <v>1</v>
      </c>
      <c r="I388" s="204"/>
      <c r="J388" s="205">
        <f>ROUND(I388*H388,2)</f>
        <v>0</v>
      </c>
      <c r="K388" s="201" t="s">
        <v>1</v>
      </c>
      <c r="L388" s="206"/>
      <c r="M388" s="207" t="s">
        <v>1</v>
      </c>
      <c r="N388" s="208" t="s">
        <v>39</v>
      </c>
      <c r="O388" s="59"/>
      <c r="P388" s="168">
        <f>O388*H388</f>
        <v>0</v>
      </c>
      <c r="Q388" s="168">
        <v>0.06</v>
      </c>
      <c r="R388" s="168">
        <f>Q388*H388</f>
        <v>0.06</v>
      </c>
      <c r="S388" s="168">
        <v>0</v>
      </c>
      <c r="T388" s="169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0" t="s">
        <v>171</v>
      </c>
      <c r="AT388" s="170" t="s">
        <v>388</v>
      </c>
      <c r="AU388" s="170" t="s">
        <v>83</v>
      </c>
      <c r="AY388" s="18" t="s">
        <v>137</v>
      </c>
      <c r="BE388" s="171">
        <f>IF(N388="základní",J388,0)</f>
        <v>0</v>
      </c>
      <c r="BF388" s="171">
        <f>IF(N388="snížená",J388,0)</f>
        <v>0</v>
      </c>
      <c r="BG388" s="171">
        <f>IF(N388="zákl. přenesená",J388,0)</f>
        <v>0</v>
      </c>
      <c r="BH388" s="171">
        <f>IF(N388="sníž. přenesená",J388,0)</f>
        <v>0</v>
      </c>
      <c r="BI388" s="171">
        <f>IF(N388="nulová",J388,0)</f>
        <v>0</v>
      </c>
      <c r="BJ388" s="18" t="s">
        <v>30</v>
      </c>
      <c r="BK388" s="171">
        <f>ROUND(I388*H388,2)</f>
        <v>0</v>
      </c>
      <c r="BL388" s="18" t="s">
        <v>144</v>
      </c>
      <c r="BM388" s="170" t="s">
        <v>687</v>
      </c>
    </row>
    <row r="389" spans="1:65" s="13" customFormat="1">
      <c r="B389" s="172"/>
      <c r="D389" s="173" t="s">
        <v>146</v>
      </c>
      <c r="E389" s="174" t="s">
        <v>1</v>
      </c>
      <c r="F389" s="175" t="s">
        <v>688</v>
      </c>
      <c r="H389" s="176">
        <v>1</v>
      </c>
      <c r="I389" s="177"/>
      <c r="L389" s="172"/>
      <c r="M389" s="178"/>
      <c r="N389" s="179"/>
      <c r="O389" s="179"/>
      <c r="P389" s="179"/>
      <c r="Q389" s="179"/>
      <c r="R389" s="179"/>
      <c r="S389" s="179"/>
      <c r="T389" s="180"/>
      <c r="AT389" s="174" t="s">
        <v>146</v>
      </c>
      <c r="AU389" s="174" t="s">
        <v>83</v>
      </c>
      <c r="AV389" s="13" t="s">
        <v>83</v>
      </c>
      <c r="AW389" s="13" t="s">
        <v>29</v>
      </c>
      <c r="AX389" s="13" t="s">
        <v>30</v>
      </c>
      <c r="AY389" s="174" t="s">
        <v>137</v>
      </c>
    </row>
    <row r="390" spans="1:65" s="12" customFormat="1" ht="22.9" customHeight="1">
      <c r="B390" s="146"/>
      <c r="D390" s="147" t="s">
        <v>73</v>
      </c>
      <c r="E390" s="157" t="s">
        <v>138</v>
      </c>
      <c r="F390" s="157" t="s">
        <v>139</v>
      </c>
      <c r="I390" s="149"/>
      <c r="J390" s="158">
        <f>BK390</f>
        <v>0</v>
      </c>
      <c r="L390" s="146"/>
      <c r="M390" s="151"/>
      <c r="N390" s="152"/>
      <c r="O390" s="152"/>
      <c r="P390" s="153">
        <f>SUM(P391:P486)</f>
        <v>0</v>
      </c>
      <c r="Q390" s="152"/>
      <c r="R390" s="153">
        <f>SUM(R391:R486)</f>
        <v>129.18764210000001</v>
      </c>
      <c r="S390" s="152"/>
      <c r="T390" s="154">
        <f>SUM(T391:T486)</f>
        <v>0.32800000000000001</v>
      </c>
      <c r="AR390" s="147" t="s">
        <v>30</v>
      </c>
      <c r="AT390" s="155" t="s">
        <v>73</v>
      </c>
      <c r="AU390" s="155" t="s">
        <v>30</v>
      </c>
      <c r="AY390" s="147" t="s">
        <v>137</v>
      </c>
      <c r="BK390" s="156">
        <f>SUM(BK391:BK486)</f>
        <v>0</v>
      </c>
    </row>
    <row r="391" spans="1:65" s="2" customFormat="1" ht="16.5" customHeight="1">
      <c r="A391" s="33"/>
      <c r="B391" s="125"/>
      <c r="C391" s="159" t="s">
        <v>689</v>
      </c>
      <c r="D391" s="159" t="s">
        <v>140</v>
      </c>
      <c r="E391" s="160" t="s">
        <v>690</v>
      </c>
      <c r="F391" s="161" t="s">
        <v>691</v>
      </c>
      <c r="G391" s="162" t="s">
        <v>219</v>
      </c>
      <c r="H391" s="163">
        <v>4</v>
      </c>
      <c r="I391" s="164"/>
      <c r="J391" s="165">
        <f>ROUND(I391*H391,2)</f>
        <v>0</v>
      </c>
      <c r="K391" s="161" t="s">
        <v>277</v>
      </c>
      <c r="L391" s="34"/>
      <c r="M391" s="166" t="s">
        <v>1</v>
      </c>
      <c r="N391" s="167" t="s">
        <v>39</v>
      </c>
      <c r="O391" s="59"/>
      <c r="P391" s="168">
        <f>O391*H391</f>
        <v>0</v>
      </c>
      <c r="Q391" s="168">
        <v>6.9999999999999999E-4</v>
      </c>
      <c r="R391" s="168">
        <f>Q391*H391</f>
        <v>2.8E-3</v>
      </c>
      <c r="S391" s="168">
        <v>0</v>
      </c>
      <c r="T391" s="169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0" t="s">
        <v>144</v>
      </c>
      <c r="AT391" s="170" t="s">
        <v>140</v>
      </c>
      <c r="AU391" s="170" t="s">
        <v>83</v>
      </c>
      <c r="AY391" s="18" t="s">
        <v>137</v>
      </c>
      <c r="BE391" s="171">
        <f>IF(N391="základní",J391,0)</f>
        <v>0</v>
      </c>
      <c r="BF391" s="171">
        <f>IF(N391="snížená",J391,0)</f>
        <v>0</v>
      </c>
      <c r="BG391" s="171">
        <f>IF(N391="zákl. přenesená",J391,0)</f>
        <v>0</v>
      </c>
      <c r="BH391" s="171">
        <f>IF(N391="sníž. přenesená",J391,0)</f>
        <v>0</v>
      </c>
      <c r="BI391" s="171">
        <f>IF(N391="nulová",J391,0)</f>
        <v>0</v>
      </c>
      <c r="BJ391" s="18" t="s">
        <v>30</v>
      </c>
      <c r="BK391" s="171">
        <f>ROUND(I391*H391,2)</f>
        <v>0</v>
      </c>
      <c r="BL391" s="18" t="s">
        <v>144</v>
      </c>
      <c r="BM391" s="170" t="s">
        <v>692</v>
      </c>
    </row>
    <row r="392" spans="1:65" s="14" customFormat="1">
      <c r="B392" s="181"/>
      <c r="D392" s="173" t="s">
        <v>146</v>
      </c>
      <c r="E392" s="182" t="s">
        <v>1</v>
      </c>
      <c r="F392" s="183" t="s">
        <v>693</v>
      </c>
      <c r="H392" s="182" t="s">
        <v>1</v>
      </c>
      <c r="I392" s="184"/>
      <c r="L392" s="181"/>
      <c r="M392" s="185"/>
      <c r="N392" s="186"/>
      <c r="O392" s="186"/>
      <c r="P392" s="186"/>
      <c r="Q392" s="186"/>
      <c r="R392" s="186"/>
      <c r="S392" s="186"/>
      <c r="T392" s="187"/>
      <c r="AT392" s="182" t="s">
        <v>146</v>
      </c>
      <c r="AU392" s="182" t="s">
        <v>83</v>
      </c>
      <c r="AV392" s="14" t="s">
        <v>30</v>
      </c>
      <c r="AW392" s="14" t="s">
        <v>29</v>
      </c>
      <c r="AX392" s="14" t="s">
        <v>74</v>
      </c>
      <c r="AY392" s="182" t="s">
        <v>137</v>
      </c>
    </row>
    <row r="393" spans="1:65" s="13" customFormat="1">
      <c r="B393" s="172"/>
      <c r="D393" s="173" t="s">
        <v>146</v>
      </c>
      <c r="E393" s="174" t="s">
        <v>1</v>
      </c>
      <c r="F393" s="175" t="s">
        <v>694</v>
      </c>
      <c r="H393" s="176">
        <v>2</v>
      </c>
      <c r="I393" s="177"/>
      <c r="L393" s="172"/>
      <c r="M393" s="178"/>
      <c r="N393" s="179"/>
      <c r="O393" s="179"/>
      <c r="P393" s="179"/>
      <c r="Q393" s="179"/>
      <c r="R393" s="179"/>
      <c r="S393" s="179"/>
      <c r="T393" s="180"/>
      <c r="AT393" s="174" t="s">
        <v>146</v>
      </c>
      <c r="AU393" s="174" t="s">
        <v>83</v>
      </c>
      <c r="AV393" s="13" t="s">
        <v>83</v>
      </c>
      <c r="AW393" s="13" t="s">
        <v>29</v>
      </c>
      <c r="AX393" s="13" t="s">
        <v>74</v>
      </c>
      <c r="AY393" s="174" t="s">
        <v>137</v>
      </c>
    </row>
    <row r="394" spans="1:65" s="13" customFormat="1">
      <c r="B394" s="172"/>
      <c r="D394" s="173" t="s">
        <v>146</v>
      </c>
      <c r="E394" s="174" t="s">
        <v>1</v>
      </c>
      <c r="F394" s="175" t="s">
        <v>695</v>
      </c>
      <c r="H394" s="176">
        <v>1</v>
      </c>
      <c r="I394" s="177"/>
      <c r="L394" s="172"/>
      <c r="M394" s="178"/>
      <c r="N394" s="179"/>
      <c r="O394" s="179"/>
      <c r="P394" s="179"/>
      <c r="Q394" s="179"/>
      <c r="R394" s="179"/>
      <c r="S394" s="179"/>
      <c r="T394" s="180"/>
      <c r="AT394" s="174" t="s">
        <v>146</v>
      </c>
      <c r="AU394" s="174" t="s">
        <v>83</v>
      </c>
      <c r="AV394" s="13" t="s">
        <v>83</v>
      </c>
      <c r="AW394" s="13" t="s">
        <v>29</v>
      </c>
      <c r="AX394" s="13" t="s">
        <v>74</v>
      </c>
      <c r="AY394" s="174" t="s">
        <v>137</v>
      </c>
    </row>
    <row r="395" spans="1:65" s="13" customFormat="1">
      <c r="B395" s="172"/>
      <c r="D395" s="173" t="s">
        <v>146</v>
      </c>
      <c r="E395" s="174" t="s">
        <v>1</v>
      </c>
      <c r="F395" s="175" t="s">
        <v>696</v>
      </c>
      <c r="H395" s="176">
        <v>1</v>
      </c>
      <c r="I395" s="177"/>
      <c r="L395" s="172"/>
      <c r="M395" s="178"/>
      <c r="N395" s="179"/>
      <c r="O395" s="179"/>
      <c r="P395" s="179"/>
      <c r="Q395" s="179"/>
      <c r="R395" s="179"/>
      <c r="S395" s="179"/>
      <c r="T395" s="180"/>
      <c r="AT395" s="174" t="s">
        <v>146</v>
      </c>
      <c r="AU395" s="174" t="s">
        <v>83</v>
      </c>
      <c r="AV395" s="13" t="s">
        <v>83</v>
      </c>
      <c r="AW395" s="13" t="s">
        <v>29</v>
      </c>
      <c r="AX395" s="13" t="s">
        <v>74</v>
      </c>
      <c r="AY395" s="174" t="s">
        <v>137</v>
      </c>
    </row>
    <row r="396" spans="1:65" s="14" customFormat="1">
      <c r="B396" s="181"/>
      <c r="D396" s="173" t="s">
        <v>146</v>
      </c>
      <c r="E396" s="182" t="s">
        <v>1</v>
      </c>
      <c r="F396" s="183" t="s">
        <v>697</v>
      </c>
      <c r="H396" s="182" t="s">
        <v>1</v>
      </c>
      <c r="I396" s="184"/>
      <c r="L396" s="181"/>
      <c r="M396" s="185"/>
      <c r="N396" s="186"/>
      <c r="O396" s="186"/>
      <c r="P396" s="186"/>
      <c r="Q396" s="186"/>
      <c r="R396" s="186"/>
      <c r="S396" s="186"/>
      <c r="T396" s="187"/>
      <c r="AT396" s="182" t="s">
        <v>146</v>
      </c>
      <c r="AU396" s="182" t="s">
        <v>83</v>
      </c>
      <c r="AV396" s="14" t="s">
        <v>30</v>
      </c>
      <c r="AW396" s="14" t="s">
        <v>29</v>
      </c>
      <c r="AX396" s="14" t="s">
        <v>74</v>
      </c>
      <c r="AY396" s="182" t="s">
        <v>137</v>
      </c>
    </row>
    <row r="397" spans="1:65" s="15" customFormat="1">
      <c r="B397" s="188"/>
      <c r="D397" s="173" t="s">
        <v>146</v>
      </c>
      <c r="E397" s="189" t="s">
        <v>1</v>
      </c>
      <c r="F397" s="190" t="s">
        <v>223</v>
      </c>
      <c r="H397" s="191">
        <v>4</v>
      </c>
      <c r="I397" s="192"/>
      <c r="L397" s="188"/>
      <c r="M397" s="193"/>
      <c r="N397" s="194"/>
      <c r="O397" s="194"/>
      <c r="P397" s="194"/>
      <c r="Q397" s="194"/>
      <c r="R397" s="194"/>
      <c r="S397" s="194"/>
      <c r="T397" s="195"/>
      <c r="AT397" s="189" t="s">
        <v>146</v>
      </c>
      <c r="AU397" s="189" t="s">
        <v>83</v>
      </c>
      <c r="AV397" s="15" t="s">
        <v>144</v>
      </c>
      <c r="AW397" s="15" t="s">
        <v>29</v>
      </c>
      <c r="AX397" s="15" t="s">
        <v>30</v>
      </c>
      <c r="AY397" s="189" t="s">
        <v>137</v>
      </c>
    </row>
    <row r="398" spans="1:65" s="2" customFormat="1" ht="16.5" customHeight="1">
      <c r="A398" s="33"/>
      <c r="B398" s="125"/>
      <c r="C398" s="199" t="s">
        <v>698</v>
      </c>
      <c r="D398" s="199" t="s">
        <v>388</v>
      </c>
      <c r="E398" s="200" t="s">
        <v>699</v>
      </c>
      <c r="F398" s="201" t="s">
        <v>700</v>
      </c>
      <c r="G398" s="202" t="s">
        <v>219</v>
      </c>
      <c r="H398" s="203">
        <v>2</v>
      </c>
      <c r="I398" s="204"/>
      <c r="J398" s="205">
        <f>ROUND(I398*H398,2)</f>
        <v>0</v>
      </c>
      <c r="K398" s="201" t="s">
        <v>1</v>
      </c>
      <c r="L398" s="206"/>
      <c r="M398" s="207" t="s">
        <v>1</v>
      </c>
      <c r="N398" s="208" t="s">
        <v>39</v>
      </c>
      <c r="O398" s="59"/>
      <c r="P398" s="168">
        <f>O398*H398</f>
        <v>0</v>
      </c>
      <c r="Q398" s="168">
        <v>3.5000000000000001E-3</v>
      </c>
      <c r="R398" s="168">
        <f>Q398*H398</f>
        <v>7.0000000000000001E-3</v>
      </c>
      <c r="S398" s="168">
        <v>0</v>
      </c>
      <c r="T398" s="169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0" t="s">
        <v>171</v>
      </c>
      <c r="AT398" s="170" t="s">
        <v>388</v>
      </c>
      <c r="AU398" s="170" t="s">
        <v>83</v>
      </c>
      <c r="AY398" s="18" t="s">
        <v>137</v>
      </c>
      <c r="BE398" s="171">
        <f>IF(N398="základní",J398,0)</f>
        <v>0</v>
      </c>
      <c r="BF398" s="171">
        <f>IF(N398="snížená",J398,0)</f>
        <v>0</v>
      </c>
      <c r="BG398" s="171">
        <f>IF(N398="zákl. přenesená",J398,0)</f>
        <v>0</v>
      </c>
      <c r="BH398" s="171">
        <f>IF(N398="sníž. přenesená",J398,0)</f>
        <v>0</v>
      </c>
      <c r="BI398" s="171">
        <f>IF(N398="nulová",J398,0)</f>
        <v>0</v>
      </c>
      <c r="BJ398" s="18" t="s">
        <v>30</v>
      </c>
      <c r="BK398" s="171">
        <f>ROUND(I398*H398,2)</f>
        <v>0</v>
      </c>
      <c r="BL398" s="18" t="s">
        <v>144</v>
      </c>
      <c r="BM398" s="170" t="s">
        <v>701</v>
      </c>
    </row>
    <row r="399" spans="1:65" s="13" customFormat="1">
      <c r="B399" s="172"/>
      <c r="D399" s="173" t="s">
        <v>146</v>
      </c>
      <c r="E399" s="174" t="s">
        <v>1</v>
      </c>
      <c r="F399" s="175" t="s">
        <v>694</v>
      </c>
      <c r="H399" s="176">
        <v>2</v>
      </c>
      <c r="I399" s="177"/>
      <c r="L399" s="172"/>
      <c r="M399" s="178"/>
      <c r="N399" s="179"/>
      <c r="O399" s="179"/>
      <c r="P399" s="179"/>
      <c r="Q399" s="179"/>
      <c r="R399" s="179"/>
      <c r="S399" s="179"/>
      <c r="T399" s="180"/>
      <c r="AT399" s="174" t="s">
        <v>146</v>
      </c>
      <c r="AU399" s="174" t="s">
        <v>83</v>
      </c>
      <c r="AV399" s="13" t="s">
        <v>83</v>
      </c>
      <c r="AW399" s="13" t="s">
        <v>29</v>
      </c>
      <c r="AX399" s="13" t="s">
        <v>30</v>
      </c>
      <c r="AY399" s="174" t="s">
        <v>137</v>
      </c>
    </row>
    <row r="400" spans="1:65" s="2" customFormat="1" ht="16.5" customHeight="1">
      <c r="A400" s="33"/>
      <c r="B400" s="125"/>
      <c r="C400" s="199" t="s">
        <v>702</v>
      </c>
      <c r="D400" s="199" t="s">
        <v>388</v>
      </c>
      <c r="E400" s="200" t="s">
        <v>703</v>
      </c>
      <c r="F400" s="201" t="s">
        <v>704</v>
      </c>
      <c r="G400" s="202" t="s">
        <v>219</v>
      </c>
      <c r="H400" s="203">
        <v>1</v>
      </c>
      <c r="I400" s="204"/>
      <c r="J400" s="205">
        <f>ROUND(I400*H400,2)</f>
        <v>0</v>
      </c>
      <c r="K400" s="201" t="s">
        <v>1</v>
      </c>
      <c r="L400" s="206"/>
      <c r="M400" s="207" t="s">
        <v>1</v>
      </c>
      <c r="N400" s="208" t="s">
        <v>39</v>
      </c>
      <c r="O400" s="59"/>
      <c r="P400" s="168">
        <f>O400*H400</f>
        <v>0</v>
      </c>
      <c r="Q400" s="168">
        <v>3.5999999999999999E-3</v>
      </c>
      <c r="R400" s="168">
        <f>Q400*H400</f>
        <v>3.5999999999999999E-3</v>
      </c>
      <c r="S400" s="168">
        <v>0</v>
      </c>
      <c r="T400" s="169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70" t="s">
        <v>171</v>
      </c>
      <c r="AT400" s="170" t="s">
        <v>388</v>
      </c>
      <c r="AU400" s="170" t="s">
        <v>83</v>
      </c>
      <c r="AY400" s="18" t="s">
        <v>137</v>
      </c>
      <c r="BE400" s="171">
        <f>IF(N400="základní",J400,0)</f>
        <v>0</v>
      </c>
      <c r="BF400" s="171">
        <f>IF(N400="snížená",J400,0)</f>
        <v>0</v>
      </c>
      <c r="BG400" s="171">
        <f>IF(N400="zákl. přenesená",J400,0)</f>
        <v>0</v>
      </c>
      <c r="BH400" s="171">
        <f>IF(N400="sníž. přenesená",J400,0)</f>
        <v>0</v>
      </c>
      <c r="BI400" s="171">
        <f>IF(N400="nulová",J400,0)</f>
        <v>0</v>
      </c>
      <c r="BJ400" s="18" t="s">
        <v>30</v>
      </c>
      <c r="BK400" s="171">
        <f>ROUND(I400*H400,2)</f>
        <v>0</v>
      </c>
      <c r="BL400" s="18" t="s">
        <v>144</v>
      </c>
      <c r="BM400" s="170" t="s">
        <v>705</v>
      </c>
    </row>
    <row r="401" spans="1:65" s="13" customFormat="1">
      <c r="B401" s="172"/>
      <c r="D401" s="173" t="s">
        <v>146</v>
      </c>
      <c r="E401" s="174" t="s">
        <v>1</v>
      </c>
      <c r="F401" s="175" t="s">
        <v>695</v>
      </c>
      <c r="H401" s="176">
        <v>1</v>
      </c>
      <c r="I401" s="177"/>
      <c r="L401" s="172"/>
      <c r="M401" s="178"/>
      <c r="N401" s="179"/>
      <c r="O401" s="179"/>
      <c r="P401" s="179"/>
      <c r="Q401" s="179"/>
      <c r="R401" s="179"/>
      <c r="S401" s="179"/>
      <c r="T401" s="180"/>
      <c r="AT401" s="174" t="s">
        <v>146</v>
      </c>
      <c r="AU401" s="174" t="s">
        <v>83</v>
      </c>
      <c r="AV401" s="13" t="s">
        <v>83</v>
      </c>
      <c r="AW401" s="13" t="s">
        <v>29</v>
      </c>
      <c r="AX401" s="13" t="s">
        <v>30</v>
      </c>
      <c r="AY401" s="174" t="s">
        <v>137</v>
      </c>
    </row>
    <row r="402" spans="1:65" s="2" customFormat="1" ht="16.5" customHeight="1">
      <c r="A402" s="33"/>
      <c r="B402" s="125"/>
      <c r="C402" s="199" t="s">
        <v>706</v>
      </c>
      <c r="D402" s="199" t="s">
        <v>388</v>
      </c>
      <c r="E402" s="200" t="s">
        <v>707</v>
      </c>
      <c r="F402" s="201" t="s">
        <v>708</v>
      </c>
      <c r="G402" s="202" t="s">
        <v>219</v>
      </c>
      <c r="H402" s="203">
        <v>1</v>
      </c>
      <c r="I402" s="204"/>
      <c r="J402" s="205">
        <f>ROUND(I402*H402,2)</f>
        <v>0</v>
      </c>
      <c r="K402" s="201" t="s">
        <v>1</v>
      </c>
      <c r="L402" s="206"/>
      <c r="M402" s="207" t="s">
        <v>1</v>
      </c>
      <c r="N402" s="208" t="s">
        <v>39</v>
      </c>
      <c r="O402" s="59"/>
      <c r="P402" s="168">
        <f>O402*H402</f>
        <v>0</v>
      </c>
      <c r="Q402" s="168">
        <v>4.4999999999999997E-3</v>
      </c>
      <c r="R402" s="168">
        <f>Q402*H402</f>
        <v>4.4999999999999997E-3</v>
      </c>
      <c r="S402" s="168">
        <v>0</v>
      </c>
      <c r="T402" s="169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0" t="s">
        <v>171</v>
      </c>
      <c r="AT402" s="170" t="s">
        <v>388</v>
      </c>
      <c r="AU402" s="170" t="s">
        <v>83</v>
      </c>
      <c r="AY402" s="18" t="s">
        <v>137</v>
      </c>
      <c r="BE402" s="171">
        <f>IF(N402="základní",J402,0)</f>
        <v>0</v>
      </c>
      <c r="BF402" s="171">
        <f>IF(N402="snížená",J402,0)</f>
        <v>0</v>
      </c>
      <c r="BG402" s="171">
        <f>IF(N402="zákl. přenesená",J402,0)</f>
        <v>0</v>
      </c>
      <c r="BH402" s="171">
        <f>IF(N402="sníž. přenesená",J402,0)</f>
        <v>0</v>
      </c>
      <c r="BI402" s="171">
        <f>IF(N402="nulová",J402,0)</f>
        <v>0</v>
      </c>
      <c r="BJ402" s="18" t="s">
        <v>30</v>
      </c>
      <c r="BK402" s="171">
        <f>ROUND(I402*H402,2)</f>
        <v>0</v>
      </c>
      <c r="BL402" s="18" t="s">
        <v>144</v>
      </c>
      <c r="BM402" s="170" t="s">
        <v>709</v>
      </c>
    </row>
    <row r="403" spans="1:65" s="13" customFormat="1">
      <c r="B403" s="172"/>
      <c r="D403" s="173" t="s">
        <v>146</v>
      </c>
      <c r="E403" s="174" t="s">
        <v>1</v>
      </c>
      <c r="F403" s="175" t="s">
        <v>696</v>
      </c>
      <c r="H403" s="176">
        <v>1</v>
      </c>
      <c r="I403" s="177"/>
      <c r="L403" s="172"/>
      <c r="M403" s="178"/>
      <c r="N403" s="179"/>
      <c r="O403" s="179"/>
      <c r="P403" s="179"/>
      <c r="Q403" s="179"/>
      <c r="R403" s="179"/>
      <c r="S403" s="179"/>
      <c r="T403" s="180"/>
      <c r="AT403" s="174" t="s">
        <v>146</v>
      </c>
      <c r="AU403" s="174" t="s">
        <v>83</v>
      </c>
      <c r="AV403" s="13" t="s">
        <v>83</v>
      </c>
      <c r="AW403" s="13" t="s">
        <v>29</v>
      </c>
      <c r="AX403" s="13" t="s">
        <v>30</v>
      </c>
      <c r="AY403" s="174" t="s">
        <v>137</v>
      </c>
    </row>
    <row r="404" spans="1:65" s="2" customFormat="1" ht="16.5" customHeight="1">
      <c r="A404" s="33"/>
      <c r="B404" s="125"/>
      <c r="C404" s="159" t="s">
        <v>710</v>
      </c>
      <c r="D404" s="159" t="s">
        <v>140</v>
      </c>
      <c r="E404" s="160" t="s">
        <v>711</v>
      </c>
      <c r="F404" s="161" t="s">
        <v>712</v>
      </c>
      <c r="G404" s="162" t="s">
        <v>219</v>
      </c>
      <c r="H404" s="163">
        <v>4</v>
      </c>
      <c r="I404" s="164"/>
      <c r="J404" s="165">
        <f>ROUND(I404*H404,2)</f>
        <v>0</v>
      </c>
      <c r="K404" s="161" t="s">
        <v>277</v>
      </c>
      <c r="L404" s="34"/>
      <c r="M404" s="166" t="s">
        <v>1</v>
      </c>
      <c r="N404" s="167" t="s">
        <v>39</v>
      </c>
      <c r="O404" s="59"/>
      <c r="P404" s="168">
        <f>O404*H404</f>
        <v>0</v>
      </c>
      <c r="Q404" s="168">
        <v>0.11241</v>
      </c>
      <c r="R404" s="168">
        <f>Q404*H404</f>
        <v>0.44963999999999998</v>
      </c>
      <c r="S404" s="168">
        <v>0</v>
      </c>
      <c r="T404" s="169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0" t="s">
        <v>144</v>
      </c>
      <c r="AT404" s="170" t="s">
        <v>140</v>
      </c>
      <c r="AU404" s="170" t="s">
        <v>83</v>
      </c>
      <c r="AY404" s="18" t="s">
        <v>137</v>
      </c>
      <c r="BE404" s="171">
        <f>IF(N404="základní",J404,0)</f>
        <v>0</v>
      </c>
      <c r="BF404" s="171">
        <f>IF(N404="snížená",J404,0)</f>
        <v>0</v>
      </c>
      <c r="BG404" s="171">
        <f>IF(N404="zákl. přenesená",J404,0)</f>
        <v>0</v>
      </c>
      <c r="BH404" s="171">
        <f>IF(N404="sníž. přenesená",J404,0)</f>
        <v>0</v>
      </c>
      <c r="BI404" s="171">
        <f>IF(N404="nulová",J404,0)</f>
        <v>0</v>
      </c>
      <c r="BJ404" s="18" t="s">
        <v>30</v>
      </c>
      <c r="BK404" s="171">
        <f>ROUND(I404*H404,2)</f>
        <v>0</v>
      </c>
      <c r="BL404" s="18" t="s">
        <v>144</v>
      </c>
      <c r="BM404" s="170" t="s">
        <v>713</v>
      </c>
    </row>
    <row r="405" spans="1:65" s="13" customFormat="1">
      <c r="B405" s="172"/>
      <c r="D405" s="173" t="s">
        <v>146</v>
      </c>
      <c r="E405" s="174" t="s">
        <v>1</v>
      </c>
      <c r="F405" s="175" t="s">
        <v>144</v>
      </c>
      <c r="H405" s="176">
        <v>4</v>
      </c>
      <c r="I405" s="177"/>
      <c r="L405" s="172"/>
      <c r="M405" s="178"/>
      <c r="N405" s="179"/>
      <c r="O405" s="179"/>
      <c r="P405" s="179"/>
      <c r="Q405" s="179"/>
      <c r="R405" s="179"/>
      <c r="S405" s="179"/>
      <c r="T405" s="180"/>
      <c r="AT405" s="174" t="s">
        <v>146</v>
      </c>
      <c r="AU405" s="174" t="s">
        <v>83</v>
      </c>
      <c r="AV405" s="13" t="s">
        <v>83</v>
      </c>
      <c r="AW405" s="13" t="s">
        <v>29</v>
      </c>
      <c r="AX405" s="13" t="s">
        <v>30</v>
      </c>
      <c r="AY405" s="174" t="s">
        <v>137</v>
      </c>
    </row>
    <row r="406" spans="1:65" s="2" customFormat="1" ht="16.5" customHeight="1">
      <c r="A406" s="33"/>
      <c r="B406" s="125"/>
      <c r="C406" s="199" t="s">
        <v>714</v>
      </c>
      <c r="D406" s="199" t="s">
        <v>388</v>
      </c>
      <c r="E406" s="200" t="s">
        <v>715</v>
      </c>
      <c r="F406" s="201" t="s">
        <v>716</v>
      </c>
      <c r="G406" s="202" t="s">
        <v>219</v>
      </c>
      <c r="H406" s="203">
        <v>4</v>
      </c>
      <c r="I406" s="204"/>
      <c r="J406" s="205">
        <f>ROUND(I406*H406,2)</f>
        <v>0</v>
      </c>
      <c r="K406" s="201" t="s">
        <v>1</v>
      </c>
      <c r="L406" s="206"/>
      <c r="M406" s="207" t="s">
        <v>1</v>
      </c>
      <c r="N406" s="208" t="s">
        <v>39</v>
      </c>
      <c r="O406" s="59"/>
      <c r="P406" s="168">
        <f>O406*H406</f>
        <v>0</v>
      </c>
      <c r="Q406" s="168">
        <v>6.1000000000000004E-3</v>
      </c>
      <c r="R406" s="168">
        <f>Q406*H406</f>
        <v>2.4400000000000002E-2</v>
      </c>
      <c r="S406" s="168">
        <v>0</v>
      </c>
      <c r="T406" s="169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0" t="s">
        <v>171</v>
      </c>
      <c r="AT406" s="170" t="s">
        <v>388</v>
      </c>
      <c r="AU406" s="170" t="s">
        <v>83</v>
      </c>
      <c r="AY406" s="18" t="s">
        <v>137</v>
      </c>
      <c r="BE406" s="171">
        <f>IF(N406="základní",J406,0)</f>
        <v>0</v>
      </c>
      <c r="BF406" s="171">
        <f>IF(N406="snížená",J406,0)</f>
        <v>0</v>
      </c>
      <c r="BG406" s="171">
        <f>IF(N406="zákl. přenesená",J406,0)</f>
        <v>0</v>
      </c>
      <c r="BH406" s="171">
        <f>IF(N406="sníž. přenesená",J406,0)</f>
        <v>0</v>
      </c>
      <c r="BI406" s="171">
        <f>IF(N406="nulová",J406,0)</f>
        <v>0</v>
      </c>
      <c r="BJ406" s="18" t="s">
        <v>30</v>
      </c>
      <c r="BK406" s="171">
        <f>ROUND(I406*H406,2)</f>
        <v>0</v>
      </c>
      <c r="BL406" s="18" t="s">
        <v>144</v>
      </c>
      <c r="BM406" s="170" t="s">
        <v>717</v>
      </c>
    </row>
    <row r="407" spans="1:65" s="2" customFormat="1" ht="16.5" customHeight="1">
      <c r="A407" s="33"/>
      <c r="B407" s="125"/>
      <c r="C407" s="199" t="s">
        <v>718</v>
      </c>
      <c r="D407" s="199" t="s">
        <v>388</v>
      </c>
      <c r="E407" s="200" t="s">
        <v>719</v>
      </c>
      <c r="F407" s="201" t="s">
        <v>720</v>
      </c>
      <c r="G407" s="202" t="s">
        <v>219</v>
      </c>
      <c r="H407" s="203">
        <v>4</v>
      </c>
      <c r="I407" s="204"/>
      <c r="J407" s="205">
        <f>ROUND(I407*H407,2)</f>
        <v>0</v>
      </c>
      <c r="K407" s="201" t="s">
        <v>277</v>
      </c>
      <c r="L407" s="206"/>
      <c r="M407" s="207" t="s">
        <v>1</v>
      </c>
      <c r="N407" s="208" t="s">
        <v>39</v>
      </c>
      <c r="O407" s="59"/>
      <c r="P407" s="168">
        <f>O407*H407</f>
        <v>0</v>
      </c>
      <c r="Q407" s="168">
        <v>3.0000000000000001E-3</v>
      </c>
      <c r="R407" s="168">
        <f>Q407*H407</f>
        <v>1.2E-2</v>
      </c>
      <c r="S407" s="168">
        <v>0</v>
      </c>
      <c r="T407" s="169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70" t="s">
        <v>171</v>
      </c>
      <c r="AT407" s="170" t="s">
        <v>388</v>
      </c>
      <c r="AU407" s="170" t="s">
        <v>83</v>
      </c>
      <c r="AY407" s="18" t="s">
        <v>137</v>
      </c>
      <c r="BE407" s="171">
        <f>IF(N407="základní",J407,0)</f>
        <v>0</v>
      </c>
      <c r="BF407" s="171">
        <f>IF(N407="snížená",J407,0)</f>
        <v>0</v>
      </c>
      <c r="BG407" s="171">
        <f>IF(N407="zákl. přenesená",J407,0)</f>
        <v>0</v>
      </c>
      <c r="BH407" s="171">
        <f>IF(N407="sníž. přenesená",J407,0)</f>
        <v>0</v>
      </c>
      <c r="BI407" s="171">
        <f>IF(N407="nulová",J407,0)</f>
        <v>0</v>
      </c>
      <c r="BJ407" s="18" t="s">
        <v>30</v>
      </c>
      <c r="BK407" s="171">
        <f>ROUND(I407*H407,2)</f>
        <v>0</v>
      </c>
      <c r="BL407" s="18" t="s">
        <v>144</v>
      </c>
      <c r="BM407" s="170" t="s">
        <v>721</v>
      </c>
    </row>
    <row r="408" spans="1:65" s="2" customFormat="1" ht="16.5" customHeight="1">
      <c r="A408" s="33"/>
      <c r="B408" s="125"/>
      <c r="C408" s="199" t="s">
        <v>722</v>
      </c>
      <c r="D408" s="199" t="s">
        <v>388</v>
      </c>
      <c r="E408" s="200" t="s">
        <v>723</v>
      </c>
      <c r="F408" s="201" t="s">
        <v>724</v>
      </c>
      <c r="G408" s="202" t="s">
        <v>219</v>
      </c>
      <c r="H408" s="203">
        <v>6</v>
      </c>
      <c r="I408" s="204"/>
      <c r="J408" s="205">
        <f>ROUND(I408*H408,2)</f>
        <v>0</v>
      </c>
      <c r="K408" s="201" t="s">
        <v>1</v>
      </c>
      <c r="L408" s="206"/>
      <c r="M408" s="207" t="s">
        <v>1</v>
      </c>
      <c r="N408" s="208" t="s">
        <v>39</v>
      </c>
      <c r="O408" s="59"/>
      <c r="P408" s="168">
        <f>O408*H408</f>
        <v>0</v>
      </c>
      <c r="Q408" s="168">
        <v>3.5E-4</v>
      </c>
      <c r="R408" s="168">
        <f>Q408*H408</f>
        <v>2.0999999999999999E-3</v>
      </c>
      <c r="S408" s="168">
        <v>0</v>
      </c>
      <c r="T408" s="169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0" t="s">
        <v>171</v>
      </c>
      <c r="AT408" s="170" t="s">
        <v>388</v>
      </c>
      <c r="AU408" s="170" t="s">
        <v>83</v>
      </c>
      <c r="AY408" s="18" t="s">
        <v>137</v>
      </c>
      <c r="BE408" s="171">
        <f>IF(N408="základní",J408,0)</f>
        <v>0</v>
      </c>
      <c r="BF408" s="171">
        <f>IF(N408="snížená",J408,0)</f>
        <v>0</v>
      </c>
      <c r="BG408" s="171">
        <f>IF(N408="zákl. přenesená",J408,0)</f>
        <v>0</v>
      </c>
      <c r="BH408" s="171">
        <f>IF(N408="sníž. přenesená",J408,0)</f>
        <v>0</v>
      </c>
      <c r="BI408" s="171">
        <f>IF(N408="nulová",J408,0)</f>
        <v>0</v>
      </c>
      <c r="BJ408" s="18" t="s">
        <v>30</v>
      </c>
      <c r="BK408" s="171">
        <f>ROUND(I408*H408,2)</f>
        <v>0</v>
      </c>
      <c r="BL408" s="18" t="s">
        <v>144</v>
      </c>
      <c r="BM408" s="170" t="s">
        <v>725</v>
      </c>
    </row>
    <row r="409" spans="1:65" s="13" customFormat="1">
      <c r="B409" s="172"/>
      <c r="D409" s="173" t="s">
        <v>146</v>
      </c>
      <c r="E409" s="174" t="s">
        <v>1</v>
      </c>
      <c r="F409" s="175" t="s">
        <v>163</v>
      </c>
      <c r="H409" s="176">
        <v>6</v>
      </c>
      <c r="I409" s="177"/>
      <c r="L409" s="172"/>
      <c r="M409" s="178"/>
      <c r="N409" s="179"/>
      <c r="O409" s="179"/>
      <c r="P409" s="179"/>
      <c r="Q409" s="179"/>
      <c r="R409" s="179"/>
      <c r="S409" s="179"/>
      <c r="T409" s="180"/>
      <c r="AT409" s="174" t="s">
        <v>146</v>
      </c>
      <c r="AU409" s="174" t="s">
        <v>83</v>
      </c>
      <c r="AV409" s="13" t="s">
        <v>83</v>
      </c>
      <c r="AW409" s="13" t="s">
        <v>29</v>
      </c>
      <c r="AX409" s="13" t="s">
        <v>30</v>
      </c>
      <c r="AY409" s="174" t="s">
        <v>137</v>
      </c>
    </row>
    <row r="410" spans="1:65" s="2" customFormat="1" ht="16.5" customHeight="1">
      <c r="A410" s="33"/>
      <c r="B410" s="125"/>
      <c r="C410" s="199" t="s">
        <v>726</v>
      </c>
      <c r="D410" s="199" t="s">
        <v>388</v>
      </c>
      <c r="E410" s="200" t="s">
        <v>727</v>
      </c>
      <c r="F410" s="201" t="s">
        <v>728</v>
      </c>
      <c r="G410" s="202" t="s">
        <v>219</v>
      </c>
      <c r="H410" s="203">
        <v>4</v>
      </c>
      <c r="I410" s="204"/>
      <c r="J410" s="205">
        <f>ROUND(I410*H410,2)</f>
        <v>0</v>
      </c>
      <c r="K410" s="201" t="s">
        <v>277</v>
      </c>
      <c r="L410" s="206"/>
      <c r="M410" s="207" t="s">
        <v>1</v>
      </c>
      <c r="N410" s="208" t="s">
        <v>39</v>
      </c>
      <c r="O410" s="59"/>
      <c r="P410" s="168">
        <f>O410*H410</f>
        <v>0</v>
      </c>
      <c r="Q410" s="168">
        <v>1E-4</v>
      </c>
      <c r="R410" s="168">
        <f>Q410*H410</f>
        <v>4.0000000000000002E-4</v>
      </c>
      <c r="S410" s="168">
        <v>0</v>
      </c>
      <c r="T410" s="169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0" t="s">
        <v>171</v>
      </c>
      <c r="AT410" s="170" t="s">
        <v>388</v>
      </c>
      <c r="AU410" s="170" t="s">
        <v>83</v>
      </c>
      <c r="AY410" s="18" t="s">
        <v>137</v>
      </c>
      <c r="BE410" s="171">
        <f>IF(N410="základní",J410,0)</f>
        <v>0</v>
      </c>
      <c r="BF410" s="171">
        <f>IF(N410="snížená",J410,0)</f>
        <v>0</v>
      </c>
      <c r="BG410" s="171">
        <f>IF(N410="zákl. přenesená",J410,0)</f>
        <v>0</v>
      </c>
      <c r="BH410" s="171">
        <f>IF(N410="sníž. přenesená",J410,0)</f>
        <v>0</v>
      </c>
      <c r="BI410" s="171">
        <f>IF(N410="nulová",J410,0)</f>
        <v>0</v>
      </c>
      <c r="BJ410" s="18" t="s">
        <v>30</v>
      </c>
      <c r="BK410" s="171">
        <f>ROUND(I410*H410,2)</f>
        <v>0</v>
      </c>
      <c r="BL410" s="18" t="s">
        <v>144</v>
      </c>
      <c r="BM410" s="170" t="s">
        <v>729</v>
      </c>
    </row>
    <row r="411" spans="1:65" s="13" customFormat="1">
      <c r="B411" s="172"/>
      <c r="D411" s="173" t="s">
        <v>146</v>
      </c>
      <c r="E411" s="174" t="s">
        <v>1</v>
      </c>
      <c r="F411" s="175" t="s">
        <v>144</v>
      </c>
      <c r="H411" s="176">
        <v>4</v>
      </c>
      <c r="I411" s="177"/>
      <c r="L411" s="172"/>
      <c r="M411" s="178"/>
      <c r="N411" s="179"/>
      <c r="O411" s="179"/>
      <c r="P411" s="179"/>
      <c r="Q411" s="179"/>
      <c r="R411" s="179"/>
      <c r="S411" s="179"/>
      <c r="T411" s="180"/>
      <c r="AT411" s="174" t="s">
        <v>146</v>
      </c>
      <c r="AU411" s="174" t="s">
        <v>83</v>
      </c>
      <c r="AV411" s="13" t="s">
        <v>83</v>
      </c>
      <c r="AW411" s="13" t="s">
        <v>29</v>
      </c>
      <c r="AX411" s="13" t="s">
        <v>30</v>
      </c>
      <c r="AY411" s="174" t="s">
        <v>137</v>
      </c>
    </row>
    <row r="412" spans="1:65" s="2" customFormat="1" ht="16.5" customHeight="1">
      <c r="A412" s="33"/>
      <c r="B412" s="125"/>
      <c r="C412" s="159" t="s">
        <v>730</v>
      </c>
      <c r="D412" s="159" t="s">
        <v>140</v>
      </c>
      <c r="E412" s="160" t="s">
        <v>731</v>
      </c>
      <c r="F412" s="161" t="s">
        <v>732</v>
      </c>
      <c r="G412" s="162" t="s">
        <v>143</v>
      </c>
      <c r="H412" s="163">
        <v>1</v>
      </c>
      <c r="I412" s="164"/>
      <c r="J412" s="165">
        <f>ROUND(I412*H412,2)</f>
        <v>0</v>
      </c>
      <c r="K412" s="161" t="s">
        <v>1</v>
      </c>
      <c r="L412" s="34"/>
      <c r="M412" s="166" t="s">
        <v>1</v>
      </c>
      <c r="N412" s="167" t="s">
        <v>39</v>
      </c>
      <c r="O412" s="59"/>
      <c r="P412" s="168">
        <f>O412*H412</f>
        <v>0</v>
      </c>
      <c r="Q412" s="168">
        <v>0</v>
      </c>
      <c r="R412" s="168">
        <f>Q412*H412</f>
        <v>0</v>
      </c>
      <c r="S412" s="168">
        <v>0</v>
      </c>
      <c r="T412" s="169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0" t="s">
        <v>144</v>
      </c>
      <c r="AT412" s="170" t="s">
        <v>140</v>
      </c>
      <c r="AU412" s="170" t="s">
        <v>83</v>
      </c>
      <c r="AY412" s="18" t="s">
        <v>137</v>
      </c>
      <c r="BE412" s="171">
        <f>IF(N412="základní",J412,0)</f>
        <v>0</v>
      </c>
      <c r="BF412" s="171">
        <f>IF(N412="snížená",J412,0)</f>
        <v>0</v>
      </c>
      <c r="BG412" s="171">
        <f>IF(N412="zákl. přenesená",J412,0)</f>
        <v>0</v>
      </c>
      <c r="BH412" s="171">
        <f>IF(N412="sníž. přenesená",J412,0)</f>
        <v>0</v>
      </c>
      <c r="BI412" s="171">
        <f>IF(N412="nulová",J412,0)</f>
        <v>0</v>
      </c>
      <c r="BJ412" s="18" t="s">
        <v>30</v>
      </c>
      <c r="BK412" s="171">
        <f>ROUND(I412*H412,2)</f>
        <v>0</v>
      </c>
      <c r="BL412" s="18" t="s">
        <v>144</v>
      </c>
      <c r="BM412" s="170" t="s">
        <v>733</v>
      </c>
    </row>
    <row r="413" spans="1:65" s="13" customFormat="1">
      <c r="B413" s="172"/>
      <c r="D413" s="173" t="s">
        <v>146</v>
      </c>
      <c r="E413" s="174" t="s">
        <v>1</v>
      </c>
      <c r="F413" s="175" t="s">
        <v>30</v>
      </c>
      <c r="H413" s="176">
        <v>1</v>
      </c>
      <c r="I413" s="177"/>
      <c r="L413" s="172"/>
      <c r="M413" s="178"/>
      <c r="N413" s="179"/>
      <c r="O413" s="179"/>
      <c r="P413" s="179"/>
      <c r="Q413" s="179"/>
      <c r="R413" s="179"/>
      <c r="S413" s="179"/>
      <c r="T413" s="180"/>
      <c r="AT413" s="174" t="s">
        <v>146</v>
      </c>
      <c r="AU413" s="174" t="s">
        <v>83</v>
      </c>
      <c r="AV413" s="13" t="s">
        <v>83</v>
      </c>
      <c r="AW413" s="13" t="s">
        <v>29</v>
      </c>
      <c r="AX413" s="13" t="s">
        <v>30</v>
      </c>
      <c r="AY413" s="174" t="s">
        <v>137</v>
      </c>
    </row>
    <row r="414" spans="1:65" s="2" customFormat="1" ht="16.5" customHeight="1">
      <c r="A414" s="33"/>
      <c r="B414" s="125"/>
      <c r="C414" s="159" t="s">
        <v>734</v>
      </c>
      <c r="D414" s="159" t="s">
        <v>140</v>
      </c>
      <c r="E414" s="160" t="s">
        <v>735</v>
      </c>
      <c r="F414" s="161" t="s">
        <v>736</v>
      </c>
      <c r="G414" s="162" t="s">
        <v>299</v>
      </c>
      <c r="H414" s="163">
        <v>452.8</v>
      </c>
      <c r="I414" s="164"/>
      <c r="J414" s="165">
        <f>ROUND(I414*H414,2)</f>
        <v>0</v>
      </c>
      <c r="K414" s="161" t="s">
        <v>277</v>
      </c>
      <c r="L414" s="34"/>
      <c r="M414" s="166" t="s">
        <v>1</v>
      </c>
      <c r="N414" s="167" t="s">
        <v>39</v>
      </c>
      <c r="O414" s="59"/>
      <c r="P414" s="168">
        <f>O414*H414</f>
        <v>0</v>
      </c>
      <c r="Q414" s="168">
        <v>0.15540000000000001</v>
      </c>
      <c r="R414" s="168">
        <f>Q414*H414</f>
        <v>70.365120000000005</v>
      </c>
      <c r="S414" s="168">
        <v>0</v>
      </c>
      <c r="T414" s="169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0" t="s">
        <v>144</v>
      </c>
      <c r="AT414" s="170" t="s">
        <v>140</v>
      </c>
      <c r="AU414" s="170" t="s">
        <v>83</v>
      </c>
      <c r="AY414" s="18" t="s">
        <v>137</v>
      </c>
      <c r="BE414" s="171">
        <f>IF(N414="základní",J414,0)</f>
        <v>0</v>
      </c>
      <c r="BF414" s="171">
        <f>IF(N414="snížená",J414,0)</f>
        <v>0</v>
      </c>
      <c r="BG414" s="171">
        <f>IF(N414="zákl. přenesená",J414,0)</f>
        <v>0</v>
      </c>
      <c r="BH414" s="171">
        <f>IF(N414="sníž. přenesená",J414,0)</f>
        <v>0</v>
      </c>
      <c r="BI414" s="171">
        <f>IF(N414="nulová",J414,0)</f>
        <v>0</v>
      </c>
      <c r="BJ414" s="18" t="s">
        <v>30</v>
      </c>
      <c r="BK414" s="171">
        <f>ROUND(I414*H414,2)</f>
        <v>0</v>
      </c>
      <c r="BL414" s="18" t="s">
        <v>144</v>
      </c>
      <c r="BM414" s="170" t="s">
        <v>737</v>
      </c>
    </row>
    <row r="415" spans="1:65" s="14" customFormat="1">
      <c r="B415" s="181"/>
      <c r="D415" s="173" t="s">
        <v>146</v>
      </c>
      <c r="E415" s="182" t="s">
        <v>1</v>
      </c>
      <c r="F415" s="183" t="s">
        <v>738</v>
      </c>
      <c r="H415" s="182" t="s">
        <v>1</v>
      </c>
      <c r="I415" s="184"/>
      <c r="L415" s="181"/>
      <c r="M415" s="185"/>
      <c r="N415" s="186"/>
      <c r="O415" s="186"/>
      <c r="P415" s="186"/>
      <c r="Q415" s="186"/>
      <c r="R415" s="186"/>
      <c r="S415" s="186"/>
      <c r="T415" s="187"/>
      <c r="AT415" s="182" t="s">
        <v>146</v>
      </c>
      <c r="AU415" s="182" t="s">
        <v>83</v>
      </c>
      <c r="AV415" s="14" t="s">
        <v>30</v>
      </c>
      <c r="AW415" s="14" t="s">
        <v>29</v>
      </c>
      <c r="AX415" s="14" t="s">
        <v>74</v>
      </c>
      <c r="AY415" s="182" t="s">
        <v>137</v>
      </c>
    </row>
    <row r="416" spans="1:65" s="13" customFormat="1">
      <c r="B416" s="172"/>
      <c r="D416" s="173" t="s">
        <v>146</v>
      </c>
      <c r="E416" s="174" t="s">
        <v>1</v>
      </c>
      <c r="F416" s="175" t="s">
        <v>739</v>
      </c>
      <c r="H416" s="176">
        <v>255</v>
      </c>
      <c r="I416" s="177"/>
      <c r="L416" s="172"/>
      <c r="M416" s="178"/>
      <c r="N416" s="179"/>
      <c r="O416" s="179"/>
      <c r="P416" s="179"/>
      <c r="Q416" s="179"/>
      <c r="R416" s="179"/>
      <c r="S416" s="179"/>
      <c r="T416" s="180"/>
      <c r="AT416" s="174" t="s">
        <v>146</v>
      </c>
      <c r="AU416" s="174" t="s">
        <v>83</v>
      </c>
      <c r="AV416" s="13" t="s">
        <v>83</v>
      </c>
      <c r="AW416" s="13" t="s">
        <v>29</v>
      </c>
      <c r="AX416" s="13" t="s">
        <v>74</v>
      </c>
      <c r="AY416" s="174" t="s">
        <v>137</v>
      </c>
    </row>
    <row r="417" spans="1:65" s="13" customFormat="1">
      <c r="B417" s="172"/>
      <c r="D417" s="173" t="s">
        <v>146</v>
      </c>
      <c r="E417" s="174" t="s">
        <v>1</v>
      </c>
      <c r="F417" s="175" t="s">
        <v>740</v>
      </c>
      <c r="H417" s="176">
        <v>30</v>
      </c>
      <c r="I417" s="177"/>
      <c r="L417" s="172"/>
      <c r="M417" s="178"/>
      <c r="N417" s="179"/>
      <c r="O417" s="179"/>
      <c r="P417" s="179"/>
      <c r="Q417" s="179"/>
      <c r="R417" s="179"/>
      <c r="S417" s="179"/>
      <c r="T417" s="180"/>
      <c r="AT417" s="174" t="s">
        <v>146</v>
      </c>
      <c r="AU417" s="174" t="s">
        <v>83</v>
      </c>
      <c r="AV417" s="13" t="s">
        <v>83</v>
      </c>
      <c r="AW417" s="13" t="s">
        <v>29</v>
      </c>
      <c r="AX417" s="13" t="s">
        <v>74</v>
      </c>
      <c r="AY417" s="174" t="s">
        <v>137</v>
      </c>
    </row>
    <row r="418" spans="1:65" s="13" customFormat="1">
      <c r="B418" s="172"/>
      <c r="D418" s="173" t="s">
        <v>146</v>
      </c>
      <c r="E418" s="174" t="s">
        <v>1</v>
      </c>
      <c r="F418" s="175" t="s">
        <v>741</v>
      </c>
      <c r="H418" s="176">
        <v>145</v>
      </c>
      <c r="I418" s="177"/>
      <c r="L418" s="172"/>
      <c r="M418" s="178"/>
      <c r="N418" s="179"/>
      <c r="O418" s="179"/>
      <c r="P418" s="179"/>
      <c r="Q418" s="179"/>
      <c r="R418" s="179"/>
      <c r="S418" s="179"/>
      <c r="T418" s="180"/>
      <c r="AT418" s="174" t="s">
        <v>146</v>
      </c>
      <c r="AU418" s="174" t="s">
        <v>83</v>
      </c>
      <c r="AV418" s="13" t="s">
        <v>83</v>
      </c>
      <c r="AW418" s="13" t="s">
        <v>29</v>
      </c>
      <c r="AX418" s="13" t="s">
        <v>74</v>
      </c>
      <c r="AY418" s="174" t="s">
        <v>137</v>
      </c>
    </row>
    <row r="419" spans="1:65" s="13" customFormat="1">
      <c r="B419" s="172"/>
      <c r="D419" s="173" t="s">
        <v>146</v>
      </c>
      <c r="E419" s="174" t="s">
        <v>1</v>
      </c>
      <c r="F419" s="175" t="s">
        <v>742</v>
      </c>
      <c r="H419" s="176">
        <v>5</v>
      </c>
      <c r="I419" s="177"/>
      <c r="L419" s="172"/>
      <c r="M419" s="178"/>
      <c r="N419" s="179"/>
      <c r="O419" s="179"/>
      <c r="P419" s="179"/>
      <c r="Q419" s="179"/>
      <c r="R419" s="179"/>
      <c r="S419" s="179"/>
      <c r="T419" s="180"/>
      <c r="AT419" s="174" t="s">
        <v>146</v>
      </c>
      <c r="AU419" s="174" t="s">
        <v>83</v>
      </c>
      <c r="AV419" s="13" t="s">
        <v>83</v>
      </c>
      <c r="AW419" s="13" t="s">
        <v>29</v>
      </c>
      <c r="AX419" s="13" t="s">
        <v>74</v>
      </c>
      <c r="AY419" s="174" t="s">
        <v>137</v>
      </c>
    </row>
    <row r="420" spans="1:65" s="13" customFormat="1">
      <c r="B420" s="172"/>
      <c r="D420" s="173" t="s">
        <v>146</v>
      </c>
      <c r="E420" s="174" t="s">
        <v>1</v>
      </c>
      <c r="F420" s="175" t="s">
        <v>743</v>
      </c>
      <c r="H420" s="176">
        <v>10</v>
      </c>
      <c r="I420" s="177"/>
      <c r="L420" s="172"/>
      <c r="M420" s="178"/>
      <c r="N420" s="179"/>
      <c r="O420" s="179"/>
      <c r="P420" s="179"/>
      <c r="Q420" s="179"/>
      <c r="R420" s="179"/>
      <c r="S420" s="179"/>
      <c r="T420" s="180"/>
      <c r="AT420" s="174" t="s">
        <v>146</v>
      </c>
      <c r="AU420" s="174" t="s">
        <v>83</v>
      </c>
      <c r="AV420" s="13" t="s">
        <v>83</v>
      </c>
      <c r="AW420" s="13" t="s">
        <v>29</v>
      </c>
      <c r="AX420" s="13" t="s">
        <v>74</v>
      </c>
      <c r="AY420" s="174" t="s">
        <v>137</v>
      </c>
    </row>
    <row r="421" spans="1:65" s="13" customFormat="1">
      <c r="B421" s="172"/>
      <c r="D421" s="173" t="s">
        <v>146</v>
      </c>
      <c r="E421" s="174" t="s">
        <v>1</v>
      </c>
      <c r="F421" s="175" t="s">
        <v>744</v>
      </c>
      <c r="H421" s="176">
        <v>6.24</v>
      </c>
      <c r="I421" s="177"/>
      <c r="L421" s="172"/>
      <c r="M421" s="178"/>
      <c r="N421" s="179"/>
      <c r="O421" s="179"/>
      <c r="P421" s="179"/>
      <c r="Q421" s="179"/>
      <c r="R421" s="179"/>
      <c r="S421" s="179"/>
      <c r="T421" s="180"/>
      <c r="AT421" s="174" t="s">
        <v>146</v>
      </c>
      <c r="AU421" s="174" t="s">
        <v>83</v>
      </c>
      <c r="AV421" s="13" t="s">
        <v>83</v>
      </c>
      <c r="AW421" s="13" t="s">
        <v>29</v>
      </c>
      <c r="AX421" s="13" t="s">
        <v>74</v>
      </c>
      <c r="AY421" s="174" t="s">
        <v>137</v>
      </c>
    </row>
    <row r="422" spans="1:65" s="13" customFormat="1">
      <c r="B422" s="172"/>
      <c r="D422" s="173" t="s">
        <v>146</v>
      </c>
      <c r="E422" s="174" t="s">
        <v>1</v>
      </c>
      <c r="F422" s="175" t="s">
        <v>745</v>
      </c>
      <c r="H422" s="176">
        <v>1.56</v>
      </c>
      <c r="I422" s="177"/>
      <c r="L422" s="172"/>
      <c r="M422" s="178"/>
      <c r="N422" s="179"/>
      <c r="O422" s="179"/>
      <c r="P422" s="179"/>
      <c r="Q422" s="179"/>
      <c r="R422" s="179"/>
      <c r="S422" s="179"/>
      <c r="T422" s="180"/>
      <c r="AT422" s="174" t="s">
        <v>146</v>
      </c>
      <c r="AU422" s="174" t="s">
        <v>83</v>
      </c>
      <c r="AV422" s="13" t="s">
        <v>83</v>
      </c>
      <c r="AW422" s="13" t="s">
        <v>29</v>
      </c>
      <c r="AX422" s="13" t="s">
        <v>74</v>
      </c>
      <c r="AY422" s="174" t="s">
        <v>137</v>
      </c>
    </row>
    <row r="423" spans="1:65" s="14" customFormat="1">
      <c r="B423" s="181"/>
      <c r="D423" s="173" t="s">
        <v>146</v>
      </c>
      <c r="E423" s="182" t="s">
        <v>1</v>
      </c>
      <c r="F423" s="183" t="s">
        <v>602</v>
      </c>
      <c r="H423" s="182" t="s">
        <v>1</v>
      </c>
      <c r="I423" s="184"/>
      <c r="L423" s="181"/>
      <c r="M423" s="185"/>
      <c r="N423" s="186"/>
      <c r="O423" s="186"/>
      <c r="P423" s="186"/>
      <c r="Q423" s="186"/>
      <c r="R423" s="186"/>
      <c r="S423" s="186"/>
      <c r="T423" s="187"/>
      <c r="AT423" s="182" t="s">
        <v>146</v>
      </c>
      <c r="AU423" s="182" t="s">
        <v>83</v>
      </c>
      <c r="AV423" s="14" t="s">
        <v>30</v>
      </c>
      <c r="AW423" s="14" t="s">
        <v>29</v>
      </c>
      <c r="AX423" s="14" t="s">
        <v>74</v>
      </c>
      <c r="AY423" s="182" t="s">
        <v>137</v>
      </c>
    </row>
    <row r="424" spans="1:65" s="15" customFormat="1">
      <c r="B424" s="188"/>
      <c r="D424" s="173" t="s">
        <v>146</v>
      </c>
      <c r="E424" s="189" t="s">
        <v>1</v>
      </c>
      <c r="F424" s="190" t="s">
        <v>223</v>
      </c>
      <c r="H424" s="191">
        <v>452.8</v>
      </c>
      <c r="I424" s="192"/>
      <c r="L424" s="188"/>
      <c r="M424" s="193"/>
      <c r="N424" s="194"/>
      <c r="O424" s="194"/>
      <c r="P424" s="194"/>
      <c r="Q424" s="194"/>
      <c r="R424" s="194"/>
      <c r="S424" s="194"/>
      <c r="T424" s="195"/>
      <c r="AT424" s="189" t="s">
        <v>146</v>
      </c>
      <c r="AU424" s="189" t="s">
        <v>83</v>
      </c>
      <c r="AV424" s="15" t="s">
        <v>144</v>
      </c>
      <c r="AW424" s="15" t="s">
        <v>29</v>
      </c>
      <c r="AX424" s="15" t="s">
        <v>30</v>
      </c>
      <c r="AY424" s="189" t="s">
        <v>137</v>
      </c>
    </row>
    <row r="425" spans="1:65" s="2" customFormat="1" ht="16.5" customHeight="1">
      <c r="A425" s="33"/>
      <c r="B425" s="125"/>
      <c r="C425" s="199" t="s">
        <v>746</v>
      </c>
      <c r="D425" s="199" t="s">
        <v>388</v>
      </c>
      <c r="E425" s="200" t="s">
        <v>747</v>
      </c>
      <c r="F425" s="201" t="s">
        <v>748</v>
      </c>
      <c r="G425" s="202" t="s">
        <v>299</v>
      </c>
      <c r="H425" s="203">
        <v>262.64999999999998</v>
      </c>
      <c r="I425" s="204"/>
      <c r="J425" s="205">
        <f>ROUND(I425*H425,2)</f>
        <v>0</v>
      </c>
      <c r="K425" s="201" t="s">
        <v>277</v>
      </c>
      <c r="L425" s="206"/>
      <c r="M425" s="207" t="s">
        <v>1</v>
      </c>
      <c r="N425" s="208" t="s">
        <v>39</v>
      </c>
      <c r="O425" s="59"/>
      <c r="P425" s="168">
        <f>O425*H425</f>
        <v>0</v>
      </c>
      <c r="Q425" s="168">
        <v>0.08</v>
      </c>
      <c r="R425" s="168">
        <f>Q425*H425</f>
        <v>21.011999999999997</v>
      </c>
      <c r="S425" s="168">
        <v>0</v>
      </c>
      <c r="T425" s="169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0" t="s">
        <v>171</v>
      </c>
      <c r="AT425" s="170" t="s">
        <v>388</v>
      </c>
      <c r="AU425" s="170" t="s">
        <v>83</v>
      </c>
      <c r="AY425" s="18" t="s">
        <v>137</v>
      </c>
      <c r="BE425" s="171">
        <f>IF(N425="základní",J425,0)</f>
        <v>0</v>
      </c>
      <c r="BF425" s="171">
        <f>IF(N425="snížená",J425,0)</f>
        <v>0</v>
      </c>
      <c r="BG425" s="171">
        <f>IF(N425="zákl. přenesená",J425,0)</f>
        <v>0</v>
      </c>
      <c r="BH425" s="171">
        <f>IF(N425="sníž. přenesená",J425,0)</f>
        <v>0</v>
      </c>
      <c r="BI425" s="171">
        <f>IF(N425="nulová",J425,0)</f>
        <v>0</v>
      </c>
      <c r="BJ425" s="18" t="s">
        <v>30</v>
      </c>
      <c r="BK425" s="171">
        <f>ROUND(I425*H425,2)</f>
        <v>0</v>
      </c>
      <c r="BL425" s="18" t="s">
        <v>144</v>
      </c>
      <c r="BM425" s="170" t="s">
        <v>749</v>
      </c>
    </row>
    <row r="426" spans="1:65" s="13" customFormat="1">
      <c r="B426" s="172"/>
      <c r="D426" s="173" t="s">
        <v>146</v>
      </c>
      <c r="E426" s="174" t="s">
        <v>1</v>
      </c>
      <c r="F426" s="175" t="s">
        <v>750</v>
      </c>
      <c r="H426" s="176">
        <v>262.64999999999998</v>
      </c>
      <c r="I426" s="177"/>
      <c r="L426" s="172"/>
      <c r="M426" s="178"/>
      <c r="N426" s="179"/>
      <c r="O426" s="179"/>
      <c r="P426" s="179"/>
      <c r="Q426" s="179"/>
      <c r="R426" s="179"/>
      <c r="S426" s="179"/>
      <c r="T426" s="180"/>
      <c r="AT426" s="174" t="s">
        <v>146</v>
      </c>
      <c r="AU426" s="174" t="s">
        <v>83</v>
      </c>
      <c r="AV426" s="13" t="s">
        <v>83</v>
      </c>
      <c r="AW426" s="13" t="s">
        <v>29</v>
      </c>
      <c r="AX426" s="13" t="s">
        <v>74</v>
      </c>
      <c r="AY426" s="174" t="s">
        <v>137</v>
      </c>
    </row>
    <row r="427" spans="1:65" s="15" customFormat="1">
      <c r="B427" s="188"/>
      <c r="D427" s="173" t="s">
        <v>146</v>
      </c>
      <c r="E427" s="189" t="s">
        <v>1</v>
      </c>
      <c r="F427" s="190" t="s">
        <v>223</v>
      </c>
      <c r="H427" s="191">
        <v>262.64999999999998</v>
      </c>
      <c r="I427" s="192"/>
      <c r="L427" s="188"/>
      <c r="M427" s="193"/>
      <c r="N427" s="194"/>
      <c r="O427" s="194"/>
      <c r="P427" s="194"/>
      <c r="Q427" s="194"/>
      <c r="R427" s="194"/>
      <c r="S427" s="194"/>
      <c r="T427" s="195"/>
      <c r="AT427" s="189" t="s">
        <v>146</v>
      </c>
      <c r="AU427" s="189" t="s">
        <v>83</v>
      </c>
      <c r="AV427" s="15" t="s">
        <v>144</v>
      </c>
      <c r="AW427" s="15" t="s">
        <v>29</v>
      </c>
      <c r="AX427" s="15" t="s">
        <v>30</v>
      </c>
      <c r="AY427" s="189" t="s">
        <v>137</v>
      </c>
    </row>
    <row r="428" spans="1:65" s="2" customFormat="1" ht="16.5" customHeight="1">
      <c r="A428" s="33"/>
      <c r="B428" s="125"/>
      <c r="C428" s="199" t="s">
        <v>751</v>
      </c>
      <c r="D428" s="199" t="s">
        <v>388</v>
      </c>
      <c r="E428" s="200" t="s">
        <v>752</v>
      </c>
      <c r="F428" s="201" t="s">
        <v>753</v>
      </c>
      <c r="G428" s="202" t="s">
        <v>299</v>
      </c>
      <c r="H428" s="203">
        <v>30.9</v>
      </c>
      <c r="I428" s="204"/>
      <c r="J428" s="205">
        <f>ROUND(I428*H428,2)</f>
        <v>0</v>
      </c>
      <c r="K428" s="201" t="s">
        <v>277</v>
      </c>
      <c r="L428" s="206"/>
      <c r="M428" s="207" t="s">
        <v>1</v>
      </c>
      <c r="N428" s="208" t="s">
        <v>39</v>
      </c>
      <c r="O428" s="59"/>
      <c r="P428" s="168">
        <f>O428*H428</f>
        <v>0</v>
      </c>
      <c r="Q428" s="168">
        <v>0.04</v>
      </c>
      <c r="R428" s="168">
        <f>Q428*H428</f>
        <v>1.236</v>
      </c>
      <c r="S428" s="168">
        <v>0</v>
      </c>
      <c r="T428" s="169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0" t="s">
        <v>171</v>
      </c>
      <c r="AT428" s="170" t="s">
        <v>388</v>
      </c>
      <c r="AU428" s="170" t="s">
        <v>83</v>
      </c>
      <c r="AY428" s="18" t="s">
        <v>137</v>
      </c>
      <c r="BE428" s="171">
        <f>IF(N428="základní",J428,0)</f>
        <v>0</v>
      </c>
      <c r="BF428" s="171">
        <f>IF(N428="snížená",J428,0)</f>
        <v>0</v>
      </c>
      <c r="BG428" s="171">
        <f>IF(N428="zákl. přenesená",J428,0)</f>
        <v>0</v>
      </c>
      <c r="BH428" s="171">
        <f>IF(N428="sníž. přenesená",J428,0)</f>
        <v>0</v>
      </c>
      <c r="BI428" s="171">
        <f>IF(N428="nulová",J428,0)</f>
        <v>0</v>
      </c>
      <c r="BJ428" s="18" t="s">
        <v>30</v>
      </c>
      <c r="BK428" s="171">
        <f>ROUND(I428*H428,2)</f>
        <v>0</v>
      </c>
      <c r="BL428" s="18" t="s">
        <v>144</v>
      </c>
      <c r="BM428" s="170" t="s">
        <v>754</v>
      </c>
    </row>
    <row r="429" spans="1:65" s="13" customFormat="1">
      <c r="B429" s="172"/>
      <c r="D429" s="173" t="s">
        <v>146</v>
      </c>
      <c r="E429" s="174" t="s">
        <v>1</v>
      </c>
      <c r="F429" s="175" t="s">
        <v>755</v>
      </c>
      <c r="H429" s="176">
        <v>30.9</v>
      </c>
      <c r="I429" s="177"/>
      <c r="L429" s="172"/>
      <c r="M429" s="178"/>
      <c r="N429" s="179"/>
      <c r="O429" s="179"/>
      <c r="P429" s="179"/>
      <c r="Q429" s="179"/>
      <c r="R429" s="179"/>
      <c r="S429" s="179"/>
      <c r="T429" s="180"/>
      <c r="AT429" s="174" t="s">
        <v>146</v>
      </c>
      <c r="AU429" s="174" t="s">
        <v>83</v>
      </c>
      <c r="AV429" s="13" t="s">
        <v>83</v>
      </c>
      <c r="AW429" s="13" t="s">
        <v>29</v>
      </c>
      <c r="AX429" s="13" t="s">
        <v>74</v>
      </c>
      <c r="AY429" s="174" t="s">
        <v>137</v>
      </c>
    </row>
    <row r="430" spans="1:65" s="15" customFormat="1">
      <c r="B430" s="188"/>
      <c r="D430" s="173" t="s">
        <v>146</v>
      </c>
      <c r="E430" s="189" t="s">
        <v>1</v>
      </c>
      <c r="F430" s="190" t="s">
        <v>223</v>
      </c>
      <c r="H430" s="191">
        <v>30.9</v>
      </c>
      <c r="I430" s="192"/>
      <c r="L430" s="188"/>
      <c r="M430" s="193"/>
      <c r="N430" s="194"/>
      <c r="O430" s="194"/>
      <c r="P430" s="194"/>
      <c r="Q430" s="194"/>
      <c r="R430" s="194"/>
      <c r="S430" s="194"/>
      <c r="T430" s="195"/>
      <c r="AT430" s="189" t="s">
        <v>146</v>
      </c>
      <c r="AU430" s="189" t="s">
        <v>83</v>
      </c>
      <c r="AV430" s="15" t="s">
        <v>144</v>
      </c>
      <c r="AW430" s="15" t="s">
        <v>29</v>
      </c>
      <c r="AX430" s="15" t="s">
        <v>30</v>
      </c>
      <c r="AY430" s="189" t="s">
        <v>137</v>
      </c>
    </row>
    <row r="431" spans="1:65" s="2" customFormat="1" ht="16.5" customHeight="1">
      <c r="A431" s="33"/>
      <c r="B431" s="125"/>
      <c r="C431" s="199" t="s">
        <v>756</v>
      </c>
      <c r="D431" s="199" t="s">
        <v>388</v>
      </c>
      <c r="E431" s="200" t="s">
        <v>757</v>
      </c>
      <c r="F431" s="201" t="s">
        <v>758</v>
      </c>
      <c r="G431" s="202" t="s">
        <v>299</v>
      </c>
      <c r="H431" s="203">
        <v>149.35</v>
      </c>
      <c r="I431" s="204"/>
      <c r="J431" s="205">
        <f>ROUND(I431*H431,2)</f>
        <v>0</v>
      </c>
      <c r="K431" s="201" t="s">
        <v>277</v>
      </c>
      <c r="L431" s="206"/>
      <c r="M431" s="207" t="s">
        <v>1</v>
      </c>
      <c r="N431" s="208" t="s">
        <v>39</v>
      </c>
      <c r="O431" s="59"/>
      <c r="P431" s="168">
        <f>O431*H431</f>
        <v>0</v>
      </c>
      <c r="Q431" s="168">
        <v>5.5E-2</v>
      </c>
      <c r="R431" s="168">
        <f>Q431*H431</f>
        <v>8.2142499999999998</v>
      </c>
      <c r="S431" s="168">
        <v>0</v>
      </c>
      <c r="T431" s="169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70" t="s">
        <v>171</v>
      </c>
      <c r="AT431" s="170" t="s">
        <v>388</v>
      </c>
      <c r="AU431" s="170" t="s">
        <v>83</v>
      </c>
      <c r="AY431" s="18" t="s">
        <v>137</v>
      </c>
      <c r="BE431" s="171">
        <f>IF(N431="základní",J431,0)</f>
        <v>0</v>
      </c>
      <c r="BF431" s="171">
        <f>IF(N431="snížená",J431,0)</f>
        <v>0</v>
      </c>
      <c r="BG431" s="171">
        <f>IF(N431="zákl. přenesená",J431,0)</f>
        <v>0</v>
      </c>
      <c r="BH431" s="171">
        <f>IF(N431="sníž. přenesená",J431,0)</f>
        <v>0</v>
      </c>
      <c r="BI431" s="171">
        <f>IF(N431="nulová",J431,0)</f>
        <v>0</v>
      </c>
      <c r="BJ431" s="18" t="s">
        <v>30</v>
      </c>
      <c r="BK431" s="171">
        <f>ROUND(I431*H431,2)</f>
        <v>0</v>
      </c>
      <c r="BL431" s="18" t="s">
        <v>144</v>
      </c>
      <c r="BM431" s="170" t="s">
        <v>759</v>
      </c>
    </row>
    <row r="432" spans="1:65" s="13" customFormat="1">
      <c r="B432" s="172"/>
      <c r="D432" s="173" t="s">
        <v>146</v>
      </c>
      <c r="E432" s="174" t="s">
        <v>1</v>
      </c>
      <c r="F432" s="175" t="s">
        <v>760</v>
      </c>
      <c r="H432" s="176">
        <v>149.35</v>
      </c>
      <c r="I432" s="177"/>
      <c r="L432" s="172"/>
      <c r="M432" s="178"/>
      <c r="N432" s="179"/>
      <c r="O432" s="179"/>
      <c r="P432" s="179"/>
      <c r="Q432" s="179"/>
      <c r="R432" s="179"/>
      <c r="S432" s="179"/>
      <c r="T432" s="180"/>
      <c r="AT432" s="174" t="s">
        <v>146</v>
      </c>
      <c r="AU432" s="174" t="s">
        <v>83</v>
      </c>
      <c r="AV432" s="13" t="s">
        <v>83</v>
      </c>
      <c r="AW432" s="13" t="s">
        <v>29</v>
      </c>
      <c r="AX432" s="13" t="s">
        <v>74</v>
      </c>
      <c r="AY432" s="174" t="s">
        <v>137</v>
      </c>
    </row>
    <row r="433" spans="1:65" s="15" customFormat="1">
      <c r="B433" s="188"/>
      <c r="D433" s="173" t="s">
        <v>146</v>
      </c>
      <c r="E433" s="189" t="s">
        <v>1</v>
      </c>
      <c r="F433" s="190" t="s">
        <v>223</v>
      </c>
      <c r="H433" s="191">
        <v>149.35</v>
      </c>
      <c r="I433" s="192"/>
      <c r="L433" s="188"/>
      <c r="M433" s="193"/>
      <c r="N433" s="194"/>
      <c r="O433" s="194"/>
      <c r="P433" s="194"/>
      <c r="Q433" s="194"/>
      <c r="R433" s="194"/>
      <c r="S433" s="194"/>
      <c r="T433" s="195"/>
      <c r="AT433" s="189" t="s">
        <v>146</v>
      </c>
      <c r="AU433" s="189" t="s">
        <v>83</v>
      </c>
      <c r="AV433" s="15" t="s">
        <v>144</v>
      </c>
      <c r="AW433" s="15" t="s">
        <v>29</v>
      </c>
      <c r="AX433" s="15" t="s">
        <v>30</v>
      </c>
      <c r="AY433" s="189" t="s">
        <v>137</v>
      </c>
    </row>
    <row r="434" spans="1:65" s="2" customFormat="1" ht="16.5" customHeight="1">
      <c r="A434" s="33"/>
      <c r="B434" s="125"/>
      <c r="C434" s="199" t="s">
        <v>761</v>
      </c>
      <c r="D434" s="199" t="s">
        <v>388</v>
      </c>
      <c r="E434" s="200" t="s">
        <v>762</v>
      </c>
      <c r="F434" s="201" t="s">
        <v>763</v>
      </c>
      <c r="G434" s="202" t="s">
        <v>299</v>
      </c>
      <c r="H434" s="203">
        <v>15.45</v>
      </c>
      <c r="I434" s="204"/>
      <c r="J434" s="205">
        <f>ROUND(I434*H434,2)</f>
        <v>0</v>
      </c>
      <c r="K434" s="201" t="s">
        <v>277</v>
      </c>
      <c r="L434" s="206"/>
      <c r="M434" s="207" t="s">
        <v>1</v>
      </c>
      <c r="N434" s="208" t="s">
        <v>39</v>
      </c>
      <c r="O434" s="59"/>
      <c r="P434" s="168">
        <f>O434*H434</f>
        <v>0</v>
      </c>
      <c r="Q434" s="168">
        <v>6.5670000000000006E-2</v>
      </c>
      <c r="R434" s="168">
        <f>Q434*H434</f>
        <v>1.0146015000000002</v>
      </c>
      <c r="S434" s="168">
        <v>0</v>
      </c>
      <c r="T434" s="169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0" t="s">
        <v>171</v>
      </c>
      <c r="AT434" s="170" t="s">
        <v>388</v>
      </c>
      <c r="AU434" s="170" t="s">
        <v>83</v>
      </c>
      <c r="AY434" s="18" t="s">
        <v>137</v>
      </c>
      <c r="BE434" s="171">
        <f>IF(N434="základní",J434,0)</f>
        <v>0</v>
      </c>
      <c r="BF434" s="171">
        <f>IF(N434="snížená",J434,0)</f>
        <v>0</v>
      </c>
      <c r="BG434" s="171">
        <f>IF(N434="zákl. přenesená",J434,0)</f>
        <v>0</v>
      </c>
      <c r="BH434" s="171">
        <f>IF(N434="sníž. přenesená",J434,0)</f>
        <v>0</v>
      </c>
      <c r="BI434" s="171">
        <f>IF(N434="nulová",J434,0)</f>
        <v>0</v>
      </c>
      <c r="BJ434" s="18" t="s">
        <v>30</v>
      </c>
      <c r="BK434" s="171">
        <f>ROUND(I434*H434,2)</f>
        <v>0</v>
      </c>
      <c r="BL434" s="18" t="s">
        <v>144</v>
      </c>
      <c r="BM434" s="170" t="s">
        <v>764</v>
      </c>
    </row>
    <row r="435" spans="1:65" s="13" customFormat="1">
      <c r="B435" s="172"/>
      <c r="D435" s="173" t="s">
        <v>146</v>
      </c>
      <c r="E435" s="174" t="s">
        <v>1</v>
      </c>
      <c r="F435" s="175" t="s">
        <v>765</v>
      </c>
      <c r="H435" s="176">
        <v>5.15</v>
      </c>
      <c r="I435" s="177"/>
      <c r="L435" s="172"/>
      <c r="M435" s="178"/>
      <c r="N435" s="179"/>
      <c r="O435" s="179"/>
      <c r="P435" s="179"/>
      <c r="Q435" s="179"/>
      <c r="R435" s="179"/>
      <c r="S435" s="179"/>
      <c r="T435" s="180"/>
      <c r="AT435" s="174" t="s">
        <v>146</v>
      </c>
      <c r="AU435" s="174" t="s">
        <v>83</v>
      </c>
      <c r="AV435" s="13" t="s">
        <v>83</v>
      </c>
      <c r="AW435" s="13" t="s">
        <v>29</v>
      </c>
      <c r="AX435" s="13" t="s">
        <v>74</v>
      </c>
      <c r="AY435" s="174" t="s">
        <v>137</v>
      </c>
    </row>
    <row r="436" spans="1:65" s="13" customFormat="1">
      <c r="B436" s="172"/>
      <c r="D436" s="173" t="s">
        <v>146</v>
      </c>
      <c r="E436" s="174" t="s">
        <v>1</v>
      </c>
      <c r="F436" s="175" t="s">
        <v>766</v>
      </c>
      <c r="H436" s="176">
        <v>10.3</v>
      </c>
      <c r="I436" s="177"/>
      <c r="L436" s="172"/>
      <c r="M436" s="178"/>
      <c r="N436" s="179"/>
      <c r="O436" s="179"/>
      <c r="P436" s="179"/>
      <c r="Q436" s="179"/>
      <c r="R436" s="179"/>
      <c r="S436" s="179"/>
      <c r="T436" s="180"/>
      <c r="AT436" s="174" t="s">
        <v>146</v>
      </c>
      <c r="AU436" s="174" t="s">
        <v>83</v>
      </c>
      <c r="AV436" s="13" t="s">
        <v>83</v>
      </c>
      <c r="AW436" s="13" t="s">
        <v>29</v>
      </c>
      <c r="AX436" s="13" t="s">
        <v>74</v>
      </c>
      <c r="AY436" s="174" t="s">
        <v>137</v>
      </c>
    </row>
    <row r="437" spans="1:65" s="15" customFormat="1">
      <c r="B437" s="188"/>
      <c r="D437" s="173" t="s">
        <v>146</v>
      </c>
      <c r="E437" s="189" t="s">
        <v>1</v>
      </c>
      <c r="F437" s="190" t="s">
        <v>223</v>
      </c>
      <c r="H437" s="191">
        <v>15.450000000000001</v>
      </c>
      <c r="I437" s="192"/>
      <c r="L437" s="188"/>
      <c r="M437" s="193"/>
      <c r="N437" s="194"/>
      <c r="O437" s="194"/>
      <c r="P437" s="194"/>
      <c r="Q437" s="194"/>
      <c r="R437" s="194"/>
      <c r="S437" s="194"/>
      <c r="T437" s="195"/>
      <c r="AT437" s="189" t="s">
        <v>146</v>
      </c>
      <c r="AU437" s="189" t="s">
        <v>83</v>
      </c>
      <c r="AV437" s="15" t="s">
        <v>144</v>
      </c>
      <c r="AW437" s="15" t="s">
        <v>29</v>
      </c>
      <c r="AX437" s="15" t="s">
        <v>30</v>
      </c>
      <c r="AY437" s="189" t="s">
        <v>137</v>
      </c>
    </row>
    <row r="438" spans="1:65" s="2" customFormat="1" ht="16.5" customHeight="1">
      <c r="A438" s="33"/>
      <c r="B438" s="125"/>
      <c r="C438" s="199" t="s">
        <v>767</v>
      </c>
      <c r="D438" s="199" t="s">
        <v>388</v>
      </c>
      <c r="E438" s="200" t="s">
        <v>768</v>
      </c>
      <c r="F438" s="201" t="s">
        <v>769</v>
      </c>
      <c r="G438" s="202" t="s">
        <v>299</v>
      </c>
      <c r="H438" s="203">
        <v>8.0340000000000007</v>
      </c>
      <c r="I438" s="204"/>
      <c r="J438" s="205">
        <f>ROUND(I438*H438,2)</f>
        <v>0</v>
      </c>
      <c r="K438" s="201" t="s">
        <v>277</v>
      </c>
      <c r="L438" s="206"/>
      <c r="M438" s="207" t="s">
        <v>1</v>
      </c>
      <c r="N438" s="208" t="s">
        <v>39</v>
      </c>
      <c r="O438" s="59"/>
      <c r="P438" s="168">
        <f>O438*H438</f>
        <v>0</v>
      </c>
      <c r="Q438" s="168">
        <v>6.0999999999999999E-2</v>
      </c>
      <c r="R438" s="168">
        <f>Q438*H438</f>
        <v>0.49007400000000001</v>
      </c>
      <c r="S438" s="168">
        <v>0</v>
      </c>
      <c r="T438" s="169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0" t="s">
        <v>171</v>
      </c>
      <c r="AT438" s="170" t="s">
        <v>388</v>
      </c>
      <c r="AU438" s="170" t="s">
        <v>83</v>
      </c>
      <c r="AY438" s="18" t="s">
        <v>137</v>
      </c>
      <c r="BE438" s="171">
        <f>IF(N438="základní",J438,0)</f>
        <v>0</v>
      </c>
      <c r="BF438" s="171">
        <f>IF(N438="snížená",J438,0)</f>
        <v>0</v>
      </c>
      <c r="BG438" s="171">
        <f>IF(N438="zákl. přenesená",J438,0)</f>
        <v>0</v>
      </c>
      <c r="BH438" s="171">
        <f>IF(N438="sníž. přenesená",J438,0)</f>
        <v>0</v>
      </c>
      <c r="BI438" s="171">
        <f>IF(N438="nulová",J438,0)</f>
        <v>0</v>
      </c>
      <c r="BJ438" s="18" t="s">
        <v>30</v>
      </c>
      <c r="BK438" s="171">
        <f>ROUND(I438*H438,2)</f>
        <v>0</v>
      </c>
      <c r="BL438" s="18" t="s">
        <v>144</v>
      </c>
      <c r="BM438" s="170" t="s">
        <v>770</v>
      </c>
    </row>
    <row r="439" spans="1:65" s="13" customFormat="1">
      <c r="B439" s="172"/>
      <c r="D439" s="173" t="s">
        <v>146</v>
      </c>
      <c r="E439" s="174" t="s">
        <v>1</v>
      </c>
      <c r="F439" s="175" t="s">
        <v>771</v>
      </c>
      <c r="H439" s="176">
        <v>6.4269999999999996</v>
      </c>
      <c r="I439" s="177"/>
      <c r="L439" s="172"/>
      <c r="M439" s="178"/>
      <c r="N439" s="179"/>
      <c r="O439" s="179"/>
      <c r="P439" s="179"/>
      <c r="Q439" s="179"/>
      <c r="R439" s="179"/>
      <c r="S439" s="179"/>
      <c r="T439" s="180"/>
      <c r="AT439" s="174" t="s">
        <v>146</v>
      </c>
      <c r="AU439" s="174" t="s">
        <v>83</v>
      </c>
      <c r="AV439" s="13" t="s">
        <v>83</v>
      </c>
      <c r="AW439" s="13" t="s">
        <v>29</v>
      </c>
      <c r="AX439" s="13" t="s">
        <v>74</v>
      </c>
      <c r="AY439" s="174" t="s">
        <v>137</v>
      </c>
    </row>
    <row r="440" spans="1:65" s="13" customFormat="1">
      <c r="B440" s="172"/>
      <c r="D440" s="173" t="s">
        <v>146</v>
      </c>
      <c r="E440" s="174" t="s">
        <v>1</v>
      </c>
      <c r="F440" s="175" t="s">
        <v>772</v>
      </c>
      <c r="H440" s="176">
        <v>1.607</v>
      </c>
      <c r="I440" s="177"/>
      <c r="L440" s="172"/>
      <c r="M440" s="178"/>
      <c r="N440" s="179"/>
      <c r="O440" s="179"/>
      <c r="P440" s="179"/>
      <c r="Q440" s="179"/>
      <c r="R440" s="179"/>
      <c r="S440" s="179"/>
      <c r="T440" s="180"/>
      <c r="AT440" s="174" t="s">
        <v>146</v>
      </c>
      <c r="AU440" s="174" t="s">
        <v>83</v>
      </c>
      <c r="AV440" s="13" t="s">
        <v>83</v>
      </c>
      <c r="AW440" s="13" t="s">
        <v>29</v>
      </c>
      <c r="AX440" s="13" t="s">
        <v>74</v>
      </c>
      <c r="AY440" s="174" t="s">
        <v>137</v>
      </c>
    </row>
    <row r="441" spans="1:65" s="15" customFormat="1">
      <c r="B441" s="188"/>
      <c r="D441" s="173" t="s">
        <v>146</v>
      </c>
      <c r="E441" s="189" t="s">
        <v>1</v>
      </c>
      <c r="F441" s="190" t="s">
        <v>223</v>
      </c>
      <c r="H441" s="191">
        <v>8.0339999999999989</v>
      </c>
      <c r="I441" s="192"/>
      <c r="L441" s="188"/>
      <c r="M441" s="193"/>
      <c r="N441" s="194"/>
      <c r="O441" s="194"/>
      <c r="P441" s="194"/>
      <c r="Q441" s="194"/>
      <c r="R441" s="194"/>
      <c r="S441" s="194"/>
      <c r="T441" s="195"/>
      <c r="AT441" s="189" t="s">
        <v>146</v>
      </c>
      <c r="AU441" s="189" t="s">
        <v>83</v>
      </c>
      <c r="AV441" s="15" t="s">
        <v>144</v>
      </c>
      <c r="AW441" s="15" t="s">
        <v>29</v>
      </c>
      <c r="AX441" s="15" t="s">
        <v>30</v>
      </c>
      <c r="AY441" s="189" t="s">
        <v>137</v>
      </c>
    </row>
    <row r="442" spans="1:65" s="2" customFormat="1" ht="16.5" customHeight="1">
      <c r="A442" s="33"/>
      <c r="B442" s="125"/>
      <c r="C442" s="159" t="s">
        <v>773</v>
      </c>
      <c r="D442" s="159" t="s">
        <v>140</v>
      </c>
      <c r="E442" s="160" t="s">
        <v>774</v>
      </c>
      <c r="F442" s="161" t="s">
        <v>775</v>
      </c>
      <c r="G442" s="162" t="s">
        <v>299</v>
      </c>
      <c r="H442" s="163">
        <v>6</v>
      </c>
      <c r="I442" s="164"/>
      <c r="J442" s="165">
        <f>ROUND(I442*H442,2)</f>
        <v>0</v>
      </c>
      <c r="K442" s="161" t="s">
        <v>277</v>
      </c>
      <c r="L442" s="34"/>
      <c r="M442" s="166" t="s">
        <v>1</v>
      </c>
      <c r="N442" s="167" t="s">
        <v>39</v>
      </c>
      <c r="O442" s="59"/>
      <c r="P442" s="168">
        <f>O442*H442</f>
        <v>0</v>
      </c>
      <c r="Q442" s="168">
        <v>0.1295</v>
      </c>
      <c r="R442" s="168">
        <f>Q442*H442</f>
        <v>0.77700000000000002</v>
      </c>
      <c r="S442" s="168">
        <v>0</v>
      </c>
      <c r="T442" s="169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0" t="s">
        <v>144</v>
      </c>
      <c r="AT442" s="170" t="s">
        <v>140</v>
      </c>
      <c r="AU442" s="170" t="s">
        <v>83</v>
      </c>
      <c r="AY442" s="18" t="s">
        <v>137</v>
      </c>
      <c r="BE442" s="171">
        <f>IF(N442="základní",J442,0)</f>
        <v>0</v>
      </c>
      <c r="BF442" s="171">
        <f>IF(N442="snížená",J442,0)</f>
        <v>0</v>
      </c>
      <c r="BG442" s="171">
        <f>IF(N442="zákl. přenesená",J442,0)</f>
        <v>0</v>
      </c>
      <c r="BH442" s="171">
        <f>IF(N442="sníž. přenesená",J442,0)</f>
        <v>0</v>
      </c>
      <c r="BI442" s="171">
        <f>IF(N442="nulová",J442,0)</f>
        <v>0</v>
      </c>
      <c r="BJ442" s="18" t="s">
        <v>30</v>
      </c>
      <c r="BK442" s="171">
        <f>ROUND(I442*H442,2)</f>
        <v>0</v>
      </c>
      <c r="BL442" s="18" t="s">
        <v>144</v>
      </c>
      <c r="BM442" s="170" t="s">
        <v>776</v>
      </c>
    </row>
    <row r="443" spans="1:65" s="14" customFormat="1">
      <c r="B443" s="181"/>
      <c r="D443" s="173" t="s">
        <v>146</v>
      </c>
      <c r="E443" s="182" t="s">
        <v>1</v>
      </c>
      <c r="F443" s="183" t="s">
        <v>738</v>
      </c>
      <c r="H443" s="182" t="s">
        <v>1</v>
      </c>
      <c r="I443" s="184"/>
      <c r="L443" s="181"/>
      <c r="M443" s="185"/>
      <c r="N443" s="186"/>
      <c r="O443" s="186"/>
      <c r="P443" s="186"/>
      <c r="Q443" s="186"/>
      <c r="R443" s="186"/>
      <c r="S443" s="186"/>
      <c r="T443" s="187"/>
      <c r="AT443" s="182" t="s">
        <v>146</v>
      </c>
      <c r="AU443" s="182" t="s">
        <v>83</v>
      </c>
      <c r="AV443" s="14" t="s">
        <v>30</v>
      </c>
      <c r="AW443" s="14" t="s">
        <v>29</v>
      </c>
      <c r="AX443" s="14" t="s">
        <v>74</v>
      </c>
      <c r="AY443" s="182" t="s">
        <v>137</v>
      </c>
    </row>
    <row r="444" spans="1:65" s="13" customFormat="1">
      <c r="B444" s="172"/>
      <c r="D444" s="173" t="s">
        <v>146</v>
      </c>
      <c r="E444" s="174" t="s">
        <v>1</v>
      </c>
      <c r="F444" s="175" t="s">
        <v>777</v>
      </c>
      <c r="H444" s="176">
        <v>6</v>
      </c>
      <c r="I444" s="177"/>
      <c r="L444" s="172"/>
      <c r="M444" s="178"/>
      <c r="N444" s="179"/>
      <c r="O444" s="179"/>
      <c r="P444" s="179"/>
      <c r="Q444" s="179"/>
      <c r="R444" s="179"/>
      <c r="S444" s="179"/>
      <c r="T444" s="180"/>
      <c r="AT444" s="174" t="s">
        <v>146</v>
      </c>
      <c r="AU444" s="174" t="s">
        <v>83</v>
      </c>
      <c r="AV444" s="13" t="s">
        <v>83</v>
      </c>
      <c r="AW444" s="13" t="s">
        <v>29</v>
      </c>
      <c r="AX444" s="13" t="s">
        <v>30</v>
      </c>
      <c r="AY444" s="174" t="s">
        <v>137</v>
      </c>
    </row>
    <row r="445" spans="1:65" s="14" customFormat="1">
      <c r="B445" s="181"/>
      <c r="D445" s="173" t="s">
        <v>146</v>
      </c>
      <c r="E445" s="182" t="s">
        <v>1</v>
      </c>
      <c r="F445" s="183" t="s">
        <v>602</v>
      </c>
      <c r="H445" s="182" t="s">
        <v>1</v>
      </c>
      <c r="I445" s="184"/>
      <c r="L445" s="181"/>
      <c r="M445" s="185"/>
      <c r="N445" s="186"/>
      <c r="O445" s="186"/>
      <c r="P445" s="186"/>
      <c r="Q445" s="186"/>
      <c r="R445" s="186"/>
      <c r="S445" s="186"/>
      <c r="T445" s="187"/>
      <c r="AT445" s="182" t="s">
        <v>146</v>
      </c>
      <c r="AU445" s="182" t="s">
        <v>83</v>
      </c>
      <c r="AV445" s="14" t="s">
        <v>30</v>
      </c>
      <c r="AW445" s="14" t="s">
        <v>29</v>
      </c>
      <c r="AX445" s="14" t="s">
        <v>74</v>
      </c>
      <c r="AY445" s="182" t="s">
        <v>137</v>
      </c>
    </row>
    <row r="446" spans="1:65" s="2" customFormat="1" ht="16.5" customHeight="1">
      <c r="A446" s="33"/>
      <c r="B446" s="125"/>
      <c r="C446" s="199" t="s">
        <v>778</v>
      </c>
      <c r="D446" s="199" t="s">
        <v>388</v>
      </c>
      <c r="E446" s="200" t="s">
        <v>779</v>
      </c>
      <c r="F446" s="201" t="s">
        <v>780</v>
      </c>
      <c r="G446" s="202" t="s">
        <v>299</v>
      </c>
      <c r="H446" s="203">
        <v>6.18</v>
      </c>
      <c r="I446" s="204"/>
      <c r="J446" s="205">
        <f>ROUND(I446*H446,2)</f>
        <v>0</v>
      </c>
      <c r="K446" s="201" t="s">
        <v>277</v>
      </c>
      <c r="L446" s="206"/>
      <c r="M446" s="207" t="s">
        <v>1</v>
      </c>
      <c r="N446" s="208" t="s">
        <v>39</v>
      </c>
      <c r="O446" s="59"/>
      <c r="P446" s="168">
        <f>O446*H446</f>
        <v>0</v>
      </c>
      <c r="Q446" s="168">
        <v>5.6120000000000003E-2</v>
      </c>
      <c r="R446" s="168">
        <f>Q446*H446</f>
        <v>0.34682160000000001</v>
      </c>
      <c r="S446" s="168">
        <v>0</v>
      </c>
      <c r="T446" s="169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0" t="s">
        <v>171</v>
      </c>
      <c r="AT446" s="170" t="s">
        <v>388</v>
      </c>
      <c r="AU446" s="170" t="s">
        <v>83</v>
      </c>
      <c r="AY446" s="18" t="s">
        <v>137</v>
      </c>
      <c r="BE446" s="171">
        <f>IF(N446="základní",J446,0)</f>
        <v>0</v>
      </c>
      <c r="BF446" s="171">
        <f>IF(N446="snížená",J446,0)</f>
        <v>0</v>
      </c>
      <c r="BG446" s="171">
        <f>IF(N446="zákl. přenesená",J446,0)</f>
        <v>0</v>
      </c>
      <c r="BH446" s="171">
        <f>IF(N446="sníž. přenesená",J446,0)</f>
        <v>0</v>
      </c>
      <c r="BI446" s="171">
        <f>IF(N446="nulová",J446,0)</f>
        <v>0</v>
      </c>
      <c r="BJ446" s="18" t="s">
        <v>30</v>
      </c>
      <c r="BK446" s="171">
        <f>ROUND(I446*H446,2)</f>
        <v>0</v>
      </c>
      <c r="BL446" s="18" t="s">
        <v>144</v>
      </c>
      <c r="BM446" s="170" t="s">
        <v>781</v>
      </c>
    </row>
    <row r="447" spans="1:65" s="13" customFormat="1">
      <c r="B447" s="172"/>
      <c r="D447" s="173" t="s">
        <v>146</v>
      </c>
      <c r="E447" s="174" t="s">
        <v>1</v>
      </c>
      <c r="F447" s="175" t="s">
        <v>782</v>
      </c>
      <c r="H447" s="176">
        <v>6.18</v>
      </c>
      <c r="I447" s="177"/>
      <c r="L447" s="172"/>
      <c r="M447" s="178"/>
      <c r="N447" s="179"/>
      <c r="O447" s="179"/>
      <c r="P447" s="179"/>
      <c r="Q447" s="179"/>
      <c r="R447" s="179"/>
      <c r="S447" s="179"/>
      <c r="T447" s="180"/>
      <c r="AT447" s="174" t="s">
        <v>146</v>
      </c>
      <c r="AU447" s="174" t="s">
        <v>83</v>
      </c>
      <c r="AV447" s="13" t="s">
        <v>83</v>
      </c>
      <c r="AW447" s="13" t="s">
        <v>29</v>
      </c>
      <c r="AX447" s="13" t="s">
        <v>30</v>
      </c>
      <c r="AY447" s="174" t="s">
        <v>137</v>
      </c>
    </row>
    <row r="448" spans="1:65" s="2" customFormat="1" ht="16.5" customHeight="1">
      <c r="A448" s="33"/>
      <c r="B448" s="125"/>
      <c r="C448" s="159" t="s">
        <v>783</v>
      </c>
      <c r="D448" s="159" t="s">
        <v>140</v>
      </c>
      <c r="E448" s="160" t="s">
        <v>784</v>
      </c>
      <c r="F448" s="161" t="s">
        <v>785</v>
      </c>
      <c r="G448" s="162" t="s">
        <v>299</v>
      </c>
      <c r="H448" s="163">
        <v>195</v>
      </c>
      <c r="I448" s="164"/>
      <c r="J448" s="165">
        <f>ROUND(I448*H448,2)</f>
        <v>0</v>
      </c>
      <c r="K448" s="161" t="s">
        <v>277</v>
      </c>
      <c r="L448" s="34"/>
      <c r="M448" s="166" t="s">
        <v>1</v>
      </c>
      <c r="N448" s="167" t="s">
        <v>39</v>
      </c>
      <c r="O448" s="59"/>
      <c r="P448" s="168">
        <f>O448*H448</f>
        <v>0</v>
      </c>
      <c r="Q448" s="168">
        <v>0.10095</v>
      </c>
      <c r="R448" s="168">
        <f>Q448*H448</f>
        <v>19.68525</v>
      </c>
      <c r="S448" s="168">
        <v>0</v>
      </c>
      <c r="T448" s="169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0" t="s">
        <v>144</v>
      </c>
      <c r="AT448" s="170" t="s">
        <v>140</v>
      </c>
      <c r="AU448" s="170" t="s">
        <v>83</v>
      </c>
      <c r="AY448" s="18" t="s">
        <v>137</v>
      </c>
      <c r="BE448" s="171">
        <f>IF(N448="základní",J448,0)</f>
        <v>0</v>
      </c>
      <c r="BF448" s="171">
        <f>IF(N448="snížená",J448,0)</f>
        <v>0</v>
      </c>
      <c r="BG448" s="171">
        <f>IF(N448="zákl. přenesená",J448,0)</f>
        <v>0</v>
      </c>
      <c r="BH448" s="171">
        <f>IF(N448="sníž. přenesená",J448,0)</f>
        <v>0</v>
      </c>
      <c r="BI448" s="171">
        <f>IF(N448="nulová",J448,0)</f>
        <v>0</v>
      </c>
      <c r="BJ448" s="18" t="s">
        <v>30</v>
      </c>
      <c r="BK448" s="171">
        <f>ROUND(I448*H448,2)</f>
        <v>0</v>
      </c>
      <c r="BL448" s="18" t="s">
        <v>144</v>
      </c>
      <c r="BM448" s="170" t="s">
        <v>786</v>
      </c>
    </row>
    <row r="449" spans="1:65" s="14" customFormat="1">
      <c r="B449" s="181"/>
      <c r="D449" s="173" t="s">
        <v>146</v>
      </c>
      <c r="E449" s="182" t="s">
        <v>1</v>
      </c>
      <c r="F449" s="183" t="s">
        <v>738</v>
      </c>
      <c r="H449" s="182" t="s">
        <v>1</v>
      </c>
      <c r="I449" s="184"/>
      <c r="L449" s="181"/>
      <c r="M449" s="185"/>
      <c r="N449" s="186"/>
      <c r="O449" s="186"/>
      <c r="P449" s="186"/>
      <c r="Q449" s="186"/>
      <c r="R449" s="186"/>
      <c r="S449" s="186"/>
      <c r="T449" s="187"/>
      <c r="AT449" s="182" t="s">
        <v>146</v>
      </c>
      <c r="AU449" s="182" t="s">
        <v>83</v>
      </c>
      <c r="AV449" s="14" t="s">
        <v>30</v>
      </c>
      <c r="AW449" s="14" t="s">
        <v>29</v>
      </c>
      <c r="AX449" s="14" t="s">
        <v>74</v>
      </c>
      <c r="AY449" s="182" t="s">
        <v>137</v>
      </c>
    </row>
    <row r="450" spans="1:65" s="13" customFormat="1">
      <c r="B450" s="172"/>
      <c r="D450" s="173" t="s">
        <v>146</v>
      </c>
      <c r="E450" s="174" t="s">
        <v>1</v>
      </c>
      <c r="F450" s="175" t="s">
        <v>787</v>
      </c>
      <c r="H450" s="176">
        <v>65</v>
      </c>
      <c r="I450" s="177"/>
      <c r="L450" s="172"/>
      <c r="M450" s="178"/>
      <c r="N450" s="179"/>
      <c r="O450" s="179"/>
      <c r="P450" s="179"/>
      <c r="Q450" s="179"/>
      <c r="R450" s="179"/>
      <c r="S450" s="179"/>
      <c r="T450" s="180"/>
      <c r="AT450" s="174" t="s">
        <v>146</v>
      </c>
      <c r="AU450" s="174" t="s">
        <v>83</v>
      </c>
      <c r="AV450" s="13" t="s">
        <v>83</v>
      </c>
      <c r="AW450" s="13" t="s">
        <v>29</v>
      </c>
      <c r="AX450" s="13" t="s">
        <v>74</v>
      </c>
      <c r="AY450" s="174" t="s">
        <v>137</v>
      </c>
    </row>
    <row r="451" spans="1:65" s="13" customFormat="1">
      <c r="B451" s="172"/>
      <c r="D451" s="173" t="s">
        <v>146</v>
      </c>
      <c r="E451" s="174" t="s">
        <v>1</v>
      </c>
      <c r="F451" s="175" t="s">
        <v>788</v>
      </c>
      <c r="H451" s="176">
        <v>110</v>
      </c>
      <c r="I451" s="177"/>
      <c r="L451" s="172"/>
      <c r="M451" s="178"/>
      <c r="N451" s="179"/>
      <c r="O451" s="179"/>
      <c r="P451" s="179"/>
      <c r="Q451" s="179"/>
      <c r="R451" s="179"/>
      <c r="S451" s="179"/>
      <c r="T451" s="180"/>
      <c r="AT451" s="174" t="s">
        <v>146</v>
      </c>
      <c r="AU451" s="174" t="s">
        <v>83</v>
      </c>
      <c r="AV451" s="13" t="s">
        <v>83</v>
      </c>
      <c r="AW451" s="13" t="s">
        <v>29</v>
      </c>
      <c r="AX451" s="13" t="s">
        <v>74</v>
      </c>
      <c r="AY451" s="174" t="s">
        <v>137</v>
      </c>
    </row>
    <row r="452" spans="1:65" s="13" customFormat="1">
      <c r="B452" s="172"/>
      <c r="D452" s="173" t="s">
        <v>146</v>
      </c>
      <c r="E452" s="174" t="s">
        <v>1</v>
      </c>
      <c r="F452" s="175" t="s">
        <v>789</v>
      </c>
      <c r="H452" s="176">
        <v>20</v>
      </c>
      <c r="I452" s="177"/>
      <c r="L452" s="172"/>
      <c r="M452" s="178"/>
      <c r="N452" s="179"/>
      <c r="O452" s="179"/>
      <c r="P452" s="179"/>
      <c r="Q452" s="179"/>
      <c r="R452" s="179"/>
      <c r="S452" s="179"/>
      <c r="T452" s="180"/>
      <c r="AT452" s="174" t="s">
        <v>146</v>
      </c>
      <c r="AU452" s="174" t="s">
        <v>83</v>
      </c>
      <c r="AV452" s="13" t="s">
        <v>83</v>
      </c>
      <c r="AW452" s="13" t="s">
        <v>29</v>
      </c>
      <c r="AX452" s="13" t="s">
        <v>74</v>
      </c>
      <c r="AY452" s="174" t="s">
        <v>137</v>
      </c>
    </row>
    <row r="453" spans="1:65" s="14" customFormat="1">
      <c r="B453" s="181"/>
      <c r="D453" s="173" t="s">
        <v>146</v>
      </c>
      <c r="E453" s="182" t="s">
        <v>1</v>
      </c>
      <c r="F453" s="183" t="s">
        <v>602</v>
      </c>
      <c r="H453" s="182" t="s">
        <v>1</v>
      </c>
      <c r="I453" s="184"/>
      <c r="L453" s="181"/>
      <c r="M453" s="185"/>
      <c r="N453" s="186"/>
      <c r="O453" s="186"/>
      <c r="P453" s="186"/>
      <c r="Q453" s="186"/>
      <c r="R453" s="186"/>
      <c r="S453" s="186"/>
      <c r="T453" s="187"/>
      <c r="AT453" s="182" t="s">
        <v>146</v>
      </c>
      <c r="AU453" s="182" t="s">
        <v>83</v>
      </c>
      <c r="AV453" s="14" t="s">
        <v>30</v>
      </c>
      <c r="AW453" s="14" t="s">
        <v>29</v>
      </c>
      <c r="AX453" s="14" t="s">
        <v>74</v>
      </c>
      <c r="AY453" s="182" t="s">
        <v>137</v>
      </c>
    </row>
    <row r="454" spans="1:65" s="15" customFormat="1">
      <c r="B454" s="188"/>
      <c r="D454" s="173" t="s">
        <v>146</v>
      </c>
      <c r="E454" s="189" t="s">
        <v>1</v>
      </c>
      <c r="F454" s="190" t="s">
        <v>223</v>
      </c>
      <c r="H454" s="191">
        <v>195</v>
      </c>
      <c r="I454" s="192"/>
      <c r="L454" s="188"/>
      <c r="M454" s="193"/>
      <c r="N454" s="194"/>
      <c r="O454" s="194"/>
      <c r="P454" s="194"/>
      <c r="Q454" s="194"/>
      <c r="R454" s="194"/>
      <c r="S454" s="194"/>
      <c r="T454" s="195"/>
      <c r="AT454" s="189" t="s">
        <v>146</v>
      </c>
      <c r="AU454" s="189" t="s">
        <v>83</v>
      </c>
      <c r="AV454" s="15" t="s">
        <v>144</v>
      </c>
      <c r="AW454" s="15" t="s">
        <v>29</v>
      </c>
      <c r="AX454" s="15" t="s">
        <v>30</v>
      </c>
      <c r="AY454" s="189" t="s">
        <v>137</v>
      </c>
    </row>
    <row r="455" spans="1:65" s="2" customFormat="1" ht="16.5" customHeight="1">
      <c r="A455" s="33"/>
      <c r="B455" s="125"/>
      <c r="C455" s="199" t="s">
        <v>790</v>
      </c>
      <c r="D455" s="199" t="s">
        <v>388</v>
      </c>
      <c r="E455" s="200" t="s">
        <v>791</v>
      </c>
      <c r="F455" s="201" t="s">
        <v>792</v>
      </c>
      <c r="G455" s="202" t="s">
        <v>299</v>
      </c>
      <c r="H455" s="203">
        <v>66.95</v>
      </c>
      <c r="I455" s="204"/>
      <c r="J455" s="205">
        <f>ROUND(I455*H455,2)</f>
        <v>0</v>
      </c>
      <c r="K455" s="201" t="s">
        <v>1</v>
      </c>
      <c r="L455" s="206"/>
      <c r="M455" s="207" t="s">
        <v>1</v>
      </c>
      <c r="N455" s="208" t="s">
        <v>39</v>
      </c>
      <c r="O455" s="59"/>
      <c r="P455" s="168">
        <f>O455*H455</f>
        <v>0</v>
      </c>
      <c r="Q455" s="168">
        <v>3.3500000000000002E-2</v>
      </c>
      <c r="R455" s="168">
        <f>Q455*H455</f>
        <v>2.2428250000000003</v>
      </c>
      <c r="S455" s="168">
        <v>0</v>
      </c>
      <c r="T455" s="169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0" t="s">
        <v>171</v>
      </c>
      <c r="AT455" s="170" t="s">
        <v>388</v>
      </c>
      <c r="AU455" s="170" t="s">
        <v>83</v>
      </c>
      <c r="AY455" s="18" t="s">
        <v>137</v>
      </c>
      <c r="BE455" s="171">
        <f>IF(N455="základní",J455,0)</f>
        <v>0</v>
      </c>
      <c r="BF455" s="171">
        <f>IF(N455="snížená",J455,0)</f>
        <v>0</v>
      </c>
      <c r="BG455" s="171">
        <f>IF(N455="zákl. přenesená",J455,0)</f>
        <v>0</v>
      </c>
      <c r="BH455" s="171">
        <f>IF(N455="sníž. přenesená",J455,0)</f>
        <v>0</v>
      </c>
      <c r="BI455" s="171">
        <f>IF(N455="nulová",J455,0)</f>
        <v>0</v>
      </c>
      <c r="BJ455" s="18" t="s">
        <v>30</v>
      </c>
      <c r="BK455" s="171">
        <f>ROUND(I455*H455,2)</f>
        <v>0</v>
      </c>
      <c r="BL455" s="18" t="s">
        <v>144</v>
      </c>
      <c r="BM455" s="170" t="s">
        <v>793</v>
      </c>
    </row>
    <row r="456" spans="1:65" s="13" customFormat="1">
      <c r="B456" s="172"/>
      <c r="D456" s="173" t="s">
        <v>146</v>
      </c>
      <c r="E456" s="174" t="s">
        <v>1</v>
      </c>
      <c r="F456" s="175" t="s">
        <v>794</v>
      </c>
      <c r="H456" s="176">
        <v>66.95</v>
      </c>
      <c r="I456" s="177"/>
      <c r="L456" s="172"/>
      <c r="M456" s="178"/>
      <c r="N456" s="179"/>
      <c r="O456" s="179"/>
      <c r="P456" s="179"/>
      <c r="Q456" s="179"/>
      <c r="R456" s="179"/>
      <c r="S456" s="179"/>
      <c r="T456" s="180"/>
      <c r="AT456" s="174" t="s">
        <v>146</v>
      </c>
      <c r="AU456" s="174" t="s">
        <v>83</v>
      </c>
      <c r="AV456" s="13" t="s">
        <v>83</v>
      </c>
      <c r="AW456" s="13" t="s">
        <v>29</v>
      </c>
      <c r="AX456" s="13" t="s">
        <v>74</v>
      </c>
      <c r="AY456" s="174" t="s">
        <v>137</v>
      </c>
    </row>
    <row r="457" spans="1:65" s="15" customFormat="1">
      <c r="B457" s="188"/>
      <c r="D457" s="173" t="s">
        <v>146</v>
      </c>
      <c r="E457" s="189" t="s">
        <v>1</v>
      </c>
      <c r="F457" s="190" t="s">
        <v>223</v>
      </c>
      <c r="H457" s="191">
        <v>66.95</v>
      </c>
      <c r="I457" s="192"/>
      <c r="L457" s="188"/>
      <c r="M457" s="193"/>
      <c r="N457" s="194"/>
      <c r="O457" s="194"/>
      <c r="P457" s="194"/>
      <c r="Q457" s="194"/>
      <c r="R457" s="194"/>
      <c r="S457" s="194"/>
      <c r="T457" s="195"/>
      <c r="AT457" s="189" t="s">
        <v>146</v>
      </c>
      <c r="AU457" s="189" t="s">
        <v>83</v>
      </c>
      <c r="AV457" s="15" t="s">
        <v>144</v>
      </c>
      <c r="AW457" s="15" t="s">
        <v>29</v>
      </c>
      <c r="AX457" s="15" t="s">
        <v>30</v>
      </c>
      <c r="AY457" s="189" t="s">
        <v>137</v>
      </c>
    </row>
    <row r="458" spans="1:65" s="2" customFormat="1" ht="16.5" customHeight="1">
      <c r="A458" s="33"/>
      <c r="B458" s="125"/>
      <c r="C458" s="199" t="s">
        <v>795</v>
      </c>
      <c r="D458" s="199" t="s">
        <v>388</v>
      </c>
      <c r="E458" s="200" t="s">
        <v>796</v>
      </c>
      <c r="F458" s="201" t="s">
        <v>797</v>
      </c>
      <c r="G458" s="202" t="s">
        <v>299</v>
      </c>
      <c r="H458" s="203">
        <v>20.6</v>
      </c>
      <c r="I458" s="204"/>
      <c r="J458" s="205">
        <f>ROUND(I458*H458,2)</f>
        <v>0</v>
      </c>
      <c r="K458" s="201" t="s">
        <v>277</v>
      </c>
      <c r="L458" s="206"/>
      <c r="M458" s="207" t="s">
        <v>1</v>
      </c>
      <c r="N458" s="208" t="s">
        <v>39</v>
      </c>
      <c r="O458" s="59"/>
      <c r="P458" s="168">
        <f>O458*H458</f>
        <v>0</v>
      </c>
      <c r="Q458" s="168">
        <v>2.8000000000000001E-2</v>
      </c>
      <c r="R458" s="168">
        <f>Q458*H458</f>
        <v>0.57680000000000009</v>
      </c>
      <c r="S458" s="168">
        <v>0</v>
      </c>
      <c r="T458" s="169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0" t="s">
        <v>171</v>
      </c>
      <c r="AT458" s="170" t="s">
        <v>388</v>
      </c>
      <c r="AU458" s="170" t="s">
        <v>83</v>
      </c>
      <c r="AY458" s="18" t="s">
        <v>137</v>
      </c>
      <c r="BE458" s="171">
        <f>IF(N458="základní",J458,0)</f>
        <v>0</v>
      </c>
      <c r="BF458" s="171">
        <f>IF(N458="snížená",J458,0)</f>
        <v>0</v>
      </c>
      <c r="BG458" s="171">
        <f>IF(N458="zákl. přenesená",J458,0)</f>
        <v>0</v>
      </c>
      <c r="BH458" s="171">
        <f>IF(N458="sníž. přenesená",J458,0)</f>
        <v>0</v>
      </c>
      <c r="BI458" s="171">
        <f>IF(N458="nulová",J458,0)</f>
        <v>0</v>
      </c>
      <c r="BJ458" s="18" t="s">
        <v>30</v>
      </c>
      <c r="BK458" s="171">
        <f>ROUND(I458*H458,2)</f>
        <v>0</v>
      </c>
      <c r="BL458" s="18" t="s">
        <v>144</v>
      </c>
      <c r="BM458" s="170" t="s">
        <v>798</v>
      </c>
    </row>
    <row r="459" spans="1:65" s="13" customFormat="1">
      <c r="B459" s="172"/>
      <c r="D459" s="173" t="s">
        <v>146</v>
      </c>
      <c r="E459" s="174" t="s">
        <v>1</v>
      </c>
      <c r="F459" s="175" t="s">
        <v>799</v>
      </c>
      <c r="H459" s="176">
        <v>20.6</v>
      </c>
      <c r="I459" s="177"/>
      <c r="L459" s="172"/>
      <c r="M459" s="178"/>
      <c r="N459" s="179"/>
      <c r="O459" s="179"/>
      <c r="P459" s="179"/>
      <c r="Q459" s="179"/>
      <c r="R459" s="179"/>
      <c r="S459" s="179"/>
      <c r="T459" s="180"/>
      <c r="AT459" s="174" t="s">
        <v>146</v>
      </c>
      <c r="AU459" s="174" t="s">
        <v>83</v>
      </c>
      <c r="AV459" s="13" t="s">
        <v>83</v>
      </c>
      <c r="AW459" s="13" t="s">
        <v>29</v>
      </c>
      <c r="AX459" s="13" t="s">
        <v>74</v>
      </c>
      <c r="AY459" s="174" t="s">
        <v>137</v>
      </c>
    </row>
    <row r="460" spans="1:65" s="15" customFormat="1">
      <c r="B460" s="188"/>
      <c r="D460" s="173" t="s">
        <v>146</v>
      </c>
      <c r="E460" s="189" t="s">
        <v>1</v>
      </c>
      <c r="F460" s="190" t="s">
        <v>223</v>
      </c>
      <c r="H460" s="191">
        <v>20.6</v>
      </c>
      <c r="I460" s="192"/>
      <c r="L460" s="188"/>
      <c r="M460" s="193"/>
      <c r="N460" s="194"/>
      <c r="O460" s="194"/>
      <c r="P460" s="194"/>
      <c r="Q460" s="194"/>
      <c r="R460" s="194"/>
      <c r="S460" s="194"/>
      <c r="T460" s="195"/>
      <c r="AT460" s="189" t="s">
        <v>146</v>
      </c>
      <c r="AU460" s="189" t="s">
        <v>83</v>
      </c>
      <c r="AV460" s="15" t="s">
        <v>144</v>
      </c>
      <c r="AW460" s="15" t="s">
        <v>29</v>
      </c>
      <c r="AX460" s="15" t="s">
        <v>30</v>
      </c>
      <c r="AY460" s="189" t="s">
        <v>137</v>
      </c>
    </row>
    <row r="461" spans="1:65" s="2" customFormat="1" ht="16.5" customHeight="1">
      <c r="A461" s="33"/>
      <c r="B461" s="125"/>
      <c r="C461" s="199" t="s">
        <v>800</v>
      </c>
      <c r="D461" s="199" t="s">
        <v>388</v>
      </c>
      <c r="E461" s="200" t="s">
        <v>801</v>
      </c>
      <c r="F461" s="201" t="s">
        <v>802</v>
      </c>
      <c r="G461" s="202" t="s">
        <v>299</v>
      </c>
      <c r="H461" s="203">
        <v>113.3</v>
      </c>
      <c r="I461" s="204"/>
      <c r="J461" s="205">
        <f>ROUND(I461*H461,2)</f>
        <v>0</v>
      </c>
      <c r="K461" s="201" t="s">
        <v>277</v>
      </c>
      <c r="L461" s="206"/>
      <c r="M461" s="207" t="s">
        <v>1</v>
      </c>
      <c r="N461" s="208" t="s">
        <v>39</v>
      </c>
      <c r="O461" s="59"/>
      <c r="P461" s="168">
        <f>O461*H461</f>
        <v>0</v>
      </c>
      <c r="Q461" s="168">
        <v>2.4E-2</v>
      </c>
      <c r="R461" s="168">
        <f>Q461*H461</f>
        <v>2.7191999999999998</v>
      </c>
      <c r="S461" s="168">
        <v>0</v>
      </c>
      <c r="T461" s="169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0" t="s">
        <v>171</v>
      </c>
      <c r="AT461" s="170" t="s">
        <v>388</v>
      </c>
      <c r="AU461" s="170" t="s">
        <v>83</v>
      </c>
      <c r="AY461" s="18" t="s">
        <v>137</v>
      </c>
      <c r="BE461" s="171">
        <f>IF(N461="základní",J461,0)</f>
        <v>0</v>
      </c>
      <c r="BF461" s="171">
        <f>IF(N461="snížená",J461,0)</f>
        <v>0</v>
      </c>
      <c r="BG461" s="171">
        <f>IF(N461="zákl. přenesená",J461,0)</f>
        <v>0</v>
      </c>
      <c r="BH461" s="171">
        <f>IF(N461="sníž. přenesená",J461,0)</f>
        <v>0</v>
      </c>
      <c r="BI461" s="171">
        <f>IF(N461="nulová",J461,0)</f>
        <v>0</v>
      </c>
      <c r="BJ461" s="18" t="s">
        <v>30</v>
      </c>
      <c r="BK461" s="171">
        <f>ROUND(I461*H461,2)</f>
        <v>0</v>
      </c>
      <c r="BL461" s="18" t="s">
        <v>144</v>
      </c>
      <c r="BM461" s="170" t="s">
        <v>803</v>
      </c>
    </row>
    <row r="462" spans="1:65" s="13" customFormat="1">
      <c r="B462" s="172"/>
      <c r="D462" s="173" t="s">
        <v>146</v>
      </c>
      <c r="E462" s="174" t="s">
        <v>1</v>
      </c>
      <c r="F462" s="175" t="s">
        <v>804</v>
      </c>
      <c r="H462" s="176">
        <v>113.3</v>
      </c>
      <c r="I462" s="177"/>
      <c r="L462" s="172"/>
      <c r="M462" s="178"/>
      <c r="N462" s="179"/>
      <c r="O462" s="179"/>
      <c r="P462" s="179"/>
      <c r="Q462" s="179"/>
      <c r="R462" s="179"/>
      <c r="S462" s="179"/>
      <c r="T462" s="180"/>
      <c r="AT462" s="174" t="s">
        <v>146</v>
      </c>
      <c r="AU462" s="174" t="s">
        <v>83</v>
      </c>
      <c r="AV462" s="13" t="s">
        <v>83</v>
      </c>
      <c r="AW462" s="13" t="s">
        <v>29</v>
      </c>
      <c r="AX462" s="13" t="s">
        <v>74</v>
      </c>
      <c r="AY462" s="174" t="s">
        <v>137</v>
      </c>
    </row>
    <row r="463" spans="1:65" s="15" customFormat="1">
      <c r="B463" s="188"/>
      <c r="D463" s="173" t="s">
        <v>146</v>
      </c>
      <c r="E463" s="189" t="s">
        <v>1</v>
      </c>
      <c r="F463" s="190" t="s">
        <v>223</v>
      </c>
      <c r="H463" s="191">
        <v>113.3</v>
      </c>
      <c r="I463" s="192"/>
      <c r="L463" s="188"/>
      <c r="M463" s="193"/>
      <c r="N463" s="194"/>
      <c r="O463" s="194"/>
      <c r="P463" s="194"/>
      <c r="Q463" s="194"/>
      <c r="R463" s="194"/>
      <c r="S463" s="194"/>
      <c r="T463" s="195"/>
      <c r="AT463" s="189" t="s">
        <v>146</v>
      </c>
      <c r="AU463" s="189" t="s">
        <v>83</v>
      </c>
      <c r="AV463" s="15" t="s">
        <v>144</v>
      </c>
      <c r="AW463" s="15" t="s">
        <v>29</v>
      </c>
      <c r="AX463" s="15" t="s">
        <v>30</v>
      </c>
      <c r="AY463" s="189" t="s">
        <v>137</v>
      </c>
    </row>
    <row r="464" spans="1:65" s="2" customFormat="1" ht="16.5" customHeight="1">
      <c r="A464" s="33"/>
      <c r="B464" s="125"/>
      <c r="C464" s="159" t="s">
        <v>805</v>
      </c>
      <c r="D464" s="159" t="s">
        <v>140</v>
      </c>
      <c r="E464" s="160" t="s">
        <v>806</v>
      </c>
      <c r="F464" s="161" t="s">
        <v>807</v>
      </c>
      <c r="G464" s="162" t="s">
        <v>299</v>
      </c>
      <c r="H464" s="163">
        <v>3</v>
      </c>
      <c r="I464" s="164"/>
      <c r="J464" s="165">
        <f>ROUND(I464*H464,2)</f>
        <v>0</v>
      </c>
      <c r="K464" s="161" t="s">
        <v>277</v>
      </c>
      <c r="L464" s="34"/>
      <c r="M464" s="166" t="s">
        <v>1</v>
      </c>
      <c r="N464" s="167" t="s">
        <v>39</v>
      </c>
      <c r="O464" s="59"/>
      <c r="P464" s="168">
        <f>O464*H464</f>
        <v>0</v>
      </c>
      <c r="Q464" s="168">
        <v>0</v>
      </c>
      <c r="R464" s="168">
        <f>Q464*H464</f>
        <v>0</v>
      </c>
      <c r="S464" s="168">
        <v>0</v>
      </c>
      <c r="T464" s="169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70" t="s">
        <v>144</v>
      </c>
      <c r="AT464" s="170" t="s">
        <v>140</v>
      </c>
      <c r="AU464" s="170" t="s">
        <v>83</v>
      </c>
      <c r="AY464" s="18" t="s">
        <v>137</v>
      </c>
      <c r="BE464" s="171">
        <f>IF(N464="základní",J464,0)</f>
        <v>0</v>
      </c>
      <c r="BF464" s="171">
        <f>IF(N464="snížená",J464,0)</f>
        <v>0</v>
      </c>
      <c r="BG464" s="171">
        <f>IF(N464="zákl. přenesená",J464,0)</f>
        <v>0</v>
      </c>
      <c r="BH464" s="171">
        <f>IF(N464="sníž. přenesená",J464,0)</f>
        <v>0</v>
      </c>
      <c r="BI464" s="171">
        <f>IF(N464="nulová",J464,0)</f>
        <v>0</v>
      </c>
      <c r="BJ464" s="18" t="s">
        <v>30</v>
      </c>
      <c r="BK464" s="171">
        <f>ROUND(I464*H464,2)</f>
        <v>0</v>
      </c>
      <c r="BL464" s="18" t="s">
        <v>144</v>
      </c>
      <c r="BM464" s="170" t="s">
        <v>808</v>
      </c>
    </row>
    <row r="465" spans="1:65" s="14" customFormat="1">
      <c r="B465" s="181"/>
      <c r="D465" s="173" t="s">
        <v>146</v>
      </c>
      <c r="E465" s="182" t="s">
        <v>1</v>
      </c>
      <c r="F465" s="183" t="s">
        <v>809</v>
      </c>
      <c r="H465" s="182" t="s">
        <v>1</v>
      </c>
      <c r="I465" s="184"/>
      <c r="L465" s="181"/>
      <c r="M465" s="185"/>
      <c r="N465" s="186"/>
      <c r="O465" s="186"/>
      <c r="P465" s="186"/>
      <c r="Q465" s="186"/>
      <c r="R465" s="186"/>
      <c r="S465" s="186"/>
      <c r="T465" s="187"/>
      <c r="AT465" s="182" t="s">
        <v>146</v>
      </c>
      <c r="AU465" s="182" t="s">
        <v>83</v>
      </c>
      <c r="AV465" s="14" t="s">
        <v>30</v>
      </c>
      <c r="AW465" s="14" t="s">
        <v>29</v>
      </c>
      <c r="AX465" s="14" t="s">
        <v>74</v>
      </c>
      <c r="AY465" s="182" t="s">
        <v>137</v>
      </c>
    </row>
    <row r="466" spans="1:65" s="13" customFormat="1">
      <c r="B466" s="172"/>
      <c r="D466" s="173" t="s">
        <v>146</v>
      </c>
      <c r="E466" s="174" t="s">
        <v>1</v>
      </c>
      <c r="F466" s="175" t="s">
        <v>151</v>
      </c>
      <c r="H466" s="176">
        <v>3</v>
      </c>
      <c r="I466" s="177"/>
      <c r="L466" s="172"/>
      <c r="M466" s="178"/>
      <c r="N466" s="179"/>
      <c r="O466" s="179"/>
      <c r="P466" s="179"/>
      <c r="Q466" s="179"/>
      <c r="R466" s="179"/>
      <c r="S466" s="179"/>
      <c r="T466" s="180"/>
      <c r="AT466" s="174" t="s">
        <v>146</v>
      </c>
      <c r="AU466" s="174" t="s">
        <v>83</v>
      </c>
      <c r="AV466" s="13" t="s">
        <v>83</v>
      </c>
      <c r="AW466" s="13" t="s">
        <v>29</v>
      </c>
      <c r="AX466" s="13" t="s">
        <v>30</v>
      </c>
      <c r="AY466" s="174" t="s">
        <v>137</v>
      </c>
    </row>
    <row r="467" spans="1:65" s="2" customFormat="1" ht="16.5" customHeight="1">
      <c r="A467" s="33"/>
      <c r="B467" s="125"/>
      <c r="C467" s="159" t="s">
        <v>810</v>
      </c>
      <c r="D467" s="159" t="s">
        <v>140</v>
      </c>
      <c r="E467" s="160" t="s">
        <v>811</v>
      </c>
      <c r="F467" s="161" t="s">
        <v>812</v>
      </c>
      <c r="G467" s="162" t="s">
        <v>299</v>
      </c>
      <c r="H467" s="163">
        <v>9</v>
      </c>
      <c r="I467" s="164"/>
      <c r="J467" s="165">
        <f>ROUND(I467*H467,2)</f>
        <v>0</v>
      </c>
      <c r="K467" s="161" t="s">
        <v>277</v>
      </c>
      <c r="L467" s="34"/>
      <c r="M467" s="166" t="s">
        <v>1</v>
      </c>
      <c r="N467" s="167" t="s">
        <v>39</v>
      </c>
      <c r="O467" s="59"/>
      <c r="P467" s="168">
        <f>O467*H467</f>
        <v>0</v>
      </c>
      <c r="Q467" s="168">
        <v>0</v>
      </c>
      <c r="R467" s="168">
        <f>Q467*H467</f>
        <v>0</v>
      </c>
      <c r="S467" s="168">
        <v>0</v>
      </c>
      <c r="T467" s="169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0" t="s">
        <v>144</v>
      </c>
      <c r="AT467" s="170" t="s">
        <v>140</v>
      </c>
      <c r="AU467" s="170" t="s">
        <v>83</v>
      </c>
      <c r="AY467" s="18" t="s">
        <v>137</v>
      </c>
      <c r="BE467" s="171">
        <f>IF(N467="základní",J467,0)</f>
        <v>0</v>
      </c>
      <c r="BF467" s="171">
        <f>IF(N467="snížená",J467,0)</f>
        <v>0</v>
      </c>
      <c r="BG467" s="171">
        <f>IF(N467="zákl. přenesená",J467,0)</f>
        <v>0</v>
      </c>
      <c r="BH467" s="171">
        <f>IF(N467="sníž. přenesená",J467,0)</f>
        <v>0</v>
      </c>
      <c r="BI467" s="171">
        <f>IF(N467="nulová",J467,0)</f>
        <v>0</v>
      </c>
      <c r="BJ467" s="18" t="s">
        <v>30</v>
      </c>
      <c r="BK467" s="171">
        <f>ROUND(I467*H467,2)</f>
        <v>0</v>
      </c>
      <c r="BL467" s="18" t="s">
        <v>144</v>
      </c>
      <c r="BM467" s="170" t="s">
        <v>813</v>
      </c>
    </row>
    <row r="468" spans="1:65" s="13" customFormat="1" ht="22.5">
      <c r="B468" s="172"/>
      <c r="D468" s="173" t="s">
        <v>146</v>
      </c>
      <c r="E468" s="174" t="s">
        <v>1</v>
      </c>
      <c r="F468" s="175" t="s">
        <v>814</v>
      </c>
      <c r="H468" s="176">
        <v>9</v>
      </c>
      <c r="I468" s="177"/>
      <c r="L468" s="172"/>
      <c r="M468" s="178"/>
      <c r="N468" s="179"/>
      <c r="O468" s="179"/>
      <c r="P468" s="179"/>
      <c r="Q468" s="179"/>
      <c r="R468" s="179"/>
      <c r="S468" s="179"/>
      <c r="T468" s="180"/>
      <c r="AT468" s="174" t="s">
        <v>146</v>
      </c>
      <c r="AU468" s="174" t="s">
        <v>83</v>
      </c>
      <c r="AV468" s="13" t="s">
        <v>83</v>
      </c>
      <c r="AW468" s="13" t="s">
        <v>29</v>
      </c>
      <c r="AX468" s="13" t="s">
        <v>30</v>
      </c>
      <c r="AY468" s="174" t="s">
        <v>137</v>
      </c>
    </row>
    <row r="469" spans="1:65" s="2" customFormat="1" ht="16.5" customHeight="1">
      <c r="A469" s="33"/>
      <c r="B469" s="125"/>
      <c r="C469" s="159" t="s">
        <v>815</v>
      </c>
      <c r="D469" s="159" t="s">
        <v>140</v>
      </c>
      <c r="E469" s="160" t="s">
        <v>816</v>
      </c>
      <c r="F469" s="161" t="s">
        <v>817</v>
      </c>
      <c r="G469" s="162" t="s">
        <v>299</v>
      </c>
      <c r="H469" s="163">
        <v>9</v>
      </c>
      <c r="I469" s="164"/>
      <c r="J469" s="165">
        <f>ROUND(I469*H469,2)</f>
        <v>0</v>
      </c>
      <c r="K469" s="161" t="s">
        <v>1</v>
      </c>
      <c r="L469" s="34"/>
      <c r="M469" s="166" t="s">
        <v>1</v>
      </c>
      <c r="N469" s="167" t="s">
        <v>39</v>
      </c>
      <c r="O469" s="59"/>
      <c r="P469" s="168">
        <f>O469*H469</f>
        <v>0</v>
      </c>
      <c r="Q469" s="168">
        <v>1.3999999999999999E-4</v>
      </c>
      <c r="R469" s="168">
        <f>Q469*H469</f>
        <v>1.2599999999999998E-3</v>
      </c>
      <c r="S469" s="168">
        <v>0</v>
      </c>
      <c r="T469" s="169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0" t="s">
        <v>144</v>
      </c>
      <c r="AT469" s="170" t="s">
        <v>140</v>
      </c>
      <c r="AU469" s="170" t="s">
        <v>83</v>
      </c>
      <c r="AY469" s="18" t="s">
        <v>137</v>
      </c>
      <c r="BE469" s="171">
        <f>IF(N469="základní",J469,0)</f>
        <v>0</v>
      </c>
      <c r="BF469" s="171">
        <f>IF(N469="snížená",J469,0)</f>
        <v>0</v>
      </c>
      <c r="BG469" s="171">
        <f>IF(N469="zákl. přenesená",J469,0)</f>
        <v>0</v>
      </c>
      <c r="BH469" s="171">
        <f>IF(N469="sníž. přenesená",J469,0)</f>
        <v>0</v>
      </c>
      <c r="BI469" s="171">
        <f>IF(N469="nulová",J469,0)</f>
        <v>0</v>
      </c>
      <c r="BJ469" s="18" t="s">
        <v>30</v>
      </c>
      <c r="BK469" s="171">
        <f>ROUND(I469*H469,2)</f>
        <v>0</v>
      </c>
      <c r="BL469" s="18" t="s">
        <v>144</v>
      </c>
      <c r="BM469" s="170" t="s">
        <v>818</v>
      </c>
    </row>
    <row r="470" spans="1:65" s="13" customFormat="1">
      <c r="B470" s="172"/>
      <c r="D470" s="173" t="s">
        <v>146</v>
      </c>
      <c r="E470" s="174" t="s">
        <v>1</v>
      </c>
      <c r="F470" s="175" t="s">
        <v>819</v>
      </c>
      <c r="H470" s="176">
        <v>9</v>
      </c>
      <c r="I470" s="177"/>
      <c r="L470" s="172"/>
      <c r="M470" s="178"/>
      <c r="N470" s="179"/>
      <c r="O470" s="179"/>
      <c r="P470" s="179"/>
      <c r="Q470" s="179"/>
      <c r="R470" s="179"/>
      <c r="S470" s="179"/>
      <c r="T470" s="180"/>
      <c r="AT470" s="174" t="s">
        <v>146</v>
      </c>
      <c r="AU470" s="174" t="s">
        <v>83</v>
      </c>
      <c r="AV470" s="13" t="s">
        <v>83</v>
      </c>
      <c r="AW470" s="13" t="s">
        <v>29</v>
      </c>
      <c r="AX470" s="13" t="s">
        <v>30</v>
      </c>
      <c r="AY470" s="174" t="s">
        <v>137</v>
      </c>
    </row>
    <row r="471" spans="1:65" s="2" customFormat="1" ht="16.5" customHeight="1">
      <c r="A471" s="33"/>
      <c r="B471" s="125"/>
      <c r="C471" s="159" t="s">
        <v>820</v>
      </c>
      <c r="D471" s="159" t="s">
        <v>140</v>
      </c>
      <c r="E471" s="160" t="s">
        <v>821</v>
      </c>
      <c r="F471" s="161" t="s">
        <v>822</v>
      </c>
      <c r="G471" s="162" t="s">
        <v>219</v>
      </c>
      <c r="H471" s="163">
        <v>4</v>
      </c>
      <c r="I471" s="164"/>
      <c r="J471" s="165">
        <f>ROUND(I471*H471,2)</f>
        <v>0</v>
      </c>
      <c r="K471" s="161" t="s">
        <v>277</v>
      </c>
      <c r="L471" s="34"/>
      <c r="M471" s="166" t="s">
        <v>1</v>
      </c>
      <c r="N471" s="167" t="s">
        <v>39</v>
      </c>
      <c r="O471" s="59"/>
      <c r="P471" s="168">
        <f>O471*H471</f>
        <v>0</v>
      </c>
      <c r="Q471" s="168">
        <v>0</v>
      </c>
      <c r="R471" s="168">
        <f>Q471*H471</f>
        <v>0</v>
      </c>
      <c r="S471" s="168">
        <v>8.2000000000000003E-2</v>
      </c>
      <c r="T471" s="169">
        <f>S471*H471</f>
        <v>0.32800000000000001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0" t="s">
        <v>144</v>
      </c>
      <c r="AT471" s="170" t="s">
        <v>140</v>
      </c>
      <c r="AU471" s="170" t="s">
        <v>83</v>
      </c>
      <c r="AY471" s="18" t="s">
        <v>137</v>
      </c>
      <c r="BE471" s="171">
        <f>IF(N471="základní",J471,0)</f>
        <v>0</v>
      </c>
      <c r="BF471" s="171">
        <f>IF(N471="snížená",J471,0)</f>
        <v>0</v>
      </c>
      <c r="BG471" s="171">
        <f>IF(N471="zákl. přenesená",J471,0)</f>
        <v>0</v>
      </c>
      <c r="BH471" s="171">
        <f>IF(N471="sníž. přenesená",J471,0)</f>
        <v>0</v>
      </c>
      <c r="BI471" s="171">
        <f>IF(N471="nulová",J471,0)</f>
        <v>0</v>
      </c>
      <c r="BJ471" s="18" t="s">
        <v>30</v>
      </c>
      <c r="BK471" s="171">
        <f>ROUND(I471*H471,2)</f>
        <v>0</v>
      </c>
      <c r="BL471" s="18" t="s">
        <v>144</v>
      </c>
      <c r="BM471" s="170" t="s">
        <v>823</v>
      </c>
    </row>
    <row r="472" spans="1:65" s="14" customFormat="1">
      <c r="B472" s="181"/>
      <c r="D472" s="173" t="s">
        <v>146</v>
      </c>
      <c r="E472" s="182" t="s">
        <v>1</v>
      </c>
      <c r="F472" s="183" t="s">
        <v>824</v>
      </c>
      <c r="H472" s="182" t="s">
        <v>1</v>
      </c>
      <c r="I472" s="184"/>
      <c r="L472" s="181"/>
      <c r="M472" s="185"/>
      <c r="N472" s="186"/>
      <c r="O472" s="186"/>
      <c r="P472" s="186"/>
      <c r="Q472" s="186"/>
      <c r="R472" s="186"/>
      <c r="S472" s="186"/>
      <c r="T472" s="187"/>
      <c r="AT472" s="182" t="s">
        <v>146</v>
      </c>
      <c r="AU472" s="182" t="s">
        <v>83</v>
      </c>
      <c r="AV472" s="14" t="s">
        <v>30</v>
      </c>
      <c r="AW472" s="14" t="s">
        <v>29</v>
      </c>
      <c r="AX472" s="14" t="s">
        <v>74</v>
      </c>
      <c r="AY472" s="182" t="s">
        <v>137</v>
      </c>
    </row>
    <row r="473" spans="1:65" s="13" customFormat="1">
      <c r="B473" s="172"/>
      <c r="D473" s="173" t="s">
        <v>146</v>
      </c>
      <c r="E473" s="174" t="s">
        <v>1</v>
      </c>
      <c r="F473" s="175" t="s">
        <v>825</v>
      </c>
      <c r="H473" s="176">
        <v>4</v>
      </c>
      <c r="I473" s="177"/>
      <c r="L473" s="172"/>
      <c r="M473" s="178"/>
      <c r="N473" s="179"/>
      <c r="O473" s="179"/>
      <c r="P473" s="179"/>
      <c r="Q473" s="179"/>
      <c r="R473" s="179"/>
      <c r="S473" s="179"/>
      <c r="T473" s="180"/>
      <c r="AT473" s="174" t="s">
        <v>146</v>
      </c>
      <c r="AU473" s="174" t="s">
        <v>83</v>
      </c>
      <c r="AV473" s="13" t="s">
        <v>83</v>
      </c>
      <c r="AW473" s="13" t="s">
        <v>29</v>
      </c>
      <c r="AX473" s="13" t="s">
        <v>74</v>
      </c>
      <c r="AY473" s="174" t="s">
        <v>137</v>
      </c>
    </row>
    <row r="474" spans="1:65" s="14" customFormat="1">
      <c r="B474" s="181"/>
      <c r="D474" s="173" t="s">
        <v>146</v>
      </c>
      <c r="E474" s="182" t="s">
        <v>1</v>
      </c>
      <c r="F474" s="183" t="s">
        <v>826</v>
      </c>
      <c r="H474" s="182" t="s">
        <v>1</v>
      </c>
      <c r="I474" s="184"/>
      <c r="L474" s="181"/>
      <c r="M474" s="185"/>
      <c r="N474" s="186"/>
      <c r="O474" s="186"/>
      <c r="P474" s="186"/>
      <c r="Q474" s="186"/>
      <c r="R474" s="186"/>
      <c r="S474" s="186"/>
      <c r="T474" s="187"/>
      <c r="AT474" s="182" t="s">
        <v>146</v>
      </c>
      <c r="AU474" s="182" t="s">
        <v>83</v>
      </c>
      <c r="AV474" s="14" t="s">
        <v>30</v>
      </c>
      <c r="AW474" s="14" t="s">
        <v>29</v>
      </c>
      <c r="AX474" s="14" t="s">
        <v>74</v>
      </c>
      <c r="AY474" s="182" t="s">
        <v>137</v>
      </c>
    </row>
    <row r="475" spans="1:65" s="15" customFormat="1">
      <c r="B475" s="188"/>
      <c r="D475" s="173" t="s">
        <v>146</v>
      </c>
      <c r="E475" s="189" t="s">
        <v>1</v>
      </c>
      <c r="F475" s="190" t="s">
        <v>223</v>
      </c>
      <c r="H475" s="191">
        <v>4</v>
      </c>
      <c r="I475" s="192"/>
      <c r="L475" s="188"/>
      <c r="M475" s="193"/>
      <c r="N475" s="194"/>
      <c r="O475" s="194"/>
      <c r="P475" s="194"/>
      <c r="Q475" s="194"/>
      <c r="R475" s="194"/>
      <c r="S475" s="194"/>
      <c r="T475" s="195"/>
      <c r="AT475" s="189" t="s">
        <v>146</v>
      </c>
      <c r="AU475" s="189" t="s">
        <v>83</v>
      </c>
      <c r="AV475" s="15" t="s">
        <v>144</v>
      </c>
      <c r="AW475" s="15" t="s">
        <v>29</v>
      </c>
      <c r="AX475" s="15" t="s">
        <v>30</v>
      </c>
      <c r="AY475" s="189" t="s">
        <v>137</v>
      </c>
    </row>
    <row r="476" spans="1:65" s="2" customFormat="1" ht="16.5" customHeight="1">
      <c r="A476" s="33"/>
      <c r="B476" s="125"/>
      <c r="C476" s="159" t="s">
        <v>827</v>
      </c>
      <c r="D476" s="159" t="s">
        <v>140</v>
      </c>
      <c r="E476" s="160" t="s">
        <v>828</v>
      </c>
      <c r="F476" s="161" t="s">
        <v>829</v>
      </c>
      <c r="G476" s="162" t="s">
        <v>391</v>
      </c>
      <c r="H476" s="163">
        <v>1414.473</v>
      </c>
      <c r="I476" s="164"/>
      <c r="J476" s="165">
        <f>ROUND(I476*H476,2)</f>
        <v>0</v>
      </c>
      <c r="K476" s="161" t="s">
        <v>277</v>
      </c>
      <c r="L476" s="34"/>
      <c r="M476" s="166" t="s">
        <v>1</v>
      </c>
      <c r="N476" s="167" t="s">
        <v>39</v>
      </c>
      <c r="O476" s="59"/>
      <c r="P476" s="168">
        <f>O476*H476</f>
        <v>0</v>
      </c>
      <c r="Q476" s="168">
        <v>0</v>
      </c>
      <c r="R476" s="168">
        <f>Q476*H476</f>
        <v>0</v>
      </c>
      <c r="S476" s="168">
        <v>0</v>
      </c>
      <c r="T476" s="169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0" t="s">
        <v>144</v>
      </c>
      <c r="AT476" s="170" t="s">
        <v>140</v>
      </c>
      <c r="AU476" s="170" t="s">
        <v>83</v>
      </c>
      <c r="AY476" s="18" t="s">
        <v>137</v>
      </c>
      <c r="BE476" s="171">
        <f>IF(N476="základní",J476,0)</f>
        <v>0</v>
      </c>
      <c r="BF476" s="171">
        <f>IF(N476="snížená",J476,0)</f>
        <v>0</v>
      </c>
      <c r="BG476" s="171">
        <f>IF(N476="zákl. přenesená",J476,0)</f>
        <v>0</v>
      </c>
      <c r="BH476" s="171">
        <f>IF(N476="sníž. přenesená",J476,0)</f>
        <v>0</v>
      </c>
      <c r="BI476" s="171">
        <f>IF(N476="nulová",J476,0)</f>
        <v>0</v>
      </c>
      <c r="BJ476" s="18" t="s">
        <v>30</v>
      </c>
      <c r="BK476" s="171">
        <f>ROUND(I476*H476,2)</f>
        <v>0</v>
      </c>
      <c r="BL476" s="18" t="s">
        <v>144</v>
      </c>
      <c r="BM476" s="170" t="s">
        <v>830</v>
      </c>
    </row>
    <row r="477" spans="1:65" s="13" customFormat="1">
      <c r="B477" s="172"/>
      <c r="D477" s="173" t="s">
        <v>146</v>
      </c>
      <c r="E477" s="174" t="s">
        <v>1</v>
      </c>
      <c r="F477" s="175" t="s">
        <v>831</v>
      </c>
      <c r="H477" s="176">
        <v>1414.473</v>
      </c>
      <c r="I477" s="177"/>
      <c r="L477" s="172"/>
      <c r="M477" s="178"/>
      <c r="N477" s="179"/>
      <c r="O477" s="179"/>
      <c r="P477" s="179"/>
      <c r="Q477" s="179"/>
      <c r="R477" s="179"/>
      <c r="S477" s="179"/>
      <c r="T477" s="180"/>
      <c r="AT477" s="174" t="s">
        <v>146</v>
      </c>
      <c r="AU477" s="174" t="s">
        <v>83</v>
      </c>
      <c r="AV477" s="13" t="s">
        <v>83</v>
      </c>
      <c r="AW477" s="13" t="s">
        <v>29</v>
      </c>
      <c r="AX477" s="13" t="s">
        <v>30</v>
      </c>
      <c r="AY477" s="174" t="s">
        <v>137</v>
      </c>
    </row>
    <row r="478" spans="1:65" s="2" customFormat="1" ht="16.5" customHeight="1">
      <c r="A478" s="33"/>
      <c r="B478" s="125"/>
      <c r="C478" s="159" t="s">
        <v>832</v>
      </c>
      <c r="D478" s="159" t="s">
        <v>140</v>
      </c>
      <c r="E478" s="160" t="s">
        <v>833</v>
      </c>
      <c r="F478" s="161" t="s">
        <v>834</v>
      </c>
      <c r="G478" s="162" t="s">
        <v>391</v>
      </c>
      <c r="H478" s="163">
        <v>22631.567999999999</v>
      </c>
      <c r="I478" s="164"/>
      <c r="J478" s="165">
        <f>ROUND(I478*H478,2)</f>
        <v>0</v>
      </c>
      <c r="K478" s="161" t="s">
        <v>277</v>
      </c>
      <c r="L478" s="34"/>
      <c r="M478" s="166" t="s">
        <v>1</v>
      </c>
      <c r="N478" s="167" t="s">
        <v>39</v>
      </c>
      <c r="O478" s="59"/>
      <c r="P478" s="168">
        <f>O478*H478</f>
        <v>0</v>
      </c>
      <c r="Q478" s="168">
        <v>0</v>
      </c>
      <c r="R478" s="168">
        <f>Q478*H478</f>
        <v>0</v>
      </c>
      <c r="S478" s="168">
        <v>0</v>
      </c>
      <c r="T478" s="169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0" t="s">
        <v>144</v>
      </c>
      <c r="AT478" s="170" t="s">
        <v>140</v>
      </c>
      <c r="AU478" s="170" t="s">
        <v>83</v>
      </c>
      <c r="AY478" s="18" t="s">
        <v>137</v>
      </c>
      <c r="BE478" s="171">
        <f>IF(N478="základní",J478,0)</f>
        <v>0</v>
      </c>
      <c r="BF478" s="171">
        <f>IF(N478="snížená",J478,0)</f>
        <v>0</v>
      </c>
      <c r="BG478" s="171">
        <f>IF(N478="zákl. přenesená",J478,0)</f>
        <v>0</v>
      </c>
      <c r="BH478" s="171">
        <f>IF(N478="sníž. přenesená",J478,0)</f>
        <v>0</v>
      </c>
      <c r="BI478" s="171">
        <f>IF(N478="nulová",J478,0)</f>
        <v>0</v>
      </c>
      <c r="BJ478" s="18" t="s">
        <v>30</v>
      </c>
      <c r="BK478" s="171">
        <f>ROUND(I478*H478,2)</f>
        <v>0</v>
      </c>
      <c r="BL478" s="18" t="s">
        <v>144</v>
      </c>
      <c r="BM478" s="170" t="s">
        <v>835</v>
      </c>
    </row>
    <row r="479" spans="1:65" s="13" customFormat="1">
      <c r="B479" s="172"/>
      <c r="D479" s="173" t="s">
        <v>146</v>
      </c>
      <c r="E479" s="174" t="s">
        <v>1</v>
      </c>
      <c r="F479" s="175" t="s">
        <v>836</v>
      </c>
      <c r="H479" s="176">
        <v>22631.567999999999</v>
      </c>
      <c r="I479" s="177"/>
      <c r="L479" s="172"/>
      <c r="M479" s="178"/>
      <c r="N479" s="179"/>
      <c r="O479" s="179"/>
      <c r="P479" s="179"/>
      <c r="Q479" s="179"/>
      <c r="R479" s="179"/>
      <c r="S479" s="179"/>
      <c r="T479" s="180"/>
      <c r="AT479" s="174" t="s">
        <v>146</v>
      </c>
      <c r="AU479" s="174" t="s">
        <v>83</v>
      </c>
      <c r="AV479" s="13" t="s">
        <v>83</v>
      </c>
      <c r="AW479" s="13" t="s">
        <v>29</v>
      </c>
      <c r="AX479" s="13" t="s">
        <v>74</v>
      </c>
      <c r="AY479" s="174" t="s">
        <v>137</v>
      </c>
    </row>
    <row r="480" spans="1:65" s="15" customFormat="1">
      <c r="B480" s="188"/>
      <c r="D480" s="173" t="s">
        <v>146</v>
      </c>
      <c r="E480" s="189" t="s">
        <v>1</v>
      </c>
      <c r="F480" s="190" t="s">
        <v>223</v>
      </c>
      <c r="H480" s="191">
        <v>22631.567999999999</v>
      </c>
      <c r="I480" s="192"/>
      <c r="L480" s="188"/>
      <c r="M480" s="193"/>
      <c r="N480" s="194"/>
      <c r="O480" s="194"/>
      <c r="P480" s="194"/>
      <c r="Q480" s="194"/>
      <c r="R480" s="194"/>
      <c r="S480" s="194"/>
      <c r="T480" s="195"/>
      <c r="AT480" s="189" t="s">
        <v>146</v>
      </c>
      <c r="AU480" s="189" t="s">
        <v>83</v>
      </c>
      <c r="AV480" s="15" t="s">
        <v>144</v>
      </c>
      <c r="AW480" s="15" t="s">
        <v>29</v>
      </c>
      <c r="AX480" s="15" t="s">
        <v>30</v>
      </c>
      <c r="AY480" s="189" t="s">
        <v>137</v>
      </c>
    </row>
    <row r="481" spans="1:65" s="2" customFormat="1" ht="16.5" customHeight="1">
      <c r="A481" s="33"/>
      <c r="B481" s="125"/>
      <c r="C481" s="159" t="s">
        <v>837</v>
      </c>
      <c r="D481" s="159" t="s">
        <v>140</v>
      </c>
      <c r="E481" s="160" t="s">
        <v>838</v>
      </c>
      <c r="F481" s="161" t="s">
        <v>839</v>
      </c>
      <c r="G481" s="162" t="s">
        <v>391</v>
      </c>
      <c r="H481" s="163">
        <v>351.9</v>
      </c>
      <c r="I481" s="164"/>
      <c r="J481" s="165">
        <f>ROUND(I481*H481,2)</f>
        <v>0</v>
      </c>
      <c r="K481" s="161" t="s">
        <v>1</v>
      </c>
      <c r="L481" s="34"/>
      <c r="M481" s="166" t="s">
        <v>1</v>
      </c>
      <c r="N481" s="167" t="s">
        <v>39</v>
      </c>
      <c r="O481" s="59"/>
      <c r="P481" s="168">
        <f>O481*H481</f>
        <v>0</v>
      </c>
      <c r="Q481" s="168">
        <v>0</v>
      </c>
      <c r="R481" s="168">
        <f>Q481*H481</f>
        <v>0</v>
      </c>
      <c r="S481" s="168">
        <v>0</v>
      </c>
      <c r="T481" s="169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0" t="s">
        <v>144</v>
      </c>
      <c r="AT481" s="170" t="s">
        <v>140</v>
      </c>
      <c r="AU481" s="170" t="s">
        <v>83</v>
      </c>
      <c r="AY481" s="18" t="s">
        <v>137</v>
      </c>
      <c r="BE481" s="171">
        <f>IF(N481="základní",J481,0)</f>
        <v>0</v>
      </c>
      <c r="BF481" s="171">
        <f>IF(N481="snížená",J481,0)</f>
        <v>0</v>
      </c>
      <c r="BG481" s="171">
        <f>IF(N481="zákl. přenesená",J481,0)</f>
        <v>0</v>
      </c>
      <c r="BH481" s="171">
        <f>IF(N481="sníž. přenesená",J481,0)</f>
        <v>0</v>
      </c>
      <c r="BI481" s="171">
        <f>IF(N481="nulová",J481,0)</f>
        <v>0</v>
      </c>
      <c r="BJ481" s="18" t="s">
        <v>30</v>
      </c>
      <c r="BK481" s="171">
        <f>ROUND(I481*H481,2)</f>
        <v>0</v>
      </c>
      <c r="BL481" s="18" t="s">
        <v>144</v>
      </c>
      <c r="BM481" s="170" t="s">
        <v>840</v>
      </c>
    </row>
    <row r="482" spans="1:65" s="13" customFormat="1">
      <c r="B482" s="172"/>
      <c r="D482" s="173" t="s">
        <v>146</v>
      </c>
      <c r="E482" s="174" t="s">
        <v>1</v>
      </c>
      <c r="F482" s="175" t="s">
        <v>841</v>
      </c>
      <c r="H482" s="176">
        <v>351.9</v>
      </c>
      <c r="I482" s="177"/>
      <c r="L482" s="172"/>
      <c r="M482" s="178"/>
      <c r="N482" s="179"/>
      <c r="O482" s="179"/>
      <c r="P482" s="179"/>
      <c r="Q482" s="179"/>
      <c r="R482" s="179"/>
      <c r="S482" s="179"/>
      <c r="T482" s="180"/>
      <c r="AT482" s="174" t="s">
        <v>146</v>
      </c>
      <c r="AU482" s="174" t="s">
        <v>83</v>
      </c>
      <c r="AV482" s="13" t="s">
        <v>83</v>
      </c>
      <c r="AW482" s="13" t="s">
        <v>29</v>
      </c>
      <c r="AX482" s="13" t="s">
        <v>30</v>
      </c>
      <c r="AY482" s="174" t="s">
        <v>137</v>
      </c>
    </row>
    <row r="483" spans="1:65" s="2" customFormat="1" ht="16.5" customHeight="1">
      <c r="A483" s="33"/>
      <c r="B483" s="125"/>
      <c r="C483" s="159" t="s">
        <v>842</v>
      </c>
      <c r="D483" s="159" t="s">
        <v>140</v>
      </c>
      <c r="E483" s="160" t="s">
        <v>536</v>
      </c>
      <c r="F483" s="161" t="s">
        <v>537</v>
      </c>
      <c r="G483" s="162" t="s">
        <v>391</v>
      </c>
      <c r="H483" s="163">
        <v>1062.5730000000001</v>
      </c>
      <c r="I483" s="164"/>
      <c r="J483" s="165">
        <f>ROUND(I483*H483,2)</f>
        <v>0</v>
      </c>
      <c r="K483" s="161" t="s">
        <v>1</v>
      </c>
      <c r="L483" s="34"/>
      <c r="M483" s="166" t="s">
        <v>1</v>
      </c>
      <c r="N483" s="167" t="s">
        <v>39</v>
      </c>
      <c r="O483" s="59"/>
      <c r="P483" s="168">
        <f>O483*H483</f>
        <v>0</v>
      </c>
      <c r="Q483" s="168">
        <v>0</v>
      </c>
      <c r="R483" s="168">
        <f>Q483*H483</f>
        <v>0</v>
      </c>
      <c r="S483" s="168">
        <v>0</v>
      </c>
      <c r="T483" s="169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70" t="s">
        <v>144</v>
      </c>
      <c r="AT483" s="170" t="s">
        <v>140</v>
      </c>
      <c r="AU483" s="170" t="s">
        <v>83</v>
      </c>
      <c r="AY483" s="18" t="s">
        <v>137</v>
      </c>
      <c r="BE483" s="171">
        <f>IF(N483="základní",J483,0)</f>
        <v>0</v>
      </c>
      <c r="BF483" s="171">
        <f>IF(N483="snížená",J483,0)</f>
        <v>0</v>
      </c>
      <c r="BG483" s="171">
        <f>IF(N483="zákl. přenesená",J483,0)</f>
        <v>0</v>
      </c>
      <c r="BH483" s="171">
        <f>IF(N483="sníž. přenesená",J483,0)</f>
        <v>0</v>
      </c>
      <c r="BI483" s="171">
        <f>IF(N483="nulová",J483,0)</f>
        <v>0</v>
      </c>
      <c r="BJ483" s="18" t="s">
        <v>30</v>
      </c>
      <c r="BK483" s="171">
        <f>ROUND(I483*H483,2)</f>
        <v>0</v>
      </c>
      <c r="BL483" s="18" t="s">
        <v>144</v>
      </c>
      <c r="BM483" s="170" t="s">
        <v>843</v>
      </c>
    </row>
    <row r="484" spans="1:65" s="13" customFormat="1">
      <c r="B484" s="172"/>
      <c r="D484" s="173" t="s">
        <v>146</v>
      </c>
      <c r="E484" s="174" t="s">
        <v>1</v>
      </c>
      <c r="F484" s="175" t="s">
        <v>844</v>
      </c>
      <c r="H484" s="176">
        <v>1062.5730000000001</v>
      </c>
      <c r="I484" s="177"/>
      <c r="L484" s="172"/>
      <c r="M484" s="178"/>
      <c r="N484" s="179"/>
      <c r="O484" s="179"/>
      <c r="P484" s="179"/>
      <c r="Q484" s="179"/>
      <c r="R484" s="179"/>
      <c r="S484" s="179"/>
      <c r="T484" s="180"/>
      <c r="AT484" s="174" t="s">
        <v>146</v>
      </c>
      <c r="AU484" s="174" t="s">
        <v>83</v>
      </c>
      <c r="AV484" s="13" t="s">
        <v>83</v>
      </c>
      <c r="AW484" s="13" t="s">
        <v>29</v>
      </c>
      <c r="AX484" s="13" t="s">
        <v>74</v>
      </c>
      <c r="AY484" s="174" t="s">
        <v>137</v>
      </c>
    </row>
    <row r="485" spans="1:65" s="15" customFormat="1">
      <c r="B485" s="188"/>
      <c r="D485" s="173" t="s">
        <v>146</v>
      </c>
      <c r="E485" s="189" t="s">
        <v>1</v>
      </c>
      <c r="F485" s="190" t="s">
        <v>223</v>
      </c>
      <c r="H485" s="191">
        <v>1062.5730000000001</v>
      </c>
      <c r="I485" s="192"/>
      <c r="L485" s="188"/>
      <c r="M485" s="193"/>
      <c r="N485" s="194"/>
      <c r="O485" s="194"/>
      <c r="P485" s="194"/>
      <c r="Q485" s="194"/>
      <c r="R485" s="194"/>
      <c r="S485" s="194"/>
      <c r="T485" s="195"/>
      <c r="AT485" s="189" t="s">
        <v>146</v>
      </c>
      <c r="AU485" s="189" t="s">
        <v>83</v>
      </c>
      <c r="AV485" s="15" t="s">
        <v>144</v>
      </c>
      <c r="AW485" s="15" t="s">
        <v>29</v>
      </c>
      <c r="AX485" s="15" t="s">
        <v>30</v>
      </c>
      <c r="AY485" s="189" t="s">
        <v>137</v>
      </c>
    </row>
    <row r="486" spans="1:65" s="2" customFormat="1" ht="16.5" customHeight="1">
      <c r="A486" s="33"/>
      <c r="B486" s="125"/>
      <c r="C486" s="159" t="s">
        <v>845</v>
      </c>
      <c r="D486" s="159" t="s">
        <v>140</v>
      </c>
      <c r="E486" s="160" t="s">
        <v>846</v>
      </c>
      <c r="F486" s="161" t="s">
        <v>847</v>
      </c>
      <c r="G486" s="162" t="s">
        <v>391</v>
      </c>
      <c r="H486" s="163">
        <v>473.52100000000002</v>
      </c>
      <c r="I486" s="164"/>
      <c r="J486" s="165">
        <f>ROUND(I486*H486,2)</f>
        <v>0</v>
      </c>
      <c r="K486" s="161" t="s">
        <v>277</v>
      </c>
      <c r="L486" s="34"/>
      <c r="M486" s="209" t="s">
        <v>1</v>
      </c>
      <c r="N486" s="210" t="s">
        <v>39</v>
      </c>
      <c r="O486" s="211"/>
      <c r="P486" s="212">
        <f>O486*H486</f>
        <v>0</v>
      </c>
      <c r="Q486" s="212">
        <v>0</v>
      </c>
      <c r="R486" s="212">
        <f>Q486*H486</f>
        <v>0</v>
      </c>
      <c r="S486" s="212">
        <v>0</v>
      </c>
      <c r="T486" s="213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0" t="s">
        <v>144</v>
      </c>
      <c r="AT486" s="170" t="s">
        <v>140</v>
      </c>
      <c r="AU486" s="170" t="s">
        <v>83</v>
      </c>
      <c r="AY486" s="18" t="s">
        <v>137</v>
      </c>
      <c r="BE486" s="171">
        <f>IF(N486="základní",J486,0)</f>
        <v>0</v>
      </c>
      <c r="BF486" s="171">
        <f>IF(N486="snížená",J486,0)</f>
        <v>0</v>
      </c>
      <c r="BG486" s="171">
        <f>IF(N486="zákl. přenesená",J486,0)</f>
        <v>0</v>
      </c>
      <c r="BH486" s="171">
        <f>IF(N486="sníž. přenesená",J486,0)</f>
        <v>0</v>
      </c>
      <c r="BI486" s="171">
        <f>IF(N486="nulová",J486,0)</f>
        <v>0</v>
      </c>
      <c r="BJ486" s="18" t="s">
        <v>30</v>
      </c>
      <c r="BK486" s="171">
        <f>ROUND(I486*H486,2)</f>
        <v>0</v>
      </c>
      <c r="BL486" s="18" t="s">
        <v>144</v>
      </c>
      <c r="BM486" s="170" t="s">
        <v>848</v>
      </c>
    </row>
    <row r="487" spans="1:65" s="2" customFormat="1" ht="6.95" customHeight="1">
      <c r="A487" s="33"/>
      <c r="B487" s="48"/>
      <c r="C487" s="49"/>
      <c r="D487" s="49"/>
      <c r="E487" s="49"/>
      <c r="F487" s="49"/>
      <c r="G487" s="49"/>
      <c r="H487" s="49"/>
      <c r="I487" s="49"/>
      <c r="J487" s="49"/>
      <c r="K487" s="49"/>
      <c r="L487" s="34"/>
      <c r="M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</row>
  </sheetData>
  <autoFilter ref="C133:K486"/>
  <mergeCells count="14">
    <mergeCell ref="D112:F112"/>
    <mergeCell ref="E124:H124"/>
    <mergeCell ref="E126:H126"/>
    <mergeCell ref="L2:V2"/>
    <mergeCell ref="E87:H87"/>
    <mergeCell ref="D108:F108"/>
    <mergeCell ref="D109:F109"/>
    <mergeCell ref="D110:F110"/>
    <mergeCell ref="D111:F111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6"/>
  <sheetViews>
    <sheetView showGridLines="0" workbookViewId="0">
      <selection activeCell="F108" sqref="F10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89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849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J102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ROUND((SUM(BE102:BE109) + SUM(BE129:BE185)),  0)</f>
        <v>0</v>
      </c>
      <c r="G35" s="33"/>
      <c r="H35" s="33"/>
      <c r="I35" s="103">
        <v>0.21</v>
      </c>
      <c r="J35" s="102">
        <f>ROUND(((SUM(BE102:BE109) + SUM(BE129:BE185))*I35),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ROUND((SUM(BF102:BF109) + SUM(BF129:BF185)),  0)</f>
        <v>0</v>
      </c>
      <c r="G36" s="33"/>
      <c r="H36" s="33"/>
      <c r="I36" s="103">
        <v>0.15</v>
      </c>
      <c r="J36" s="102">
        <f>ROUND(((SUM(BF102:BF109) + SUM(BF129:BF185))*I36),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ROUND((SUM(BG102:BG109) + SUM(BG129:BG185)),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ROUND((SUM(BH102:BH109) + SUM(BH129:BH185)),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ROUND((SUM(BI102:BI109) + SUM(BI129:BI185)),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101.1P - Provizorní položky - Komunikace Kouty II - komunikační větve V1 a V3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2153</v>
      </c>
      <c r="D96" s="33"/>
      <c r="E96" s="33"/>
      <c r="F96" s="33"/>
      <c r="G96" s="33"/>
      <c r="H96" s="33"/>
      <c r="I96" s="33"/>
      <c r="J96" s="72">
        <f>J129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J130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J131</f>
        <v>0</v>
      </c>
      <c r="L98" s="119"/>
    </row>
    <row r="99" spans="1:65" s="10" customFormat="1" ht="19.899999999999999" customHeight="1">
      <c r="B99" s="119"/>
      <c r="D99" s="120" t="s">
        <v>118</v>
      </c>
      <c r="E99" s="121"/>
      <c r="F99" s="121"/>
      <c r="G99" s="121"/>
      <c r="H99" s="121"/>
      <c r="I99" s="121"/>
      <c r="J99" s="122">
        <f>J163</f>
        <v>0</v>
      </c>
      <c r="L99" s="119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14"/>
      <c r="D102" s="33"/>
      <c r="E102" s="33"/>
      <c r="F102" s="33"/>
      <c r="G102" s="33"/>
      <c r="H102" s="33"/>
      <c r="I102" s="33"/>
      <c r="J102" s="123"/>
      <c r="K102" s="33"/>
      <c r="L102" s="43"/>
      <c r="N102" s="124" t="s">
        <v>38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25"/>
      <c r="C103" s="126"/>
      <c r="D103" s="264"/>
      <c r="E103" s="265"/>
      <c r="F103" s="265"/>
      <c r="G103" s="126"/>
      <c r="H103" s="126"/>
      <c r="I103" s="126"/>
      <c r="J103" s="128"/>
      <c r="K103" s="126"/>
      <c r="L103" s="129"/>
      <c r="M103" s="130"/>
      <c r="N103" s="131" t="s">
        <v>39</v>
      </c>
      <c r="O103" s="130"/>
      <c r="P103" s="130"/>
      <c r="Q103" s="130"/>
      <c r="R103" s="130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2" t="s">
        <v>119</v>
      </c>
      <c r="AZ103" s="130"/>
      <c r="BA103" s="130"/>
      <c r="BB103" s="130"/>
      <c r="BC103" s="130"/>
      <c r="BD103" s="130"/>
      <c r="BE103" s="133">
        <f t="shared" ref="BE103:BE108" si="0">IF(N103="základní",J103,0)</f>
        <v>0</v>
      </c>
      <c r="BF103" s="133">
        <f t="shared" ref="BF103:BF108" si="1">IF(N103="snížená",J103,0)</f>
        <v>0</v>
      </c>
      <c r="BG103" s="133">
        <f t="shared" ref="BG103:BG108" si="2">IF(N103="zákl. přenesená",J103,0)</f>
        <v>0</v>
      </c>
      <c r="BH103" s="133">
        <f t="shared" ref="BH103:BH108" si="3">IF(N103="sníž. přenesená",J103,0)</f>
        <v>0</v>
      </c>
      <c r="BI103" s="133">
        <f t="shared" ref="BI103:BI108" si="4">IF(N103="nulová",J103,0)</f>
        <v>0</v>
      </c>
      <c r="BJ103" s="132" t="s">
        <v>30</v>
      </c>
      <c r="BK103" s="130"/>
      <c r="BL103" s="130"/>
      <c r="BM103" s="130"/>
    </row>
    <row r="104" spans="1:65" s="2" customFormat="1" ht="18" customHeight="1">
      <c r="A104" s="33"/>
      <c r="B104" s="125"/>
      <c r="C104" s="126"/>
      <c r="D104" s="264"/>
      <c r="E104" s="265"/>
      <c r="F104" s="265"/>
      <c r="G104" s="126"/>
      <c r="H104" s="126"/>
      <c r="I104" s="126"/>
      <c r="J104" s="128"/>
      <c r="K104" s="126"/>
      <c r="L104" s="129"/>
      <c r="M104" s="130"/>
      <c r="N104" s="131" t="s">
        <v>39</v>
      </c>
      <c r="O104" s="130"/>
      <c r="P104" s="130"/>
      <c r="Q104" s="130"/>
      <c r="R104" s="130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119</v>
      </c>
      <c r="AZ104" s="130"/>
      <c r="BA104" s="130"/>
      <c r="BB104" s="130"/>
      <c r="BC104" s="130"/>
      <c r="BD104" s="130"/>
      <c r="BE104" s="133">
        <f t="shared" si="0"/>
        <v>0</v>
      </c>
      <c r="BF104" s="133">
        <f t="shared" si="1"/>
        <v>0</v>
      </c>
      <c r="BG104" s="133">
        <f t="shared" si="2"/>
        <v>0</v>
      </c>
      <c r="BH104" s="133">
        <f t="shared" si="3"/>
        <v>0</v>
      </c>
      <c r="BI104" s="133">
        <f t="shared" si="4"/>
        <v>0</v>
      </c>
      <c r="BJ104" s="132" t="s">
        <v>30</v>
      </c>
      <c r="BK104" s="130"/>
      <c r="BL104" s="130"/>
      <c r="BM104" s="130"/>
    </row>
    <row r="105" spans="1:65" s="2" customFormat="1" ht="18" customHeight="1">
      <c r="A105" s="33"/>
      <c r="B105" s="125"/>
      <c r="C105" s="126"/>
      <c r="D105" s="264"/>
      <c r="E105" s="265"/>
      <c r="F105" s="265"/>
      <c r="G105" s="126"/>
      <c r="H105" s="126"/>
      <c r="I105" s="126"/>
      <c r="J105" s="128"/>
      <c r="K105" s="126"/>
      <c r="L105" s="129"/>
      <c r="M105" s="130"/>
      <c r="N105" s="131" t="s">
        <v>39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119</v>
      </c>
      <c r="AZ105" s="130"/>
      <c r="BA105" s="130"/>
      <c r="BB105" s="130"/>
      <c r="BC105" s="130"/>
      <c r="BD105" s="130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4"/>
      <c r="E106" s="265"/>
      <c r="F106" s="265"/>
      <c r="G106" s="126"/>
      <c r="H106" s="126"/>
      <c r="I106" s="126"/>
      <c r="J106" s="128"/>
      <c r="K106" s="126"/>
      <c r="L106" s="129"/>
      <c r="M106" s="130"/>
      <c r="N106" s="131" t="s">
        <v>39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119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264"/>
      <c r="E107" s="265"/>
      <c r="F107" s="265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119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127"/>
      <c r="E108" s="126"/>
      <c r="F108" s="126"/>
      <c r="G108" s="126"/>
      <c r="H108" s="126"/>
      <c r="I108" s="126"/>
      <c r="J108" s="128"/>
      <c r="K108" s="126"/>
      <c r="L108" s="129"/>
      <c r="M108" s="130"/>
      <c r="N108" s="131" t="s">
        <v>39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121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34" t="s">
        <v>2151</v>
      </c>
      <c r="D110" s="104"/>
      <c r="E110" s="104"/>
      <c r="F110" s="104"/>
      <c r="G110" s="104"/>
      <c r="H110" s="104"/>
      <c r="I110" s="104"/>
      <c r="J110" s="135">
        <f>ROUND(J96+J102,0)</f>
        <v>0</v>
      </c>
      <c r="K110" s="104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122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66" t="str">
        <f>E7</f>
        <v>Brno, Kouty II, III - rekonstrukce vodovodu</v>
      </c>
      <c r="F119" s="267"/>
      <c r="G119" s="267"/>
      <c r="H119" s="26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109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55" t="str">
        <f>E9</f>
        <v>SO 101.1P - Provizorní položky - Komunikace Kouty II - komunikační větve V1 a V3</v>
      </c>
      <c r="F121" s="268"/>
      <c r="G121" s="268"/>
      <c r="H121" s="268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F12</f>
        <v xml:space="preserve"> </v>
      </c>
      <c r="G123" s="33"/>
      <c r="H123" s="33"/>
      <c r="I123" s="28" t="s">
        <v>22</v>
      </c>
      <c r="J123" s="56" t="str">
        <f>IF(J12="","",J12)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5.2" customHeight="1">
      <c r="A125" s="33"/>
      <c r="B125" s="34"/>
      <c r="C125" s="28" t="s">
        <v>23</v>
      </c>
      <c r="D125" s="33"/>
      <c r="E125" s="33"/>
      <c r="F125" s="26" t="str">
        <f>E15</f>
        <v xml:space="preserve"> </v>
      </c>
      <c r="G125" s="33"/>
      <c r="H125" s="33"/>
      <c r="I125" s="28" t="s">
        <v>28</v>
      </c>
      <c r="J125" s="31" t="str">
        <f>E21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26</v>
      </c>
      <c r="D126" s="33"/>
      <c r="E126" s="33"/>
      <c r="F126" s="26" t="str">
        <f>IF(E18="","",E18)</f>
        <v>Vyplň údaj</v>
      </c>
      <c r="G126" s="33"/>
      <c r="H126" s="33"/>
      <c r="I126" s="28" t="s">
        <v>31</v>
      </c>
      <c r="J126" s="31" t="str">
        <f>E24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36"/>
      <c r="B128" s="137"/>
      <c r="C128" s="138" t="s">
        <v>123</v>
      </c>
      <c r="D128" s="139" t="s">
        <v>59</v>
      </c>
      <c r="E128" s="139" t="s">
        <v>55</v>
      </c>
      <c r="F128" s="139" t="s">
        <v>56</v>
      </c>
      <c r="G128" s="139" t="s">
        <v>124</v>
      </c>
      <c r="H128" s="139" t="s">
        <v>125</v>
      </c>
      <c r="I128" s="139" t="s">
        <v>126</v>
      </c>
      <c r="J128" s="139" t="s">
        <v>115</v>
      </c>
      <c r="K128" s="140" t="s">
        <v>127</v>
      </c>
      <c r="L128" s="141"/>
      <c r="M128" s="63" t="s">
        <v>1</v>
      </c>
      <c r="N128" s="64" t="s">
        <v>38</v>
      </c>
      <c r="O128" s="64" t="s">
        <v>128</v>
      </c>
      <c r="P128" s="64" t="s">
        <v>129</v>
      </c>
      <c r="Q128" s="64" t="s">
        <v>130</v>
      </c>
      <c r="R128" s="64" t="s">
        <v>131</v>
      </c>
      <c r="S128" s="64" t="s">
        <v>132</v>
      </c>
      <c r="T128" s="65" t="s">
        <v>133</v>
      </c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</row>
    <row r="129" spans="1:65" s="2" customFormat="1" ht="22.9" customHeight="1">
      <c r="A129" s="33"/>
      <c r="B129" s="34"/>
      <c r="C129" s="70" t="s">
        <v>134</v>
      </c>
      <c r="D129" s="33"/>
      <c r="E129" s="33"/>
      <c r="F129" s="33"/>
      <c r="G129" s="33"/>
      <c r="H129" s="33"/>
      <c r="I129" s="33"/>
      <c r="J129" s="142">
        <f>BK129</f>
        <v>0</v>
      </c>
      <c r="K129" s="33"/>
      <c r="L129" s="34"/>
      <c r="M129" s="66"/>
      <c r="N129" s="57"/>
      <c r="O129" s="67"/>
      <c r="P129" s="143">
        <f>P130</f>
        <v>0</v>
      </c>
      <c r="Q129" s="67"/>
      <c r="R129" s="143">
        <f>R130</f>
        <v>40.656075999999999</v>
      </c>
      <c r="S129" s="67"/>
      <c r="T129" s="144">
        <f>T130</f>
        <v>35.64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73</v>
      </c>
      <c r="AU129" s="18" t="s">
        <v>116</v>
      </c>
      <c r="BK129" s="145">
        <f>BK130</f>
        <v>0</v>
      </c>
    </row>
    <row r="130" spans="1:65" s="12" customFormat="1" ht="25.9" customHeight="1">
      <c r="B130" s="146"/>
      <c r="D130" s="147" t="s">
        <v>73</v>
      </c>
      <c r="E130" s="148" t="s">
        <v>135</v>
      </c>
      <c r="F130" s="148" t="s">
        <v>136</v>
      </c>
      <c r="I130" s="149"/>
      <c r="J130" s="150">
        <f>BK130</f>
        <v>0</v>
      </c>
      <c r="L130" s="146"/>
      <c r="M130" s="151"/>
      <c r="N130" s="152"/>
      <c r="O130" s="152"/>
      <c r="P130" s="153">
        <f>P131+P163</f>
        <v>0</v>
      </c>
      <c r="Q130" s="152"/>
      <c r="R130" s="153">
        <f>R131+R163</f>
        <v>40.656075999999999</v>
      </c>
      <c r="S130" s="152"/>
      <c r="T130" s="154">
        <f>T131+T163</f>
        <v>35.64</v>
      </c>
      <c r="AR130" s="147" t="s">
        <v>30</v>
      </c>
      <c r="AT130" s="155" t="s">
        <v>73</v>
      </c>
      <c r="AU130" s="155" t="s">
        <v>74</v>
      </c>
      <c r="AY130" s="147" t="s">
        <v>137</v>
      </c>
      <c r="BK130" s="156">
        <f>BK131+BK163</f>
        <v>0</v>
      </c>
    </row>
    <row r="131" spans="1:65" s="12" customFormat="1" ht="22.9" customHeight="1">
      <c r="B131" s="146"/>
      <c r="D131" s="147" t="s">
        <v>73</v>
      </c>
      <c r="E131" s="157" t="s">
        <v>30</v>
      </c>
      <c r="F131" s="157" t="s">
        <v>273</v>
      </c>
      <c r="I131" s="149"/>
      <c r="J131" s="158">
        <f>BK131</f>
        <v>0</v>
      </c>
      <c r="L131" s="146"/>
      <c r="M131" s="151"/>
      <c r="N131" s="152"/>
      <c r="O131" s="152"/>
      <c r="P131" s="153">
        <f>SUM(P132:P162)</f>
        <v>0</v>
      </c>
      <c r="Q131" s="152"/>
      <c r="R131" s="153">
        <f>SUM(R132:R162)</f>
        <v>0</v>
      </c>
      <c r="S131" s="152"/>
      <c r="T131" s="154">
        <f>SUM(T132:T162)</f>
        <v>4.1400000000000006</v>
      </c>
      <c r="AR131" s="147" t="s">
        <v>30</v>
      </c>
      <c r="AT131" s="155" t="s">
        <v>73</v>
      </c>
      <c r="AU131" s="155" t="s">
        <v>30</v>
      </c>
      <c r="AY131" s="147" t="s">
        <v>137</v>
      </c>
      <c r="BK131" s="156">
        <f>SUM(BK132:BK162)</f>
        <v>0</v>
      </c>
    </row>
    <row r="132" spans="1:65" s="2" customFormat="1" ht="16.5" customHeight="1">
      <c r="A132" s="33"/>
      <c r="B132" s="125"/>
      <c r="C132" s="159" t="s">
        <v>30</v>
      </c>
      <c r="D132" s="159" t="s">
        <v>140</v>
      </c>
      <c r="E132" s="160" t="s">
        <v>850</v>
      </c>
      <c r="F132" s="161" t="s">
        <v>851</v>
      </c>
      <c r="G132" s="162" t="s">
        <v>299</v>
      </c>
      <c r="H132" s="163">
        <v>36</v>
      </c>
      <c r="I132" s="164"/>
      <c r="J132" s="165">
        <f>ROUND(I132*H132,2)</f>
        <v>0</v>
      </c>
      <c r="K132" s="161" t="s">
        <v>277</v>
      </c>
      <c r="L132" s="34"/>
      <c r="M132" s="166" t="s">
        <v>1</v>
      </c>
      <c r="N132" s="167" t="s">
        <v>39</v>
      </c>
      <c r="O132" s="59"/>
      <c r="P132" s="168">
        <f>O132*H132</f>
        <v>0</v>
      </c>
      <c r="Q132" s="168">
        <v>0</v>
      </c>
      <c r="R132" s="168">
        <f>Q132*H132</f>
        <v>0</v>
      </c>
      <c r="S132" s="168">
        <v>0.115</v>
      </c>
      <c r="T132" s="169">
        <f>S132*H132</f>
        <v>4.1400000000000006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70" t="s">
        <v>144</v>
      </c>
      <c r="AT132" s="170" t="s">
        <v>140</v>
      </c>
      <c r="AU132" s="170" t="s">
        <v>83</v>
      </c>
      <c r="AY132" s="18" t="s">
        <v>137</v>
      </c>
      <c r="BE132" s="171">
        <f>IF(N132="základní",J132,0)</f>
        <v>0</v>
      </c>
      <c r="BF132" s="171">
        <f>IF(N132="snížená",J132,0)</f>
        <v>0</v>
      </c>
      <c r="BG132" s="171">
        <f>IF(N132="zákl. přenesená",J132,0)</f>
        <v>0</v>
      </c>
      <c r="BH132" s="171">
        <f>IF(N132="sníž. přenesená",J132,0)</f>
        <v>0</v>
      </c>
      <c r="BI132" s="171">
        <f>IF(N132="nulová",J132,0)</f>
        <v>0</v>
      </c>
      <c r="BJ132" s="18" t="s">
        <v>30</v>
      </c>
      <c r="BK132" s="171">
        <f>ROUND(I132*H132,2)</f>
        <v>0</v>
      </c>
      <c r="BL132" s="18" t="s">
        <v>144</v>
      </c>
      <c r="BM132" s="170" t="s">
        <v>852</v>
      </c>
    </row>
    <row r="133" spans="1:65" s="13" customFormat="1" ht="22.5">
      <c r="B133" s="172"/>
      <c r="D133" s="173" t="s">
        <v>146</v>
      </c>
      <c r="E133" s="174" t="s">
        <v>1</v>
      </c>
      <c r="F133" s="175" t="s">
        <v>853</v>
      </c>
      <c r="H133" s="176">
        <v>36</v>
      </c>
      <c r="I133" s="177"/>
      <c r="L133" s="172"/>
      <c r="M133" s="178"/>
      <c r="N133" s="179"/>
      <c r="O133" s="179"/>
      <c r="P133" s="179"/>
      <c r="Q133" s="179"/>
      <c r="R133" s="179"/>
      <c r="S133" s="179"/>
      <c r="T133" s="180"/>
      <c r="AT133" s="174" t="s">
        <v>146</v>
      </c>
      <c r="AU133" s="174" t="s">
        <v>83</v>
      </c>
      <c r="AV133" s="13" t="s">
        <v>83</v>
      </c>
      <c r="AW133" s="13" t="s">
        <v>29</v>
      </c>
      <c r="AX133" s="13" t="s">
        <v>74</v>
      </c>
      <c r="AY133" s="174" t="s">
        <v>137</v>
      </c>
    </row>
    <row r="134" spans="1:65" s="14" customFormat="1">
      <c r="B134" s="181"/>
      <c r="D134" s="173" t="s">
        <v>146</v>
      </c>
      <c r="E134" s="182" t="s">
        <v>1</v>
      </c>
      <c r="F134" s="183" t="s">
        <v>854</v>
      </c>
      <c r="H134" s="182" t="s">
        <v>1</v>
      </c>
      <c r="I134" s="184"/>
      <c r="L134" s="181"/>
      <c r="M134" s="185"/>
      <c r="N134" s="186"/>
      <c r="O134" s="186"/>
      <c r="P134" s="186"/>
      <c r="Q134" s="186"/>
      <c r="R134" s="186"/>
      <c r="S134" s="186"/>
      <c r="T134" s="187"/>
      <c r="AT134" s="182" t="s">
        <v>146</v>
      </c>
      <c r="AU134" s="182" t="s">
        <v>83</v>
      </c>
      <c r="AV134" s="14" t="s">
        <v>30</v>
      </c>
      <c r="AW134" s="14" t="s">
        <v>29</v>
      </c>
      <c r="AX134" s="14" t="s">
        <v>74</v>
      </c>
      <c r="AY134" s="182" t="s">
        <v>137</v>
      </c>
    </row>
    <row r="135" spans="1:65" s="15" customFormat="1">
      <c r="B135" s="188"/>
      <c r="D135" s="173" t="s">
        <v>146</v>
      </c>
      <c r="E135" s="189" t="s">
        <v>1</v>
      </c>
      <c r="F135" s="190" t="s">
        <v>223</v>
      </c>
      <c r="H135" s="191">
        <v>36</v>
      </c>
      <c r="I135" s="192"/>
      <c r="L135" s="188"/>
      <c r="M135" s="193"/>
      <c r="N135" s="194"/>
      <c r="O135" s="194"/>
      <c r="P135" s="194"/>
      <c r="Q135" s="194"/>
      <c r="R135" s="194"/>
      <c r="S135" s="194"/>
      <c r="T135" s="195"/>
      <c r="AT135" s="189" t="s">
        <v>146</v>
      </c>
      <c r="AU135" s="189" t="s">
        <v>83</v>
      </c>
      <c r="AV135" s="15" t="s">
        <v>144</v>
      </c>
      <c r="AW135" s="15" t="s">
        <v>29</v>
      </c>
      <c r="AX135" s="15" t="s">
        <v>30</v>
      </c>
      <c r="AY135" s="189" t="s">
        <v>137</v>
      </c>
    </row>
    <row r="136" spans="1:65" s="2" customFormat="1" ht="21.75" customHeight="1">
      <c r="A136" s="33"/>
      <c r="B136" s="125"/>
      <c r="C136" s="159" t="s">
        <v>83</v>
      </c>
      <c r="D136" s="159" t="s">
        <v>140</v>
      </c>
      <c r="E136" s="160" t="s">
        <v>855</v>
      </c>
      <c r="F136" s="161" t="s">
        <v>856</v>
      </c>
      <c r="G136" s="162" t="s">
        <v>314</v>
      </c>
      <c r="H136" s="163">
        <v>629</v>
      </c>
      <c r="I136" s="164"/>
      <c r="J136" s="165">
        <f>ROUND(I136*H136,2)</f>
        <v>0</v>
      </c>
      <c r="K136" s="161" t="s">
        <v>277</v>
      </c>
      <c r="L136" s="34"/>
      <c r="M136" s="166" t="s">
        <v>1</v>
      </c>
      <c r="N136" s="167" t="s">
        <v>39</v>
      </c>
      <c r="O136" s="59"/>
      <c r="P136" s="168">
        <f>O136*H136</f>
        <v>0</v>
      </c>
      <c r="Q136" s="168">
        <v>0</v>
      </c>
      <c r="R136" s="168">
        <f>Q136*H136</f>
        <v>0</v>
      </c>
      <c r="S136" s="168">
        <v>0</v>
      </c>
      <c r="T136" s="169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0" t="s">
        <v>144</v>
      </c>
      <c r="AT136" s="170" t="s">
        <v>140</v>
      </c>
      <c r="AU136" s="170" t="s">
        <v>83</v>
      </c>
      <c r="AY136" s="18" t="s">
        <v>137</v>
      </c>
      <c r="BE136" s="171">
        <f>IF(N136="základní",J136,0)</f>
        <v>0</v>
      </c>
      <c r="BF136" s="171">
        <f>IF(N136="snížená",J136,0)</f>
        <v>0</v>
      </c>
      <c r="BG136" s="171">
        <f>IF(N136="zákl. přenesená",J136,0)</f>
        <v>0</v>
      </c>
      <c r="BH136" s="171">
        <f>IF(N136="sníž. přenesená",J136,0)</f>
        <v>0</v>
      </c>
      <c r="BI136" s="171">
        <f>IF(N136="nulová",J136,0)</f>
        <v>0</v>
      </c>
      <c r="BJ136" s="18" t="s">
        <v>30</v>
      </c>
      <c r="BK136" s="171">
        <f>ROUND(I136*H136,2)</f>
        <v>0</v>
      </c>
      <c r="BL136" s="18" t="s">
        <v>144</v>
      </c>
      <c r="BM136" s="170" t="s">
        <v>857</v>
      </c>
    </row>
    <row r="137" spans="1:65" s="13" customFormat="1">
      <c r="B137" s="172"/>
      <c r="D137" s="173" t="s">
        <v>146</v>
      </c>
      <c r="E137" s="174" t="s">
        <v>1</v>
      </c>
      <c r="F137" s="175" t="s">
        <v>858</v>
      </c>
      <c r="H137" s="176">
        <v>629</v>
      </c>
      <c r="I137" s="177"/>
      <c r="L137" s="172"/>
      <c r="M137" s="178"/>
      <c r="N137" s="179"/>
      <c r="O137" s="179"/>
      <c r="P137" s="179"/>
      <c r="Q137" s="179"/>
      <c r="R137" s="179"/>
      <c r="S137" s="179"/>
      <c r="T137" s="180"/>
      <c r="AT137" s="174" t="s">
        <v>146</v>
      </c>
      <c r="AU137" s="174" t="s">
        <v>83</v>
      </c>
      <c r="AV137" s="13" t="s">
        <v>83</v>
      </c>
      <c r="AW137" s="13" t="s">
        <v>29</v>
      </c>
      <c r="AX137" s="13" t="s">
        <v>30</v>
      </c>
      <c r="AY137" s="174" t="s">
        <v>137</v>
      </c>
    </row>
    <row r="138" spans="1:65" s="2" customFormat="1" ht="21.75" customHeight="1">
      <c r="A138" s="33"/>
      <c r="B138" s="125"/>
      <c r="C138" s="159" t="s">
        <v>151</v>
      </c>
      <c r="D138" s="159" t="s">
        <v>140</v>
      </c>
      <c r="E138" s="160" t="s">
        <v>859</v>
      </c>
      <c r="F138" s="161" t="s">
        <v>860</v>
      </c>
      <c r="G138" s="162" t="s">
        <v>314</v>
      </c>
      <c r="H138" s="163">
        <v>111</v>
      </c>
      <c r="I138" s="164"/>
      <c r="J138" s="165">
        <f>ROUND(I138*H138,2)</f>
        <v>0</v>
      </c>
      <c r="K138" s="161" t="s">
        <v>277</v>
      </c>
      <c r="L138" s="34"/>
      <c r="M138" s="166" t="s">
        <v>1</v>
      </c>
      <c r="N138" s="167" t="s">
        <v>39</v>
      </c>
      <c r="O138" s="59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0" t="s">
        <v>144</v>
      </c>
      <c r="AT138" s="170" t="s">
        <v>140</v>
      </c>
      <c r="AU138" s="170" t="s">
        <v>83</v>
      </c>
      <c r="AY138" s="18" t="s">
        <v>137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8" t="s">
        <v>30</v>
      </c>
      <c r="BK138" s="171">
        <f>ROUND(I138*H138,2)</f>
        <v>0</v>
      </c>
      <c r="BL138" s="18" t="s">
        <v>144</v>
      </c>
      <c r="BM138" s="170" t="s">
        <v>861</v>
      </c>
    </row>
    <row r="139" spans="1:65" s="13" customFormat="1">
      <c r="B139" s="172"/>
      <c r="D139" s="173" t="s">
        <v>146</v>
      </c>
      <c r="E139" s="174" t="s">
        <v>1</v>
      </c>
      <c r="F139" s="175" t="s">
        <v>862</v>
      </c>
      <c r="H139" s="176">
        <v>111</v>
      </c>
      <c r="I139" s="177"/>
      <c r="L139" s="172"/>
      <c r="M139" s="178"/>
      <c r="N139" s="179"/>
      <c r="O139" s="179"/>
      <c r="P139" s="179"/>
      <c r="Q139" s="179"/>
      <c r="R139" s="179"/>
      <c r="S139" s="179"/>
      <c r="T139" s="180"/>
      <c r="AT139" s="174" t="s">
        <v>146</v>
      </c>
      <c r="AU139" s="174" t="s">
        <v>83</v>
      </c>
      <c r="AV139" s="13" t="s">
        <v>83</v>
      </c>
      <c r="AW139" s="13" t="s">
        <v>29</v>
      </c>
      <c r="AX139" s="13" t="s">
        <v>30</v>
      </c>
      <c r="AY139" s="174" t="s">
        <v>137</v>
      </c>
    </row>
    <row r="140" spans="1:65" s="2" customFormat="1" ht="16.5" customHeight="1">
      <c r="A140" s="33"/>
      <c r="B140" s="125"/>
      <c r="C140" s="159" t="s">
        <v>144</v>
      </c>
      <c r="D140" s="159" t="s">
        <v>140</v>
      </c>
      <c r="E140" s="160" t="s">
        <v>349</v>
      </c>
      <c r="F140" s="161" t="s">
        <v>350</v>
      </c>
      <c r="G140" s="162" t="s">
        <v>314</v>
      </c>
      <c r="H140" s="163">
        <v>629</v>
      </c>
      <c r="I140" s="164"/>
      <c r="J140" s="165">
        <f>ROUND(I140*H140,2)</f>
        <v>0</v>
      </c>
      <c r="K140" s="161" t="s">
        <v>277</v>
      </c>
      <c r="L140" s="34"/>
      <c r="M140" s="166" t="s">
        <v>1</v>
      </c>
      <c r="N140" s="167" t="s">
        <v>39</v>
      </c>
      <c r="O140" s="59"/>
      <c r="P140" s="168">
        <f>O140*H140</f>
        <v>0</v>
      </c>
      <c r="Q140" s="168">
        <v>0</v>
      </c>
      <c r="R140" s="168">
        <f>Q140*H140</f>
        <v>0</v>
      </c>
      <c r="S140" s="168">
        <v>0</v>
      </c>
      <c r="T140" s="169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0" t="s">
        <v>144</v>
      </c>
      <c r="AT140" s="170" t="s">
        <v>140</v>
      </c>
      <c r="AU140" s="170" t="s">
        <v>83</v>
      </c>
      <c r="AY140" s="18" t="s">
        <v>137</v>
      </c>
      <c r="BE140" s="171">
        <f>IF(N140="základní",J140,0)</f>
        <v>0</v>
      </c>
      <c r="BF140" s="171">
        <f>IF(N140="snížená",J140,0)</f>
        <v>0</v>
      </c>
      <c r="BG140" s="171">
        <f>IF(N140="zákl. přenesená",J140,0)</f>
        <v>0</v>
      </c>
      <c r="BH140" s="171">
        <f>IF(N140="sníž. přenesená",J140,0)</f>
        <v>0</v>
      </c>
      <c r="BI140" s="171">
        <f>IF(N140="nulová",J140,0)</f>
        <v>0</v>
      </c>
      <c r="BJ140" s="18" t="s">
        <v>30</v>
      </c>
      <c r="BK140" s="171">
        <f>ROUND(I140*H140,2)</f>
        <v>0</v>
      </c>
      <c r="BL140" s="18" t="s">
        <v>144</v>
      </c>
      <c r="BM140" s="170" t="s">
        <v>863</v>
      </c>
    </row>
    <row r="141" spans="1:65" s="13" customFormat="1">
      <c r="B141" s="172"/>
      <c r="D141" s="173" t="s">
        <v>146</v>
      </c>
      <c r="E141" s="174" t="s">
        <v>1</v>
      </c>
      <c r="F141" s="175" t="s">
        <v>864</v>
      </c>
      <c r="H141" s="176">
        <v>629</v>
      </c>
      <c r="I141" s="177"/>
      <c r="L141" s="172"/>
      <c r="M141" s="178"/>
      <c r="N141" s="179"/>
      <c r="O141" s="179"/>
      <c r="P141" s="179"/>
      <c r="Q141" s="179"/>
      <c r="R141" s="179"/>
      <c r="S141" s="179"/>
      <c r="T141" s="180"/>
      <c r="AT141" s="174" t="s">
        <v>146</v>
      </c>
      <c r="AU141" s="174" t="s">
        <v>83</v>
      </c>
      <c r="AV141" s="13" t="s">
        <v>83</v>
      </c>
      <c r="AW141" s="13" t="s">
        <v>29</v>
      </c>
      <c r="AX141" s="13" t="s">
        <v>30</v>
      </c>
      <c r="AY141" s="174" t="s">
        <v>137</v>
      </c>
    </row>
    <row r="142" spans="1:65" s="2" customFormat="1" ht="24.2" customHeight="1">
      <c r="A142" s="33"/>
      <c r="B142" s="125"/>
      <c r="C142" s="159" t="s">
        <v>159</v>
      </c>
      <c r="D142" s="159" t="s">
        <v>140</v>
      </c>
      <c r="E142" s="160" t="s">
        <v>357</v>
      </c>
      <c r="F142" s="161" t="s">
        <v>358</v>
      </c>
      <c r="G142" s="162" t="s">
        <v>314</v>
      </c>
      <c r="H142" s="163">
        <v>4403</v>
      </c>
      <c r="I142" s="164"/>
      <c r="J142" s="165">
        <f>ROUND(I142*H142,2)</f>
        <v>0</v>
      </c>
      <c r="K142" s="161" t="s">
        <v>277</v>
      </c>
      <c r="L142" s="34"/>
      <c r="M142" s="166" t="s">
        <v>1</v>
      </c>
      <c r="N142" s="167" t="s">
        <v>39</v>
      </c>
      <c r="O142" s="59"/>
      <c r="P142" s="168">
        <f>O142*H142</f>
        <v>0</v>
      </c>
      <c r="Q142" s="168">
        <v>0</v>
      </c>
      <c r="R142" s="168">
        <f>Q142*H142</f>
        <v>0</v>
      </c>
      <c r="S142" s="168">
        <v>0</v>
      </c>
      <c r="T142" s="169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0" t="s">
        <v>144</v>
      </c>
      <c r="AT142" s="170" t="s">
        <v>140</v>
      </c>
      <c r="AU142" s="170" t="s">
        <v>83</v>
      </c>
      <c r="AY142" s="18" t="s">
        <v>137</v>
      </c>
      <c r="BE142" s="171">
        <f>IF(N142="základní",J142,0)</f>
        <v>0</v>
      </c>
      <c r="BF142" s="171">
        <f>IF(N142="snížená",J142,0)</f>
        <v>0</v>
      </c>
      <c r="BG142" s="171">
        <f>IF(N142="zákl. přenesená",J142,0)</f>
        <v>0</v>
      </c>
      <c r="BH142" s="171">
        <f>IF(N142="sníž. přenesená",J142,0)</f>
        <v>0</v>
      </c>
      <c r="BI142" s="171">
        <f>IF(N142="nulová",J142,0)</f>
        <v>0</v>
      </c>
      <c r="BJ142" s="18" t="s">
        <v>30</v>
      </c>
      <c r="BK142" s="171">
        <f>ROUND(I142*H142,2)</f>
        <v>0</v>
      </c>
      <c r="BL142" s="18" t="s">
        <v>144</v>
      </c>
      <c r="BM142" s="170" t="s">
        <v>865</v>
      </c>
    </row>
    <row r="143" spans="1:65" s="13" customFormat="1">
      <c r="B143" s="172"/>
      <c r="D143" s="173" t="s">
        <v>146</v>
      </c>
      <c r="E143" s="174" t="s">
        <v>1</v>
      </c>
      <c r="F143" s="175" t="s">
        <v>866</v>
      </c>
      <c r="H143" s="176">
        <v>4403</v>
      </c>
      <c r="I143" s="177"/>
      <c r="L143" s="172"/>
      <c r="M143" s="178"/>
      <c r="N143" s="179"/>
      <c r="O143" s="179"/>
      <c r="P143" s="179"/>
      <c r="Q143" s="179"/>
      <c r="R143" s="179"/>
      <c r="S143" s="179"/>
      <c r="T143" s="180"/>
      <c r="AT143" s="174" t="s">
        <v>146</v>
      </c>
      <c r="AU143" s="174" t="s">
        <v>83</v>
      </c>
      <c r="AV143" s="13" t="s">
        <v>83</v>
      </c>
      <c r="AW143" s="13" t="s">
        <v>29</v>
      </c>
      <c r="AX143" s="13" t="s">
        <v>74</v>
      </c>
      <c r="AY143" s="174" t="s">
        <v>137</v>
      </c>
    </row>
    <row r="144" spans="1:65" s="15" customFormat="1">
      <c r="B144" s="188"/>
      <c r="D144" s="173" t="s">
        <v>146</v>
      </c>
      <c r="E144" s="189" t="s">
        <v>1</v>
      </c>
      <c r="F144" s="190" t="s">
        <v>223</v>
      </c>
      <c r="H144" s="191">
        <v>4403</v>
      </c>
      <c r="I144" s="192"/>
      <c r="L144" s="188"/>
      <c r="M144" s="193"/>
      <c r="N144" s="194"/>
      <c r="O144" s="194"/>
      <c r="P144" s="194"/>
      <c r="Q144" s="194"/>
      <c r="R144" s="194"/>
      <c r="S144" s="194"/>
      <c r="T144" s="195"/>
      <c r="AT144" s="189" t="s">
        <v>146</v>
      </c>
      <c r="AU144" s="189" t="s">
        <v>83</v>
      </c>
      <c r="AV144" s="15" t="s">
        <v>144</v>
      </c>
      <c r="AW144" s="15" t="s">
        <v>29</v>
      </c>
      <c r="AX144" s="15" t="s">
        <v>30</v>
      </c>
      <c r="AY144" s="189" t="s">
        <v>137</v>
      </c>
    </row>
    <row r="145" spans="1:65" s="2" customFormat="1" ht="16.5" customHeight="1">
      <c r="A145" s="33"/>
      <c r="B145" s="125"/>
      <c r="C145" s="159" t="s">
        <v>163</v>
      </c>
      <c r="D145" s="159" t="s">
        <v>140</v>
      </c>
      <c r="E145" s="160" t="s">
        <v>361</v>
      </c>
      <c r="F145" s="161" t="s">
        <v>362</v>
      </c>
      <c r="G145" s="162" t="s">
        <v>314</v>
      </c>
      <c r="H145" s="163">
        <v>111</v>
      </c>
      <c r="I145" s="164"/>
      <c r="J145" s="165">
        <f>ROUND(I145*H145,2)</f>
        <v>0</v>
      </c>
      <c r="K145" s="161" t="s">
        <v>277</v>
      </c>
      <c r="L145" s="34"/>
      <c r="M145" s="166" t="s">
        <v>1</v>
      </c>
      <c r="N145" s="167" t="s">
        <v>39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</v>
      </c>
      <c r="T145" s="169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140</v>
      </c>
      <c r="AU145" s="170" t="s">
        <v>83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867</v>
      </c>
    </row>
    <row r="146" spans="1:65" s="13" customFormat="1">
      <c r="B146" s="172"/>
      <c r="D146" s="173" t="s">
        <v>146</v>
      </c>
      <c r="E146" s="174" t="s">
        <v>1</v>
      </c>
      <c r="F146" s="175" t="s">
        <v>868</v>
      </c>
      <c r="H146" s="176">
        <v>111</v>
      </c>
      <c r="I146" s="177"/>
      <c r="L146" s="172"/>
      <c r="M146" s="178"/>
      <c r="N146" s="179"/>
      <c r="O146" s="179"/>
      <c r="P146" s="179"/>
      <c r="Q146" s="179"/>
      <c r="R146" s="179"/>
      <c r="S146" s="179"/>
      <c r="T146" s="180"/>
      <c r="AT146" s="174" t="s">
        <v>146</v>
      </c>
      <c r="AU146" s="174" t="s">
        <v>83</v>
      </c>
      <c r="AV146" s="13" t="s">
        <v>83</v>
      </c>
      <c r="AW146" s="13" t="s">
        <v>29</v>
      </c>
      <c r="AX146" s="13" t="s">
        <v>30</v>
      </c>
      <c r="AY146" s="174" t="s">
        <v>137</v>
      </c>
    </row>
    <row r="147" spans="1:65" s="2" customFormat="1" ht="24.2" customHeight="1">
      <c r="A147" s="33"/>
      <c r="B147" s="125"/>
      <c r="C147" s="159" t="s">
        <v>167</v>
      </c>
      <c r="D147" s="159" t="s">
        <v>140</v>
      </c>
      <c r="E147" s="160" t="s">
        <v>368</v>
      </c>
      <c r="F147" s="161" t="s">
        <v>369</v>
      </c>
      <c r="G147" s="162" t="s">
        <v>314</v>
      </c>
      <c r="H147" s="163">
        <v>777</v>
      </c>
      <c r="I147" s="164"/>
      <c r="J147" s="165">
        <f>ROUND(I147*H147,2)</f>
        <v>0</v>
      </c>
      <c r="K147" s="161" t="s">
        <v>277</v>
      </c>
      <c r="L147" s="34"/>
      <c r="M147" s="166" t="s">
        <v>1</v>
      </c>
      <c r="N147" s="167" t="s">
        <v>39</v>
      </c>
      <c r="O147" s="59"/>
      <c r="P147" s="168">
        <f>O147*H147</f>
        <v>0</v>
      </c>
      <c r="Q147" s="168">
        <v>0</v>
      </c>
      <c r="R147" s="168">
        <f>Q147*H147</f>
        <v>0</v>
      </c>
      <c r="S147" s="168">
        <v>0</v>
      </c>
      <c r="T147" s="169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0" t="s">
        <v>144</v>
      </c>
      <c r="AT147" s="170" t="s">
        <v>140</v>
      </c>
      <c r="AU147" s="170" t="s">
        <v>83</v>
      </c>
      <c r="AY147" s="18" t="s">
        <v>137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8" t="s">
        <v>30</v>
      </c>
      <c r="BK147" s="171">
        <f>ROUND(I147*H147,2)</f>
        <v>0</v>
      </c>
      <c r="BL147" s="18" t="s">
        <v>144</v>
      </c>
      <c r="BM147" s="170" t="s">
        <v>869</v>
      </c>
    </row>
    <row r="148" spans="1:65" s="13" customFormat="1">
      <c r="B148" s="172"/>
      <c r="D148" s="173" t="s">
        <v>146</v>
      </c>
      <c r="E148" s="174" t="s">
        <v>1</v>
      </c>
      <c r="F148" s="175" t="s">
        <v>870</v>
      </c>
      <c r="H148" s="176">
        <v>777</v>
      </c>
      <c r="I148" s="177"/>
      <c r="L148" s="172"/>
      <c r="M148" s="178"/>
      <c r="N148" s="179"/>
      <c r="O148" s="179"/>
      <c r="P148" s="179"/>
      <c r="Q148" s="179"/>
      <c r="R148" s="179"/>
      <c r="S148" s="179"/>
      <c r="T148" s="180"/>
      <c r="AT148" s="174" t="s">
        <v>146</v>
      </c>
      <c r="AU148" s="174" t="s">
        <v>83</v>
      </c>
      <c r="AV148" s="13" t="s">
        <v>83</v>
      </c>
      <c r="AW148" s="13" t="s">
        <v>29</v>
      </c>
      <c r="AX148" s="13" t="s">
        <v>74</v>
      </c>
      <c r="AY148" s="174" t="s">
        <v>137</v>
      </c>
    </row>
    <row r="149" spans="1:65" s="15" customFormat="1">
      <c r="B149" s="188"/>
      <c r="D149" s="173" t="s">
        <v>146</v>
      </c>
      <c r="E149" s="189" t="s">
        <v>1</v>
      </c>
      <c r="F149" s="190" t="s">
        <v>223</v>
      </c>
      <c r="H149" s="191">
        <v>777</v>
      </c>
      <c r="I149" s="192"/>
      <c r="L149" s="188"/>
      <c r="M149" s="193"/>
      <c r="N149" s="194"/>
      <c r="O149" s="194"/>
      <c r="P149" s="194"/>
      <c r="Q149" s="194"/>
      <c r="R149" s="194"/>
      <c r="S149" s="194"/>
      <c r="T149" s="195"/>
      <c r="AT149" s="189" t="s">
        <v>146</v>
      </c>
      <c r="AU149" s="189" t="s">
        <v>83</v>
      </c>
      <c r="AV149" s="15" t="s">
        <v>144</v>
      </c>
      <c r="AW149" s="15" t="s">
        <v>29</v>
      </c>
      <c r="AX149" s="15" t="s">
        <v>30</v>
      </c>
      <c r="AY149" s="189" t="s">
        <v>137</v>
      </c>
    </row>
    <row r="150" spans="1:65" s="2" customFormat="1" ht="16.5" customHeight="1">
      <c r="A150" s="33"/>
      <c r="B150" s="125"/>
      <c r="C150" s="159" t="s">
        <v>171</v>
      </c>
      <c r="D150" s="159" t="s">
        <v>140</v>
      </c>
      <c r="E150" s="160" t="s">
        <v>372</v>
      </c>
      <c r="F150" s="161" t="s">
        <v>373</v>
      </c>
      <c r="G150" s="162" t="s">
        <v>314</v>
      </c>
      <c r="H150" s="163">
        <v>740</v>
      </c>
      <c r="I150" s="164"/>
      <c r="J150" s="165">
        <f>ROUND(I150*H150,2)</f>
        <v>0</v>
      </c>
      <c r="K150" s="161" t="s">
        <v>277</v>
      </c>
      <c r="L150" s="34"/>
      <c r="M150" s="166" t="s">
        <v>1</v>
      </c>
      <c r="N150" s="167" t="s">
        <v>39</v>
      </c>
      <c r="O150" s="59"/>
      <c r="P150" s="168">
        <f>O150*H150</f>
        <v>0</v>
      </c>
      <c r="Q150" s="168">
        <v>0</v>
      </c>
      <c r="R150" s="168">
        <f>Q150*H150</f>
        <v>0</v>
      </c>
      <c r="S150" s="168">
        <v>0</v>
      </c>
      <c r="T150" s="169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0" t="s">
        <v>144</v>
      </c>
      <c r="AT150" s="170" t="s">
        <v>140</v>
      </c>
      <c r="AU150" s="170" t="s">
        <v>83</v>
      </c>
      <c r="AY150" s="18" t="s">
        <v>137</v>
      </c>
      <c r="BE150" s="171">
        <f>IF(N150="základní",J150,0)</f>
        <v>0</v>
      </c>
      <c r="BF150" s="171">
        <f>IF(N150="snížená",J150,0)</f>
        <v>0</v>
      </c>
      <c r="BG150" s="171">
        <f>IF(N150="zákl. přenesená",J150,0)</f>
        <v>0</v>
      </c>
      <c r="BH150" s="171">
        <f>IF(N150="sníž. přenesená",J150,0)</f>
        <v>0</v>
      </c>
      <c r="BI150" s="171">
        <f>IF(N150="nulová",J150,0)</f>
        <v>0</v>
      </c>
      <c r="BJ150" s="18" t="s">
        <v>30</v>
      </c>
      <c r="BK150" s="171">
        <f>ROUND(I150*H150,2)</f>
        <v>0</v>
      </c>
      <c r="BL150" s="18" t="s">
        <v>144</v>
      </c>
      <c r="BM150" s="170" t="s">
        <v>871</v>
      </c>
    </row>
    <row r="151" spans="1:65" s="13" customFormat="1">
      <c r="B151" s="172"/>
      <c r="D151" s="173" t="s">
        <v>146</v>
      </c>
      <c r="E151" s="174" t="s">
        <v>1</v>
      </c>
      <c r="F151" s="175" t="s">
        <v>864</v>
      </c>
      <c r="H151" s="176">
        <v>629</v>
      </c>
      <c r="I151" s="177"/>
      <c r="L151" s="172"/>
      <c r="M151" s="178"/>
      <c r="N151" s="179"/>
      <c r="O151" s="179"/>
      <c r="P151" s="179"/>
      <c r="Q151" s="179"/>
      <c r="R151" s="179"/>
      <c r="S151" s="179"/>
      <c r="T151" s="180"/>
      <c r="AT151" s="174" t="s">
        <v>146</v>
      </c>
      <c r="AU151" s="174" t="s">
        <v>83</v>
      </c>
      <c r="AV151" s="13" t="s">
        <v>83</v>
      </c>
      <c r="AW151" s="13" t="s">
        <v>29</v>
      </c>
      <c r="AX151" s="13" t="s">
        <v>74</v>
      </c>
      <c r="AY151" s="174" t="s">
        <v>137</v>
      </c>
    </row>
    <row r="152" spans="1:65" s="13" customFormat="1">
      <c r="B152" s="172"/>
      <c r="D152" s="173" t="s">
        <v>146</v>
      </c>
      <c r="E152" s="174" t="s">
        <v>1</v>
      </c>
      <c r="F152" s="175" t="s">
        <v>868</v>
      </c>
      <c r="H152" s="176">
        <v>111</v>
      </c>
      <c r="I152" s="177"/>
      <c r="L152" s="172"/>
      <c r="M152" s="178"/>
      <c r="N152" s="179"/>
      <c r="O152" s="179"/>
      <c r="P152" s="179"/>
      <c r="Q152" s="179"/>
      <c r="R152" s="179"/>
      <c r="S152" s="179"/>
      <c r="T152" s="180"/>
      <c r="AT152" s="174" t="s">
        <v>146</v>
      </c>
      <c r="AU152" s="174" t="s">
        <v>83</v>
      </c>
      <c r="AV152" s="13" t="s">
        <v>83</v>
      </c>
      <c r="AW152" s="13" t="s">
        <v>29</v>
      </c>
      <c r="AX152" s="13" t="s">
        <v>74</v>
      </c>
      <c r="AY152" s="174" t="s">
        <v>137</v>
      </c>
    </row>
    <row r="153" spans="1:65" s="15" customFormat="1">
      <c r="B153" s="188"/>
      <c r="D153" s="173" t="s">
        <v>146</v>
      </c>
      <c r="E153" s="189" t="s">
        <v>1</v>
      </c>
      <c r="F153" s="190" t="s">
        <v>223</v>
      </c>
      <c r="H153" s="191">
        <v>740</v>
      </c>
      <c r="I153" s="192"/>
      <c r="L153" s="188"/>
      <c r="M153" s="193"/>
      <c r="N153" s="194"/>
      <c r="O153" s="194"/>
      <c r="P153" s="194"/>
      <c r="Q153" s="194"/>
      <c r="R153" s="194"/>
      <c r="S153" s="194"/>
      <c r="T153" s="195"/>
      <c r="AT153" s="189" t="s">
        <v>146</v>
      </c>
      <c r="AU153" s="189" t="s">
        <v>83</v>
      </c>
      <c r="AV153" s="15" t="s">
        <v>144</v>
      </c>
      <c r="AW153" s="15" t="s">
        <v>29</v>
      </c>
      <c r="AX153" s="15" t="s">
        <v>30</v>
      </c>
      <c r="AY153" s="189" t="s">
        <v>137</v>
      </c>
    </row>
    <row r="154" spans="1:65" s="2" customFormat="1" ht="16.5" customHeight="1">
      <c r="A154" s="33"/>
      <c r="B154" s="125"/>
      <c r="C154" s="159" t="s">
        <v>138</v>
      </c>
      <c r="D154" s="159" t="s">
        <v>140</v>
      </c>
      <c r="E154" s="160" t="s">
        <v>377</v>
      </c>
      <c r="F154" s="161" t="s">
        <v>378</v>
      </c>
      <c r="G154" s="162" t="s">
        <v>314</v>
      </c>
      <c r="H154" s="163">
        <v>629</v>
      </c>
      <c r="I154" s="164"/>
      <c r="J154" s="165">
        <f>ROUND(I154*H154,2)</f>
        <v>0</v>
      </c>
      <c r="K154" s="161" t="s">
        <v>1</v>
      </c>
      <c r="L154" s="34"/>
      <c r="M154" s="166" t="s">
        <v>1</v>
      </c>
      <c r="N154" s="167" t="s">
        <v>39</v>
      </c>
      <c r="O154" s="59"/>
      <c r="P154" s="168">
        <f>O154*H154</f>
        <v>0</v>
      </c>
      <c r="Q154" s="168">
        <v>0</v>
      </c>
      <c r="R154" s="168">
        <f>Q154*H154</f>
        <v>0</v>
      </c>
      <c r="S154" s="168">
        <v>0</v>
      </c>
      <c r="T154" s="169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0" t="s">
        <v>144</v>
      </c>
      <c r="AT154" s="170" t="s">
        <v>140</v>
      </c>
      <c r="AU154" s="170" t="s">
        <v>83</v>
      </c>
      <c r="AY154" s="18" t="s">
        <v>137</v>
      </c>
      <c r="BE154" s="171">
        <f>IF(N154="základní",J154,0)</f>
        <v>0</v>
      </c>
      <c r="BF154" s="171">
        <f>IF(N154="snížená",J154,0)</f>
        <v>0</v>
      </c>
      <c r="BG154" s="171">
        <f>IF(N154="zákl. přenesená",J154,0)</f>
        <v>0</v>
      </c>
      <c r="BH154" s="171">
        <f>IF(N154="sníž. přenesená",J154,0)</f>
        <v>0</v>
      </c>
      <c r="BI154" s="171">
        <f>IF(N154="nulová",J154,0)</f>
        <v>0</v>
      </c>
      <c r="BJ154" s="18" t="s">
        <v>30</v>
      </c>
      <c r="BK154" s="171">
        <f>ROUND(I154*H154,2)</f>
        <v>0</v>
      </c>
      <c r="BL154" s="18" t="s">
        <v>144</v>
      </c>
      <c r="BM154" s="170" t="s">
        <v>872</v>
      </c>
    </row>
    <row r="155" spans="1:65" s="13" customFormat="1">
      <c r="B155" s="172"/>
      <c r="D155" s="173" t="s">
        <v>146</v>
      </c>
      <c r="E155" s="174" t="s">
        <v>1</v>
      </c>
      <c r="F155" s="175" t="s">
        <v>864</v>
      </c>
      <c r="H155" s="176">
        <v>629</v>
      </c>
      <c r="I155" s="177"/>
      <c r="L155" s="172"/>
      <c r="M155" s="178"/>
      <c r="N155" s="179"/>
      <c r="O155" s="179"/>
      <c r="P155" s="179"/>
      <c r="Q155" s="179"/>
      <c r="R155" s="179"/>
      <c r="S155" s="179"/>
      <c r="T155" s="180"/>
      <c r="AT155" s="174" t="s">
        <v>146</v>
      </c>
      <c r="AU155" s="174" t="s">
        <v>83</v>
      </c>
      <c r="AV155" s="13" t="s">
        <v>83</v>
      </c>
      <c r="AW155" s="13" t="s">
        <v>29</v>
      </c>
      <c r="AX155" s="13" t="s">
        <v>30</v>
      </c>
      <c r="AY155" s="174" t="s">
        <v>137</v>
      </c>
    </row>
    <row r="156" spans="1:65" s="2" customFormat="1" ht="16.5" customHeight="1">
      <c r="A156" s="33"/>
      <c r="B156" s="125"/>
      <c r="C156" s="159" t="s">
        <v>178</v>
      </c>
      <c r="D156" s="159" t="s">
        <v>140</v>
      </c>
      <c r="E156" s="160" t="s">
        <v>381</v>
      </c>
      <c r="F156" s="161" t="s">
        <v>382</v>
      </c>
      <c r="G156" s="162" t="s">
        <v>314</v>
      </c>
      <c r="H156" s="163">
        <v>111</v>
      </c>
      <c r="I156" s="164"/>
      <c r="J156" s="165">
        <f>ROUND(I156*H156,2)</f>
        <v>0</v>
      </c>
      <c r="K156" s="161" t="s">
        <v>1</v>
      </c>
      <c r="L156" s="34"/>
      <c r="M156" s="166" t="s">
        <v>1</v>
      </c>
      <c r="N156" s="167" t="s">
        <v>39</v>
      </c>
      <c r="O156" s="59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0" t="s">
        <v>144</v>
      </c>
      <c r="AT156" s="170" t="s">
        <v>140</v>
      </c>
      <c r="AU156" s="170" t="s">
        <v>83</v>
      </c>
      <c r="AY156" s="18" t="s">
        <v>137</v>
      </c>
      <c r="BE156" s="171">
        <f>IF(N156="základní",J156,0)</f>
        <v>0</v>
      </c>
      <c r="BF156" s="171">
        <f>IF(N156="snížená",J156,0)</f>
        <v>0</v>
      </c>
      <c r="BG156" s="171">
        <f>IF(N156="zákl. přenesená",J156,0)</f>
        <v>0</v>
      </c>
      <c r="BH156" s="171">
        <f>IF(N156="sníž. přenesená",J156,0)</f>
        <v>0</v>
      </c>
      <c r="BI156" s="171">
        <f>IF(N156="nulová",J156,0)</f>
        <v>0</v>
      </c>
      <c r="BJ156" s="18" t="s">
        <v>30</v>
      </c>
      <c r="BK156" s="171">
        <f>ROUND(I156*H156,2)</f>
        <v>0</v>
      </c>
      <c r="BL156" s="18" t="s">
        <v>144</v>
      </c>
      <c r="BM156" s="170" t="s">
        <v>873</v>
      </c>
    </row>
    <row r="157" spans="1:65" s="13" customFormat="1">
      <c r="B157" s="172"/>
      <c r="D157" s="173" t="s">
        <v>146</v>
      </c>
      <c r="E157" s="174" t="s">
        <v>1</v>
      </c>
      <c r="F157" s="175" t="s">
        <v>868</v>
      </c>
      <c r="H157" s="176">
        <v>111</v>
      </c>
      <c r="I157" s="177"/>
      <c r="L157" s="172"/>
      <c r="M157" s="178"/>
      <c r="N157" s="179"/>
      <c r="O157" s="179"/>
      <c r="P157" s="179"/>
      <c r="Q157" s="179"/>
      <c r="R157" s="179"/>
      <c r="S157" s="179"/>
      <c r="T157" s="180"/>
      <c r="AT157" s="174" t="s">
        <v>146</v>
      </c>
      <c r="AU157" s="174" t="s">
        <v>83</v>
      </c>
      <c r="AV157" s="13" t="s">
        <v>83</v>
      </c>
      <c r="AW157" s="13" t="s">
        <v>29</v>
      </c>
      <c r="AX157" s="13" t="s">
        <v>30</v>
      </c>
      <c r="AY157" s="174" t="s">
        <v>137</v>
      </c>
    </row>
    <row r="158" spans="1:65" s="2" customFormat="1" ht="37.9" customHeight="1">
      <c r="A158" s="33"/>
      <c r="B158" s="125"/>
      <c r="C158" s="159" t="s">
        <v>182</v>
      </c>
      <c r="D158" s="159" t="s">
        <v>140</v>
      </c>
      <c r="E158" s="160" t="s">
        <v>384</v>
      </c>
      <c r="F158" s="161" t="s">
        <v>385</v>
      </c>
      <c r="G158" s="162" t="s">
        <v>314</v>
      </c>
      <c r="H158" s="163">
        <v>740</v>
      </c>
      <c r="I158" s="164"/>
      <c r="J158" s="165">
        <f>ROUND(I158*H158,2)</f>
        <v>0</v>
      </c>
      <c r="K158" s="161" t="s">
        <v>1</v>
      </c>
      <c r="L158" s="34"/>
      <c r="M158" s="166" t="s">
        <v>1</v>
      </c>
      <c r="N158" s="167" t="s">
        <v>39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</v>
      </c>
      <c r="T158" s="169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144</v>
      </c>
      <c r="AT158" s="170" t="s">
        <v>140</v>
      </c>
      <c r="AU158" s="170" t="s">
        <v>83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874</v>
      </c>
    </row>
    <row r="159" spans="1:65" s="13" customFormat="1">
      <c r="B159" s="172"/>
      <c r="D159" s="173" t="s">
        <v>146</v>
      </c>
      <c r="E159" s="174" t="s">
        <v>1</v>
      </c>
      <c r="F159" s="175" t="s">
        <v>875</v>
      </c>
      <c r="H159" s="176">
        <v>740</v>
      </c>
      <c r="I159" s="177"/>
      <c r="L159" s="172"/>
      <c r="M159" s="178"/>
      <c r="N159" s="179"/>
      <c r="O159" s="179"/>
      <c r="P159" s="179"/>
      <c r="Q159" s="179"/>
      <c r="R159" s="179"/>
      <c r="S159" s="179"/>
      <c r="T159" s="180"/>
      <c r="AT159" s="174" t="s">
        <v>146</v>
      </c>
      <c r="AU159" s="174" t="s">
        <v>83</v>
      </c>
      <c r="AV159" s="13" t="s">
        <v>83</v>
      </c>
      <c r="AW159" s="13" t="s">
        <v>29</v>
      </c>
      <c r="AX159" s="13" t="s">
        <v>30</v>
      </c>
      <c r="AY159" s="174" t="s">
        <v>137</v>
      </c>
    </row>
    <row r="160" spans="1:65" s="2" customFormat="1" ht="16.5" customHeight="1">
      <c r="A160" s="33"/>
      <c r="B160" s="125"/>
      <c r="C160" s="199" t="s">
        <v>185</v>
      </c>
      <c r="D160" s="199" t="s">
        <v>388</v>
      </c>
      <c r="E160" s="200" t="s">
        <v>389</v>
      </c>
      <c r="F160" s="201" t="s">
        <v>390</v>
      </c>
      <c r="G160" s="202" t="s">
        <v>391</v>
      </c>
      <c r="H160" s="203">
        <v>1538.46</v>
      </c>
      <c r="I160" s="204"/>
      <c r="J160" s="205">
        <f>ROUND(I160*H160,2)</f>
        <v>0</v>
      </c>
      <c r="K160" s="201" t="s">
        <v>277</v>
      </c>
      <c r="L160" s="206"/>
      <c r="M160" s="207" t="s">
        <v>1</v>
      </c>
      <c r="N160" s="208" t="s">
        <v>39</v>
      </c>
      <c r="O160" s="59"/>
      <c r="P160" s="168">
        <f>O160*H160</f>
        <v>0</v>
      </c>
      <c r="Q160" s="168">
        <v>0</v>
      </c>
      <c r="R160" s="168">
        <f>Q160*H160</f>
        <v>0</v>
      </c>
      <c r="S160" s="168">
        <v>0</v>
      </c>
      <c r="T160" s="169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0" t="s">
        <v>171</v>
      </c>
      <c r="AT160" s="170" t="s">
        <v>388</v>
      </c>
      <c r="AU160" s="170" t="s">
        <v>83</v>
      </c>
      <c r="AY160" s="18" t="s">
        <v>137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8" t="s">
        <v>30</v>
      </c>
      <c r="BK160" s="171">
        <f>ROUND(I160*H160,2)</f>
        <v>0</v>
      </c>
      <c r="BL160" s="18" t="s">
        <v>144</v>
      </c>
      <c r="BM160" s="170" t="s">
        <v>876</v>
      </c>
    </row>
    <row r="161" spans="1:65" s="13" customFormat="1">
      <c r="B161" s="172"/>
      <c r="D161" s="173" t="s">
        <v>146</v>
      </c>
      <c r="E161" s="174" t="s">
        <v>1</v>
      </c>
      <c r="F161" s="175" t="s">
        <v>877</v>
      </c>
      <c r="H161" s="176">
        <v>1538.46</v>
      </c>
      <c r="I161" s="177"/>
      <c r="L161" s="172"/>
      <c r="M161" s="178"/>
      <c r="N161" s="179"/>
      <c r="O161" s="179"/>
      <c r="P161" s="179"/>
      <c r="Q161" s="179"/>
      <c r="R161" s="179"/>
      <c r="S161" s="179"/>
      <c r="T161" s="180"/>
      <c r="AT161" s="174" t="s">
        <v>146</v>
      </c>
      <c r="AU161" s="174" t="s">
        <v>83</v>
      </c>
      <c r="AV161" s="13" t="s">
        <v>83</v>
      </c>
      <c r="AW161" s="13" t="s">
        <v>29</v>
      </c>
      <c r="AX161" s="13" t="s">
        <v>74</v>
      </c>
      <c r="AY161" s="174" t="s">
        <v>137</v>
      </c>
    </row>
    <row r="162" spans="1:65" s="15" customFormat="1">
      <c r="B162" s="188"/>
      <c r="D162" s="173" t="s">
        <v>146</v>
      </c>
      <c r="E162" s="189" t="s">
        <v>1</v>
      </c>
      <c r="F162" s="190" t="s">
        <v>223</v>
      </c>
      <c r="H162" s="191">
        <v>1538.46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146</v>
      </c>
      <c r="AU162" s="189" t="s">
        <v>83</v>
      </c>
      <c r="AV162" s="15" t="s">
        <v>144</v>
      </c>
      <c r="AW162" s="15" t="s">
        <v>29</v>
      </c>
      <c r="AX162" s="15" t="s">
        <v>30</v>
      </c>
      <c r="AY162" s="189" t="s">
        <v>137</v>
      </c>
    </row>
    <row r="163" spans="1:65" s="12" customFormat="1" ht="22.9" customHeight="1">
      <c r="B163" s="146"/>
      <c r="D163" s="147" t="s">
        <v>73</v>
      </c>
      <c r="E163" s="157" t="s">
        <v>138</v>
      </c>
      <c r="F163" s="157" t="s">
        <v>139</v>
      </c>
      <c r="I163" s="149"/>
      <c r="J163" s="158">
        <f>BK163</f>
        <v>0</v>
      </c>
      <c r="L163" s="146"/>
      <c r="M163" s="151"/>
      <c r="N163" s="152"/>
      <c r="O163" s="152"/>
      <c r="P163" s="153">
        <f>SUM(P164:P185)</f>
        <v>0</v>
      </c>
      <c r="Q163" s="152"/>
      <c r="R163" s="153">
        <f>SUM(R164:R185)</f>
        <v>40.656075999999999</v>
      </c>
      <c r="S163" s="152"/>
      <c r="T163" s="154">
        <f>SUM(T164:T185)</f>
        <v>31.5</v>
      </c>
      <c r="AR163" s="147" t="s">
        <v>30</v>
      </c>
      <c r="AT163" s="155" t="s">
        <v>73</v>
      </c>
      <c r="AU163" s="155" t="s">
        <v>30</v>
      </c>
      <c r="AY163" s="147" t="s">
        <v>137</v>
      </c>
      <c r="BK163" s="156">
        <f>SUM(BK164:BK185)</f>
        <v>0</v>
      </c>
    </row>
    <row r="164" spans="1:65" s="2" customFormat="1" ht="16.5" customHeight="1">
      <c r="A164" s="33"/>
      <c r="B164" s="125"/>
      <c r="C164" s="159" t="s">
        <v>190</v>
      </c>
      <c r="D164" s="159" t="s">
        <v>140</v>
      </c>
      <c r="E164" s="160" t="s">
        <v>878</v>
      </c>
      <c r="F164" s="161" t="s">
        <v>879</v>
      </c>
      <c r="G164" s="162" t="s">
        <v>299</v>
      </c>
      <c r="H164" s="163">
        <v>120</v>
      </c>
      <c r="I164" s="164"/>
      <c r="J164" s="165">
        <f>ROUND(I164*H164,2)</f>
        <v>0</v>
      </c>
      <c r="K164" s="161" t="s">
        <v>277</v>
      </c>
      <c r="L164" s="34"/>
      <c r="M164" s="166" t="s">
        <v>1</v>
      </c>
      <c r="N164" s="167" t="s">
        <v>39</v>
      </c>
      <c r="O164" s="59"/>
      <c r="P164" s="168">
        <f>O164*H164</f>
        <v>0</v>
      </c>
      <c r="Q164" s="168">
        <v>7.1900000000000006E-2</v>
      </c>
      <c r="R164" s="168">
        <f>Q164*H164</f>
        <v>8.6280000000000001</v>
      </c>
      <c r="S164" s="168">
        <v>0</v>
      </c>
      <c r="T164" s="169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0" t="s">
        <v>144</v>
      </c>
      <c r="AT164" s="170" t="s">
        <v>140</v>
      </c>
      <c r="AU164" s="170" t="s">
        <v>83</v>
      </c>
      <c r="AY164" s="18" t="s">
        <v>137</v>
      </c>
      <c r="BE164" s="171">
        <f>IF(N164="základní",J164,0)</f>
        <v>0</v>
      </c>
      <c r="BF164" s="171">
        <f>IF(N164="snížená",J164,0)</f>
        <v>0</v>
      </c>
      <c r="BG164" s="171">
        <f>IF(N164="zákl. přenesená",J164,0)</f>
        <v>0</v>
      </c>
      <c r="BH164" s="171">
        <f>IF(N164="sníž. přenesená",J164,0)</f>
        <v>0</v>
      </c>
      <c r="BI164" s="171">
        <f>IF(N164="nulová",J164,0)</f>
        <v>0</v>
      </c>
      <c r="BJ164" s="18" t="s">
        <v>30</v>
      </c>
      <c r="BK164" s="171">
        <f>ROUND(I164*H164,2)</f>
        <v>0</v>
      </c>
      <c r="BL164" s="18" t="s">
        <v>144</v>
      </c>
      <c r="BM164" s="170" t="s">
        <v>880</v>
      </c>
    </row>
    <row r="165" spans="1:65" s="13" customFormat="1" ht="22.5">
      <c r="B165" s="172"/>
      <c r="D165" s="173" t="s">
        <v>146</v>
      </c>
      <c r="E165" s="174" t="s">
        <v>1</v>
      </c>
      <c r="F165" s="175" t="s">
        <v>881</v>
      </c>
      <c r="H165" s="176">
        <v>120</v>
      </c>
      <c r="I165" s="177"/>
      <c r="L165" s="172"/>
      <c r="M165" s="178"/>
      <c r="N165" s="179"/>
      <c r="O165" s="179"/>
      <c r="P165" s="179"/>
      <c r="Q165" s="179"/>
      <c r="R165" s="179"/>
      <c r="S165" s="179"/>
      <c r="T165" s="180"/>
      <c r="AT165" s="174" t="s">
        <v>146</v>
      </c>
      <c r="AU165" s="174" t="s">
        <v>83</v>
      </c>
      <c r="AV165" s="13" t="s">
        <v>83</v>
      </c>
      <c r="AW165" s="13" t="s">
        <v>29</v>
      </c>
      <c r="AX165" s="13" t="s">
        <v>74</v>
      </c>
      <c r="AY165" s="174" t="s">
        <v>137</v>
      </c>
    </row>
    <row r="166" spans="1:65" s="14" customFormat="1">
      <c r="B166" s="181"/>
      <c r="D166" s="173" t="s">
        <v>146</v>
      </c>
      <c r="E166" s="182" t="s">
        <v>1</v>
      </c>
      <c r="F166" s="183" t="s">
        <v>882</v>
      </c>
      <c r="H166" s="182" t="s">
        <v>1</v>
      </c>
      <c r="I166" s="184"/>
      <c r="L166" s="181"/>
      <c r="M166" s="185"/>
      <c r="N166" s="186"/>
      <c r="O166" s="186"/>
      <c r="P166" s="186"/>
      <c r="Q166" s="186"/>
      <c r="R166" s="186"/>
      <c r="S166" s="186"/>
      <c r="T166" s="187"/>
      <c r="AT166" s="182" t="s">
        <v>146</v>
      </c>
      <c r="AU166" s="182" t="s">
        <v>83</v>
      </c>
      <c r="AV166" s="14" t="s">
        <v>30</v>
      </c>
      <c r="AW166" s="14" t="s">
        <v>29</v>
      </c>
      <c r="AX166" s="14" t="s">
        <v>74</v>
      </c>
      <c r="AY166" s="182" t="s">
        <v>137</v>
      </c>
    </row>
    <row r="167" spans="1:65" s="15" customFormat="1">
      <c r="B167" s="188"/>
      <c r="D167" s="173" t="s">
        <v>146</v>
      </c>
      <c r="E167" s="189" t="s">
        <v>1</v>
      </c>
      <c r="F167" s="190" t="s">
        <v>223</v>
      </c>
      <c r="H167" s="191">
        <v>120</v>
      </c>
      <c r="I167" s="192"/>
      <c r="L167" s="188"/>
      <c r="M167" s="193"/>
      <c r="N167" s="194"/>
      <c r="O167" s="194"/>
      <c r="P167" s="194"/>
      <c r="Q167" s="194"/>
      <c r="R167" s="194"/>
      <c r="S167" s="194"/>
      <c r="T167" s="195"/>
      <c r="AT167" s="189" t="s">
        <v>146</v>
      </c>
      <c r="AU167" s="189" t="s">
        <v>83</v>
      </c>
      <c r="AV167" s="15" t="s">
        <v>144</v>
      </c>
      <c r="AW167" s="15" t="s">
        <v>29</v>
      </c>
      <c r="AX167" s="15" t="s">
        <v>30</v>
      </c>
      <c r="AY167" s="189" t="s">
        <v>137</v>
      </c>
    </row>
    <row r="168" spans="1:65" s="2" customFormat="1" ht="16.5" customHeight="1">
      <c r="A168" s="33"/>
      <c r="B168" s="125"/>
      <c r="C168" s="199" t="s">
        <v>194</v>
      </c>
      <c r="D168" s="199" t="s">
        <v>388</v>
      </c>
      <c r="E168" s="200" t="s">
        <v>883</v>
      </c>
      <c r="F168" s="201" t="s">
        <v>884</v>
      </c>
      <c r="G168" s="202" t="s">
        <v>276</v>
      </c>
      <c r="H168" s="203">
        <v>12.36</v>
      </c>
      <c r="I168" s="204"/>
      <c r="J168" s="205">
        <f>ROUND(I168*H168,2)</f>
        <v>0</v>
      </c>
      <c r="K168" s="201" t="s">
        <v>277</v>
      </c>
      <c r="L168" s="206"/>
      <c r="M168" s="207" t="s">
        <v>1</v>
      </c>
      <c r="N168" s="208" t="s">
        <v>39</v>
      </c>
      <c r="O168" s="59"/>
      <c r="P168" s="168">
        <f>O168*H168</f>
        <v>0</v>
      </c>
      <c r="Q168" s="168">
        <v>0.222</v>
      </c>
      <c r="R168" s="168">
        <f>Q168*H168</f>
        <v>2.7439199999999997</v>
      </c>
      <c r="S168" s="168">
        <v>0</v>
      </c>
      <c r="T168" s="169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0" t="s">
        <v>171</v>
      </c>
      <c r="AT168" s="170" t="s">
        <v>388</v>
      </c>
      <c r="AU168" s="170" t="s">
        <v>83</v>
      </c>
      <c r="AY168" s="18" t="s">
        <v>137</v>
      </c>
      <c r="BE168" s="171">
        <f>IF(N168="základní",J168,0)</f>
        <v>0</v>
      </c>
      <c r="BF168" s="171">
        <f>IF(N168="snížená",J168,0)</f>
        <v>0</v>
      </c>
      <c r="BG168" s="171">
        <f>IF(N168="zákl. přenesená",J168,0)</f>
        <v>0</v>
      </c>
      <c r="BH168" s="171">
        <f>IF(N168="sníž. přenesená",J168,0)</f>
        <v>0</v>
      </c>
      <c r="BI168" s="171">
        <f>IF(N168="nulová",J168,0)</f>
        <v>0</v>
      </c>
      <c r="BJ168" s="18" t="s">
        <v>30</v>
      </c>
      <c r="BK168" s="171">
        <f>ROUND(I168*H168,2)</f>
        <v>0</v>
      </c>
      <c r="BL168" s="18" t="s">
        <v>144</v>
      </c>
      <c r="BM168" s="170" t="s">
        <v>885</v>
      </c>
    </row>
    <row r="169" spans="1:65" s="13" customFormat="1">
      <c r="B169" s="172"/>
      <c r="D169" s="173" t="s">
        <v>146</v>
      </c>
      <c r="E169" s="174" t="s">
        <v>1</v>
      </c>
      <c r="F169" s="175" t="s">
        <v>886</v>
      </c>
      <c r="H169" s="176">
        <v>12.36</v>
      </c>
      <c r="I169" s="177"/>
      <c r="L169" s="172"/>
      <c r="M169" s="178"/>
      <c r="N169" s="179"/>
      <c r="O169" s="179"/>
      <c r="P169" s="179"/>
      <c r="Q169" s="179"/>
      <c r="R169" s="179"/>
      <c r="S169" s="179"/>
      <c r="T169" s="180"/>
      <c r="AT169" s="174" t="s">
        <v>146</v>
      </c>
      <c r="AU169" s="174" t="s">
        <v>83</v>
      </c>
      <c r="AV169" s="13" t="s">
        <v>83</v>
      </c>
      <c r="AW169" s="13" t="s">
        <v>29</v>
      </c>
      <c r="AX169" s="13" t="s">
        <v>74</v>
      </c>
      <c r="AY169" s="174" t="s">
        <v>137</v>
      </c>
    </row>
    <row r="170" spans="1:65" s="15" customFormat="1">
      <c r="B170" s="188"/>
      <c r="D170" s="173" t="s">
        <v>146</v>
      </c>
      <c r="E170" s="189" t="s">
        <v>1</v>
      </c>
      <c r="F170" s="190" t="s">
        <v>223</v>
      </c>
      <c r="H170" s="191">
        <v>12.36</v>
      </c>
      <c r="I170" s="192"/>
      <c r="L170" s="188"/>
      <c r="M170" s="193"/>
      <c r="N170" s="194"/>
      <c r="O170" s="194"/>
      <c r="P170" s="194"/>
      <c r="Q170" s="194"/>
      <c r="R170" s="194"/>
      <c r="S170" s="194"/>
      <c r="T170" s="195"/>
      <c r="AT170" s="189" t="s">
        <v>146</v>
      </c>
      <c r="AU170" s="189" t="s">
        <v>83</v>
      </c>
      <c r="AV170" s="15" t="s">
        <v>144</v>
      </c>
      <c r="AW170" s="15" t="s">
        <v>29</v>
      </c>
      <c r="AX170" s="15" t="s">
        <v>30</v>
      </c>
      <c r="AY170" s="189" t="s">
        <v>137</v>
      </c>
    </row>
    <row r="171" spans="1:65" s="2" customFormat="1" ht="16.5" customHeight="1">
      <c r="A171" s="33"/>
      <c r="B171" s="125"/>
      <c r="C171" s="159" t="s">
        <v>8</v>
      </c>
      <c r="D171" s="159" t="s">
        <v>140</v>
      </c>
      <c r="E171" s="160" t="s">
        <v>887</v>
      </c>
      <c r="F171" s="161" t="s">
        <v>888</v>
      </c>
      <c r="G171" s="162" t="s">
        <v>299</v>
      </c>
      <c r="H171" s="163">
        <v>110</v>
      </c>
      <c r="I171" s="164"/>
      <c r="J171" s="165">
        <f>ROUND(I171*H171,2)</f>
        <v>0</v>
      </c>
      <c r="K171" s="161" t="s">
        <v>277</v>
      </c>
      <c r="L171" s="34"/>
      <c r="M171" s="166" t="s">
        <v>1</v>
      </c>
      <c r="N171" s="167" t="s">
        <v>39</v>
      </c>
      <c r="O171" s="59"/>
      <c r="P171" s="168">
        <f>O171*H171</f>
        <v>0</v>
      </c>
      <c r="Q171" s="168">
        <v>0.13095999999999999</v>
      </c>
      <c r="R171" s="168">
        <f>Q171*H171</f>
        <v>14.4056</v>
      </c>
      <c r="S171" s="168">
        <v>0</v>
      </c>
      <c r="T171" s="169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0" t="s">
        <v>144</v>
      </c>
      <c r="AT171" s="170" t="s">
        <v>140</v>
      </c>
      <c r="AU171" s="170" t="s">
        <v>83</v>
      </c>
      <c r="AY171" s="18" t="s">
        <v>137</v>
      </c>
      <c r="BE171" s="171">
        <f>IF(N171="základní",J171,0)</f>
        <v>0</v>
      </c>
      <c r="BF171" s="171">
        <f>IF(N171="snížená",J171,0)</f>
        <v>0</v>
      </c>
      <c r="BG171" s="171">
        <f>IF(N171="zákl. přenesená",J171,0)</f>
        <v>0</v>
      </c>
      <c r="BH171" s="171">
        <f>IF(N171="sníž. přenesená",J171,0)</f>
        <v>0</v>
      </c>
      <c r="BI171" s="171">
        <f>IF(N171="nulová",J171,0)</f>
        <v>0</v>
      </c>
      <c r="BJ171" s="18" t="s">
        <v>30</v>
      </c>
      <c r="BK171" s="171">
        <f>ROUND(I171*H171,2)</f>
        <v>0</v>
      </c>
      <c r="BL171" s="18" t="s">
        <v>144</v>
      </c>
      <c r="BM171" s="170" t="s">
        <v>889</v>
      </c>
    </row>
    <row r="172" spans="1:65" s="13" customFormat="1" ht="22.5">
      <c r="B172" s="172"/>
      <c r="D172" s="173" t="s">
        <v>146</v>
      </c>
      <c r="E172" s="174" t="s">
        <v>1</v>
      </c>
      <c r="F172" s="175" t="s">
        <v>890</v>
      </c>
      <c r="H172" s="176">
        <v>110</v>
      </c>
      <c r="I172" s="177"/>
      <c r="L172" s="172"/>
      <c r="M172" s="178"/>
      <c r="N172" s="179"/>
      <c r="O172" s="179"/>
      <c r="P172" s="179"/>
      <c r="Q172" s="179"/>
      <c r="R172" s="179"/>
      <c r="S172" s="179"/>
      <c r="T172" s="180"/>
      <c r="AT172" s="174" t="s">
        <v>146</v>
      </c>
      <c r="AU172" s="174" t="s">
        <v>83</v>
      </c>
      <c r="AV172" s="13" t="s">
        <v>83</v>
      </c>
      <c r="AW172" s="13" t="s">
        <v>29</v>
      </c>
      <c r="AX172" s="13" t="s">
        <v>30</v>
      </c>
      <c r="AY172" s="174" t="s">
        <v>137</v>
      </c>
    </row>
    <row r="173" spans="1:65" s="2" customFormat="1" ht="16.5" customHeight="1">
      <c r="A173" s="33"/>
      <c r="B173" s="125"/>
      <c r="C173" s="199" t="s">
        <v>208</v>
      </c>
      <c r="D173" s="199" t="s">
        <v>388</v>
      </c>
      <c r="E173" s="200" t="s">
        <v>891</v>
      </c>
      <c r="F173" s="201" t="s">
        <v>892</v>
      </c>
      <c r="G173" s="202" t="s">
        <v>299</v>
      </c>
      <c r="H173" s="203">
        <v>113.3</v>
      </c>
      <c r="I173" s="204"/>
      <c r="J173" s="205">
        <f>ROUND(I173*H173,2)</f>
        <v>0</v>
      </c>
      <c r="K173" s="201" t="s">
        <v>277</v>
      </c>
      <c r="L173" s="206"/>
      <c r="M173" s="207" t="s">
        <v>1</v>
      </c>
      <c r="N173" s="208" t="s">
        <v>39</v>
      </c>
      <c r="O173" s="59"/>
      <c r="P173" s="168">
        <f>O173*H173</f>
        <v>0</v>
      </c>
      <c r="Q173" s="168">
        <v>0.13131999999999999</v>
      </c>
      <c r="R173" s="168">
        <f>Q173*H173</f>
        <v>14.878555999999998</v>
      </c>
      <c r="S173" s="168">
        <v>0</v>
      </c>
      <c r="T173" s="169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0" t="s">
        <v>171</v>
      </c>
      <c r="AT173" s="170" t="s">
        <v>388</v>
      </c>
      <c r="AU173" s="170" t="s">
        <v>83</v>
      </c>
      <c r="AY173" s="18" t="s">
        <v>137</v>
      </c>
      <c r="BE173" s="171">
        <f>IF(N173="základní",J173,0)</f>
        <v>0</v>
      </c>
      <c r="BF173" s="171">
        <f>IF(N173="snížená",J173,0)</f>
        <v>0</v>
      </c>
      <c r="BG173" s="171">
        <f>IF(N173="zákl. přenesená",J173,0)</f>
        <v>0</v>
      </c>
      <c r="BH173" s="171">
        <f>IF(N173="sníž. přenesená",J173,0)</f>
        <v>0</v>
      </c>
      <c r="BI173" s="171">
        <f>IF(N173="nulová",J173,0)</f>
        <v>0</v>
      </c>
      <c r="BJ173" s="18" t="s">
        <v>30</v>
      </c>
      <c r="BK173" s="171">
        <f>ROUND(I173*H173,2)</f>
        <v>0</v>
      </c>
      <c r="BL173" s="18" t="s">
        <v>144</v>
      </c>
      <c r="BM173" s="170" t="s">
        <v>893</v>
      </c>
    </row>
    <row r="174" spans="1:65" s="13" customFormat="1">
      <c r="B174" s="172"/>
      <c r="D174" s="173" t="s">
        <v>146</v>
      </c>
      <c r="E174" s="174" t="s">
        <v>1</v>
      </c>
      <c r="F174" s="175" t="s">
        <v>804</v>
      </c>
      <c r="H174" s="176">
        <v>113.3</v>
      </c>
      <c r="I174" s="177"/>
      <c r="L174" s="172"/>
      <c r="M174" s="178"/>
      <c r="N174" s="179"/>
      <c r="O174" s="179"/>
      <c r="P174" s="179"/>
      <c r="Q174" s="179"/>
      <c r="R174" s="179"/>
      <c r="S174" s="179"/>
      <c r="T174" s="180"/>
      <c r="AT174" s="174" t="s">
        <v>146</v>
      </c>
      <c r="AU174" s="174" t="s">
        <v>83</v>
      </c>
      <c r="AV174" s="13" t="s">
        <v>83</v>
      </c>
      <c r="AW174" s="13" t="s">
        <v>29</v>
      </c>
      <c r="AX174" s="13" t="s">
        <v>74</v>
      </c>
      <c r="AY174" s="174" t="s">
        <v>137</v>
      </c>
    </row>
    <row r="175" spans="1:65" s="15" customFormat="1">
      <c r="B175" s="188"/>
      <c r="D175" s="173" t="s">
        <v>146</v>
      </c>
      <c r="E175" s="189" t="s">
        <v>1</v>
      </c>
      <c r="F175" s="190" t="s">
        <v>223</v>
      </c>
      <c r="H175" s="191">
        <v>113.3</v>
      </c>
      <c r="I175" s="192"/>
      <c r="L175" s="188"/>
      <c r="M175" s="193"/>
      <c r="N175" s="194"/>
      <c r="O175" s="194"/>
      <c r="P175" s="194"/>
      <c r="Q175" s="194"/>
      <c r="R175" s="194"/>
      <c r="S175" s="194"/>
      <c r="T175" s="195"/>
      <c r="AT175" s="189" t="s">
        <v>146</v>
      </c>
      <c r="AU175" s="189" t="s">
        <v>83</v>
      </c>
      <c r="AV175" s="15" t="s">
        <v>144</v>
      </c>
      <c r="AW175" s="15" t="s">
        <v>29</v>
      </c>
      <c r="AX175" s="15" t="s">
        <v>30</v>
      </c>
      <c r="AY175" s="189" t="s">
        <v>137</v>
      </c>
    </row>
    <row r="176" spans="1:65" s="2" customFormat="1" ht="16.5" customHeight="1">
      <c r="A176" s="33"/>
      <c r="B176" s="125"/>
      <c r="C176" s="159" t="s">
        <v>212</v>
      </c>
      <c r="D176" s="159" t="s">
        <v>140</v>
      </c>
      <c r="E176" s="160" t="s">
        <v>894</v>
      </c>
      <c r="F176" s="161" t="s">
        <v>895</v>
      </c>
      <c r="G176" s="162" t="s">
        <v>299</v>
      </c>
      <c r="H176" s="163">
        <v>126</v>
      </c>
      <c r="I176" s="164"/>
      <c r="J176" s="165">
        <f>ROUND(I176*H176,2)</f>
        <v>0</v>
      </c>
      <c r="K176" s="161" t="s">
        <v>277</v>
      </c>
      <c r="L176" s="34"/>
      <c r="M176" s="166" t="s">
        <v>1</v>
      </c>
      <c r="N176" s="167" t="s">
        <v>39</v>
      </c>
      <c r="O176" s="59"/>
      <c r="P176" s="168">
        <f>O176*H176</f>
        <v>0</v>
      </c>
      <c r="Q176" s="168">
        <v>0</v>
      </c>
      <c r="R176" s="168">
        <f>Q176*H176</f>
        <v>0</v>
      </c>
      <c r="S176" s="168">
        <v>0.25</v>
      </c>
      <c r="T176" s="169">
        <f>S176*H176</f>
        <v>31.5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0" t="s">
        <v>144</v>
      </c>
      <c r="AT176" s="170" t="s">
        <v>140</v>
      </c>
      <c r="AU176" s="170" t="s">
        <v>83</v>
      </c>
      <c r="AY176" s="18" t="s">
        <v>137</v>
      </c>
      <c r="BE176" s="171">
        <f>IF(N176="základní",J176,0)</f>
        <v>0</v>
      </c>
      <c r="BF176" s="171">
        <f>IF(N176="snížená",J176,0)</f>
        <v>0</v>
      </c>
      <c r="BG176" s="171">
        <f>IF(N176="zákl. přenesená",J176,0)</f>
        <v>0</v>
      </c>
      <c r="BH176" s="171">
        <f>IF(N176="sníž. přenesená",J176,0)</f>
        <v>0</v>
      </c>
      <c r="BI176" s="171">
        <f>IF(N176="nulová",J176,0)</f>
        <v>0</v>
      </c>
      <c r="BJ176" s="18" t="s">
        <v>30</v>
      </c>
      <c r="BK176" s="171">
        <f>ROUND(I176*H176,2)</f>
        <v>0</v>
      </c>
      <c r="BL176" s="18" t="s">
        <v>144</v>
      </c>
      <c r="BM176" s="170" t="s">
        <v>896</v>
      </c>
    </row>
    <row r="177" spans="1:65" s="13" customFormat="1">
      <c r="B177" s="172"/>
      <c r="D177" s="173" t="s">
        <v>146</v>
      </c>
      <c r="E177" s="174" t="s">
        <v>1</v>
      </c>
      <c r="F177" s="175" t="s">
        <v>897</v>
      </c>
      <c r="H177" s="176">
        <v>126</v>
      </c>
      <c r="I177" s="177"/>
      <c r="L177" s="172"/>
      <c r="M177" s="178"/>
      <c r="N177" s="179"/>
      <c r="O177" s="179"/>
      <c r="P177" s="179"/>
      <c r="Q177" s="179"/>
      <c r="R177" s="179"/>
      <c r="S177" s="179"/>
      <c r="T177" s="180"/>
      <c r="AT177" s="174" t="s">
        <v>146</v>
      </c>
      <c r="AU177" s="174" t="s">
        <v>83</v>
      </c>
      <c r="AV177" s="13" t="s">
        <v>83</v>
      </c>
      <c r="AW177" s="13" t="s">
        <v>29</v>
      </c>
      <c r="AX177" s="13" t="s">
        <v>30</v>
      </c>
      <c r="AY177" s="174" t="s">
        <v>137</v>
      </c>
    </row>
    <row r="178" spans="1:65" s="2" customFormat="1" ht="16.5" customHeight="1">
      <c r="A178" s="33"/>
      <c r="B178" s="125"/>
      <c r="C178" s="159" t="s">
        <v>216</v>
      </c>
      <c r="D178" s="159" t="s">
        <v>140</v>
      </c>
      <c r="E178" s="160" t="s">
        <v>828</v>
      </c>
      <c r="F178" s="161" t="s">
        <v>829</v>
      </c>
      <c r="G178" s="162" t="s">
        <v>391</v>
      </c>
      <c r="H178" s="163">
        <v>35.64</v>
      </c>
      <c r="I178" s="164"/>
      <c r="J178" s="165">
        <f>ROUND(I178*H178,2)</f>
        <v>0</v>
      </c>
      <c r="K178" s="161" t="s">
        <v>277</v>
      </c>
      <c r="L178" s="34"/>
      <c r="M178" s="166" t="s">
        <v>1</v>
      </c>
      <c r="N178" s="167" t="s">
        <v>39</v>
      </c>
      <c r="O178" s="59"/>
      <c r="P178" s="168">
        <f>O178*H178</f>
        <v>0</v>
      </c>
      <c r="Q178" s="168">
        <v>0</v>
      </c>
      <c r="R178" s="168">
        <f>Q178*H178</f>
        <v>0</v>
      </c>
      <c r="S178" s="168">
        <v>0</v>
      </c>
      <c r="T178" s="169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0" t="s">
        <v>144</v>
      </c>
      <c r="AT178" s="170" t="s">
        <v>140</v>
      </c>
      <c r="AU178" s="170" t="s">
        <v>83</v>
      </c>
      <c r="AY178" s="18" t="s">
        <v>137</v>
      </c>
      <c r="BE178" s="171">
        <f>IF(N178="základní",J178,0)</f>
        <v>0</v>
      </c>
      <c r="BF178" s="171">
        <f>IF(N178="snížená",J178,0)</f>
        <v>0</v>
      </c>
      <c r="BG178" s="171">
        <f>IF(N178="zákl. přenesená",J178,0)</f>
        <v>0</v>
      </c>
      <c r="BH178" s="171">
        <f>IF(N178="sníž. přenesená",J178,0)</f>
        <v>0</v>
      </c>
      <c r="BI178" s="171">
        <f>IF(N178="nulová",J178,0)</f>
        <v>0</v>
      </c>
      <c r="BJ178" s="18" t="s">
        <v>30</v>
      </c>
      <c r="BK178" s="171">
        <f>ROUND(I178*H178,2)</f>
        <v>0</v>
      </c>
      <c r="BL178" s="18" t="s">
        <v>144</v>
      </c>
      <c r="BM178" s="170" t="s">
        <v>898</v>
      </c>
    </row>
    <row r="179" spans="1:65" s="13" customFormat="1">
      <c r="B179" s="172"/>
      <c r="D179" s="173" t="s">
        <v>146</v>
      </c>
      <c r="E179" s="174" t="s">
        <v>1</v>
      </c>
      <c r="F179" s="175" t="s">
        <v>899</v>
      </c>
      <c r="H179" s="176">
        <v>35.64</v>
      </c>
      <c r="I179" s="177"/>
      <c r="L179" s="172"/>
      <c r="M179" s="178"/>
      <c r="N179" s="179"/>
      <c r="O179" s="179"/>
      <c r="P179" s="179"/>
      <c r="Q179" s="179"/>
      <c r="R179" s="179"/>
      <c r="S179" s="179"/>
      <c r="T179" s="180"/>
      <c r="AT179" s="174" t="s">
        <v>146</v>
      </c>
      <c r="AU179" s="174" t="s">
        <v>83</v>
      </c>
      <c r="AV179" s="13" t="s">
        <v>83</v>
      </c>
      <c r="AW179" s="13" t="s">
        <v>29</v>
      </c>
      <c r="AX179" s="13" t="s">
        <v>30</v>
      </c>
      <c r="AY179" s="174" t="s">
        <v>137</v>
      </c>
    </row>
    <row r="180" spans="1:65" s="2" customFormat="1" ht="16.5" customHeight="1">
      <c r="A180" s="33"/>
      <c r="B180" s="125"/>
      <c r="C180" s="159" t="s">
        <v>224</v>
      </c>
      <c r="D180" s="159" t="s">
        <v>140</v>
      </c>
      <c r="E180" s="160" t="s">
        <v>833</v>
      </c>
      <c r="F180" s="161" t="s">
        <v>834</v>
      </c>
      <c r="G180" s="162" t="s">
        <v>391</v>
      </c>
      <c r="H180" s="163">
        <v>570.24</v>
      </c>
      <c r="I180" s="164"/>
      <c r="J180" s="165">
        <f>ROUND(I180*H180,2)</f>
        <v>0</v>
      </c>
      <c r="K180" s="161" t="s">
        <v>277</v>
      </c>
      <c r="L180" s="34"/>
      <c r="M180" s="166" t="s">
        <v>1</v>
      </c>
      <c r="N180" s="167" t="s">
        <v>39</v>
      </c>
      <c r="O180" s="59"/>
      <c r="P180" s="168">
        <f>O180*H180</f>
        <v>0</v>
      </c>
      <c r="Q180" s="168">
        <v>0</v>
      </c>
      <c r="R180" s="168">
        <f>Q180*H180</f>
        <v>0</v>
      </c>
      <c r="S180" s="168">
        <v>0</v>
      </c>
      <c r="T180" s="169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0" t="s">
        <v>144</v>
      </c>
      <c r="AT180" s="170" t="s">
        <v>140</v>
      </c>
      <c r="AU180" s="170" t="s">
        <v>83</v>
      </c>
      <c r="AY180" s="18" t="s">
        <v>137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8" t="s">
        <v>30</v>
      </c>
      <c r="BK180" s="171">
        <f>ROUND(I180*H180,2)</f>
        <v>0</v>
      </c>
      <c r="BL180" s="18" t="s">
        <v>144</v>
      </c>
      <c r="BM180" s="170" t="s">
        <v>900</v>
      </c>
    </row>
    <row r="181" spans="1:65" s="13" customFormat="1">
      <c r="B181" s="172"/>
      <c r="D181" s="173" t="s">
        <v>146</v>
      </c>
      <c r="E181" s="174" t="s">
        <v>1</v>
      </c>
      <c r="F181" s="175" t="s">
        <v>901</v>
      </c>
      <c r="H181" s="176">
        <v>570.24</v>
      </c>
      <c r="I181" s="177"/>
      <c r="L181" s="172"/>
      <c r="M181" s="178"/>
      <c r="N181" s="179"/>
      <c r="O181" s="179"/>
      <c r="P181" s="179"/>
      <c r="Q181" s="179"/>
      <c r="R181" s="179"/>
      <c r="S181" s="179"/>
      <c r="T181" s="180"/>
      <c r="AT181" s="174" t="s">
        <v>146</v>
      </c>
      <c r="AU181" s="174" t="s">
        <v>83</v>
      </c>
      <c r="AV181" s="13" t="s">
        <v>83</v>
      </c>
      <c r="AW181" s="13" t="s">
        <v>29</v>
      </c>
      <c r="AX181" s="13" t="s">
        <v>74</v>
      </c>
      <c r="AY181" s="174" t="s">
        <v>137</v>
      </c>
    </row>
    <row r="182" spans="1:65" s="15" customFormat="1">
      <c r="B182" s="188"/>
      <c r="D182" s="173" t="s">
        <v>146</v>
      </c>
      <c r="E182" s="189" t="s">
        <v>1</v>
      </c>
      <c r="F182" s="190" t="s">
        <v>223</v>
      </c>
      <c r="H182" s="191">
        <v>570.24</v>
      </c>
      <c r="I182" s="192"/>
      <c r="L182" s="188"/>
      <c r="M182" s="193"/>
      <c r="N182" s="194"/>
      <c r="O182" s="194"/>
      <c r="P182" s="194"/>
      <c r="Q182" s="194"/>
      <c r="R182" s="194"/>
      <c r="S182" s="194"/>
      <c r="T182" s="195"/>
      <c r="AT182" s="189" t="s">
        <v>146</v>
      </c>
      <c r="AU182" s="189" t="s">
        <v>83</v>
      </c>
      <c r="AV182" s="15" t="s">
        <v>144</v>
      </c>
      <c r="AW182" s="15" t="s">
        <v>29</v>
      </c>
      <c r="AX182" s="15" t="s">
        <v>30</v>
      </c>
      <c r="AY182" s="189" t="s">
        <v>137</v>
      </c>
    </row>
    <row r="183" spans="1:65" s="2" customFormat="1" ht="16.5" customHeight="1">
      <c r="A183" s="33"/>
      <c r="B183" s="125"/>
      <c r="C183" s="159" t="s">
        <v>228</v>
      </c>
      <c r="D183" s="159" t="s">
        <v>140</v>
      </c>
      <c r="E183" s="160" t="s">
        <v>536</v>
      </c>
      <c r="F183" s="161" t="s">
        <v>537</v>
      </c>
      <c r="G183" s="162" t="s">
        <v>391</v>
      </c>
      <c r="H183" s="163">
        <v>35.64</v>
      </c>
      <c r="I183" s="164"/>
      <c r="J183" s="165">
        <f>ROUND(I183*H183,2)</f>
        <v>0</v>
      </c>
      <c r="K183" s="161" t="s">
        <v>1</v>
      </c>
      <c r="L183" s="34"/>
      <c r="M183" s="166" t="s">
        <v>1</v>
      </c>
      <c r="N183" s="167" t="s">
        <v>39</v>
      </c>
      <c r="O183" s="59"/>
      <c r="P183" s="168">
        <f>O183*H183</f>
        <v>0</v>
      </c>
      <c r="Q183" s="168">
        <v>0</v>
      </c>
      <c r="R183" s="168">
        <f>Q183*H183</f>
        <v>0</v>
      </c>
      <c r="S183" s="168">
        <v>0</v>
      </c>
      <c r="T183" s="169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0" t="s">
        <v>144</v>
      </c>
      <c r="AT183" s="170" t="s">
        <v>140</v>
      </c>
      <c r="AU183" s="170" t="s">
        <v>83</v>
      </c>
      <c r="AY183" s="18" t="s">
        <v>137</v>
      </c>
      <c r="BE183" s="171">
        <f>IF(N183="základní",J183,0)</f>
        <v>0</v>
      </c>
      <c r="BF183" s="171">
        <f>IF(N183="snížená",J183,0)</f>
        <v>0</v>
      </c>
      <c r="BG183" s="171">
        <f>IF(N183="zákl. přenesená",J183,0)</f>
        <v>0</v>
      </c>
      <c r="BH183" s="171">
        <f>IF(N183="sníž. přenesená",J183,0)</f>
        <v>0</v>
      </c>
      <c r="BI183" s="171">
        <f>IF(N183="nulová",J183,0)</f>
        <v>0</v>
      </c>
      <c r="BJ183" s="18" t="s">
        <v>30</v>
      </c>
      <c r="BK183" s="171">
        <f>ROUND(I183*H183,2)</f>
        <v>0</v>
      </c>
      <c r="BL183" s="18" t="s">
        <v>144</v>
      </c>
      <c r="BM183" s="170" t="s">
        <v>902</v>
      </c>
    </row>
    <row r="184" spans="1:65" s="13" customFormat="1">
      <c r="B184" s="172"/>
      <c r="D184" s="173" t="s">
        <v>146</v>
      </c>
      <c r="E184" s="174" t="s">
        <v>1</v>
      </c>
      <c r="F184" s="175" t="s">
        <v>899</v>
      </c>
      <c r="H184" s="176">
        <v>35.64</v>
      </c>
      <c r="I184" s="177"/>
      <c r="L184" s="172"/>
      <c r="M184" s="178"/>
      <c r="N184" s="179"/>
      <c r="O184" s="179"/>
      <c r="P184" s="179"/>
      <c r="Q184" s="179"/>
      <c r="R184" s="179"/>
      <c r="S184" s="179"/>
      <c r="T184" s="180"/>
      <c r="AT184" s="174" t="s">
        <v>146</v>
      </c>
      <c r="AU184" s="174" t="s">
        <v>83</v>
      </c>
      <c r="AV184" s="13" t="s">
        <v>83</v>
      </c>
      <c r="AW184" s="13" t="s">
        <v>29</v>
      </c>
      <c r="AX184" s="13" t="s">
        <v>30</v>
      </c>
      <c r="AY184" s="174" t="s">
        <v>137</v>
      </c>
    </row>
    <row r="185" spans="1:65" s="2" customFormat="1" ht="16.5" customHeight="1">
      <c r="A185" s="33"/>
      <c r="B185" s="125"/>
      <c r="C185" s="159" t="s">
        <v>7</v>
      </c>
      <c r="D185" s="159" t="s">
        <v>140</v>
      </c>
      <c r="E185" s="160" t="s">
        <v>846</v>
      </c>
      <c r="F185" s="161" t="s">
        <v>847</v>
      </c>
      <c r="G185" s="162" t="s">
        <v>391</v>
      </c>
      <c r="H185" s="163">
        <v>40.655999999999999</v>
      </c>
      <c r="I185" s="164"/>
      <c r="J185" s="165">
        <f>ROUND(I185*H185,2)</f>
        <v>0</v>
      </c>
      <c r="K185" s="161" t="s">
        <v>277</v>
      </c>
      <c r="L185" s="34"/>
      <c r="M185" s="209" t="s">
        <v>1</v>
      </c>
      <c r="N185" s="210" t="s">
        <v>39</v>
      </c>
      <c r="O185" s="211"/>
      <c r="P185" s="212">
        <f>O185*H185</f>
        <v>0</v>
      </c>
      <c r="Q185" s="212">
        <v>0</v>
      </c>
      <c r="R185" s="212">
        <f>Q185*H185</f>
        <v>0</v>
      </c>
      <c r="S185" s="212">
        <v>0</v>
      </c>
      <c r="T185" s="213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0" t="s">
        <v>144</v>
      </c>
      <c r="AT185" s="170" t="s">
        <v>140</v>
      </c>
      <c r="AU185" s="170" t="s">
        <v>83</v>
      </c>
      <c r="AY185" s="18" t="s">
        <v>137</v>
      </c>
      <c r="BE185" s="171">
        <f>IF(N185="základní",J185,0)</f>
        <v>0</v>
      </c>
      <c r="BF185" s="171">
        <f>IF(N185="snížená",J185,0)</f>
        <v>0</v>
      </c>
      <c r="BG185" s="171">
        <f>IF(N185="zákl. přenesená",J185,0)</f>
        <v>0</v>
      </c>
      <c r="BH185" s="171">
        <f>IF(N185="sníž. přenesená",J185,0)</f>
        <v>0</v>
      </c>
      <c r="BI185" s="171">
        <f>IF(N185="nulová",J185,0)</f>
        <v>0</v>
      </c>
      <c r="BJ185" s="18" t="s">
        <v>30</v>
      </c>
      <c r="BK185" s="171">
        <f>ROUND(I185*H185,2)</f>
        <v>0</v>
      </c>
      <c r="BL185" s="18" t="s">
        <v>144</v>
      </c>
      <c r="BM185" s="170" t="s">
        <v>903</v>
      </c>
    </row>
    <row r="186" spans="1:65" s="2" customFormat="1" ht="6.95" customHeight="1">
      <c r="A186" s="33"/>
      <c r="B186" s="48"/>
      <c r="C186" s="49"/>
      <c r="D186" s="49"/>
      <c r="E186" s="49"/>
      <c r="F186" s="49"/>
      <c r="G186" s="49"/>
      <c r="H186" s="49"/>
      <c r="I186" s="49"/>
      <c r="J186" s="49"/>
      <c r="K186" s="49"/>
      <c r="L186" s="34"/>
      <c r="M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</row>
  </sheetData>
  <autoFilter ref="C128:K185"/>
  <mergeCells count="14">
    <mergeCell ref="D107:F107"/>
    <mergeCell ref="E119:H119"/>
    <mergeCell ref="E121:H121"/>
    <mergeCell ref="L2:V2"/>
    <mergeCell ref="E87:H87"/>
    <mergeCell ref="D103:F103"/>
    <mergeCell ref="D104:F104"/>
    <mergeCell ref="D105:F105"/>
    <mergeCell ref="D106:F10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2"/>
  <sheetViews>
    <sheetView showGridLines="0" topLeftCell="A3" workbookViewId="0">
      <selection activeCell="D104" sqref="D104:F10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92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904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J103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ROUND((SUM(BE103:BE110) + SUM(BE130:BE231)),  0)</f>
        <v>0</v>
      </c>
      <c r="G35" s="33"/>
      <c r="H35" s="33"/>
      <c r="I35" s="103">
        <v>0.21</v>
      </c>
      <c r="J35" s="102">
        <f>ROUND(((SUM(BE103:BE110) + SUM(BE130:BE231))*I35),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ROUND((SUM(BF103:BF110) + SUM(BF130:BF231)),  0)</f>
        <v>0</v>
      </c>
      <c r="G36" s="33"/>
      <c r="H36" s="33"/>
      <c r="I36" s="103">
        <v>0.15</v>
      </c>
      <c r="J36" s="102">
        <f>ROUND(((SUM(BF103:BF110) + SUM(BF130:BF231))*I36),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ROUND((SUM(BG103:BG110) + SUM(BG130:BG231)),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ROUND((SUM(BH103:BH110) + SUM(BH130:BH231)),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ROUND((SUM(BI103:BI110) + SUM(BI130:BI231)),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101.2 - Komunikace Kouty II - komunikační větev V2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2150</v>
      </c>
      <c r="D96" s="33"/>
      <c r="E96" s="33"/>
      <c r="F96" s="33"/>
      <c r="G96" s="33"/>
      <c r="H96" s="33"/>
      <c r="I96" s="33"/>
      <c r="J96" s="72">
        <f>J130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J131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J132</f>
        <v>0</v>
      </c>
      <c r="L98" s="119"/>
    </row>
    <row r="99" spans="1:65" s="10" customFormat="1" ht="19.899999999999999" customHeight="1">
      <c r="B99" s="119"/>
      <c r="D99" s="120" t="s">
        <v>271</v>
      </c>
      <c r="E99" s="121"/>
      <c r="F99" s="121"/>
      <c r="G99" s="121"/>
      <c r="H99" s="121"/>
      <c r="I99" s="121"/>
      <c r="J99" s="122">
        <f>J197</f>
        <v>0</v>
      </c>
      <c r="L99" s="119"/>
    </row>
    <row r="100" spans="1:65" s="10" customFormat="1" ht="19.899999999999999" customHeight="1">
      <c r="B100" s="119"/>
      <c r="D100" s="120" t="s">
        <v>118</v>
      </c>
      <c r="E100" s="121"/>
      <c r="F100" s="121"/>
      <c r="G100" s="121"/>
      <c r="H100" s="121"/>
      <c r="I100" s="121"/>
      <c r="J100" s="122">
        <f>J220</f>
        <v>0</v>
      </c>
      <c r="L100" s="119"/>
    </row>
    <row r="101" spans="1:65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6.9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29.25" customHeight="1">
      <c r="A103" s="33"/>
      <c r="B103" s="34"/>
      <c r="C103" s="114"/>
      <c r="D103" s="33"/>
      <c r="E103" s="33"/>
      <c r="F103" s="33"/>
      <c r="G103" s="33"/>
      <c r="H103" s="33"/>
      <c r="I103" s="33"/>
      <c r="J103" s="123"/>
      <c r="K103" s="33"/>
      <c r="L103" s="43"/>
      <c r="N103" s="124" t="s">
        <v>38</v>
      </c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18" customHeight="1">
      <c r="A104" s="33"/>
      <c r="B104" s="125"/>
      <c r="C104" s="126"/>
      <c r="D104" s="264"/>
      <c r="E104" s="265"/>
      <c r="F104" s="265"/>
      <c r="G104" s="126"/>
      <c r="H104" s="126"/>
      <c r="I104" s="126"/>
      <c r="J104" s="128"/>
      <c r="K104" s="126"/>
      <c r="L104" s="129"/>
      <c r="M104" s="130"/>
      <c r="N104" s="131" t="s">
        <v>39</v>
      </c>
      <c r="O104" s="130"/>
      <c r="P104" s="130"/>
      <c r="Q104" s="130"/>
      <c r="R104" s="130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119</v>
      </c>
      <c r="AZ104" s="130"/>
      <c r="BA104" s="130"/>
      <c r="BB104" s="130"/>
      <c r="BC104" s="130"/>
      <c r="BD104" s="130"/>
      <c r="BE104" s="133">
        <f t="shared" ref="BE104:BE109" si="0">IF(N104="základní",J104,0)</f>
        <v>0</v>
      </c>
      <c r="BF104" s="133">
        <f t="shared" ref="BF104:BF109" si="1">IF(N104="snížená",J104,0)</f>
        <v>0</v>
      </c>
      <c r="BG104" s="133">
        <f t="shared" ref="BG104:BG109" si="2">IF(N104="zákl. přenesená",J104,0)</f>
        <v>0</v>
      </c>
      <c r="BH104" s="133">
        <f t="shared" ref="BH104:BH109" si="3">IF(N104="sníž. přenesená",J104,0)</f>
        <v>0</v>
      </c>
      <c r="BI104" s="133">
        <f t="shared" ref="BI104:BI109" si="4">IF(N104="nulová",J104,0)</f>
        <v>0</v>
      </c>
      <c r="BJ104" s="132" t="s">
        <v>30</v>
      </c>
      <c r="BK104" s="130"/>
      <c r="BL104" s="130"/>
      <c r="BM104" s="130"/>
    </row>
    <row r="105" spans="1:65" s="2" customFormat="1" ht="18" customHeight="1">
      <c r="A105" s="33"/>
      <c r="B105" s="125"/>
      <c r="C105" s="126"/>
      <c r="D105" s="264"/>
      <c r="E105" s="265"/>
      <c r="F105" s="265"/>
      <c r="G105" s="126"/>
      <c r="H105" s="126"/>
      <c r="I105" s="126"/>
      <c r="J105" s="128"/>
      <c r="K105" s="126"/>
      <c r="L105" s="129"/>
      <c r="M105" s="130"/>
      <c r="N105" s="131" t="s">
        <v>39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119</v>
      </c>
      <c r="AZ105" s="130"/>
      <c r="BA105" s="130"/>
      <c r="BB105" s="130"/>
      <c r="BC105" s="130"/>
      <c r="BD105" s="130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4"/>
      <c r="E106" s="265"/>
      <c r="F106" s="265"/>
      <c r="G106" s="126"/>
      <c r="H106" s="126"/>
      <c r="I106" s="126"/>
      <c r="J106" s="128"/>
      <c r="K106" s="126"/>
      <c r="L106" s="129"/>
      <c r="M106" s="130"/>
      <c r="N106" s="131" t="s">
        <v>39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119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264"/>
      <c r="E107" s="265"/>
      <c r="F107" s="265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119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4"/>
      <c r="E108" s="265"/>
      <c r="F108" s="265"/>
      <c r="G108" s="126"/>
      <c r="H108" s="126"/>
      <c r="I108" s="126"/>
      <c r="J108" s="128"/>
      <c r="K108" s="126"/>
      <c r="L108" s="129"/>
      <c r="M108" s="130"/>
      <c r="N108" s="131" t="s">
        <v>39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119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127"/>
      <c r="E109" s="126"/>
      <c r="F109" s="126"/>
      <c r="G109" s="126"/>
      <c r="H109" s="126"/>
      <c r="I109" s="126"/>
      <c r="J109" s="128"/>
      <c r="K109" s="126"/>
      <c r="L109" s="129"/>
      <c r="M109" s="130"/>
      <c r="N109" s="131" t="s">
        <v>39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121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29.25" customHeight="1">
      <c r="A111" s="33"/>
      <c r="B111" s="34"/>
      <c r="C111" s="134" t="s">
        <v>2151</v>
      </c>
      <c r="D111" s="104"/>
      <c r="E111" s="104"/>
      <c r="F111" s="104"/>
      <c r="G111" s="104"/>
      <c r="H111" s="104"/>
      <c r="I111" s="104"/>
      <c r="J111" s="135">
        <f>ROUND(J96+J103,0)</f>
        <v>0</v>
      </c>
      <c r="K111" s="104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6.95" customHeight="1">
      <c r="A112" s="33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122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3"/>
      <c r="D120" s="33"/>
      <c r="E120" s="266" t="str">
        <f>E7</f>
        <v>Brno, Kouty II, III - rekonstrukce vodovodu</v>
      </c>
      <c r="F120" s="267"/>
      <c r="G120" s="267"/>
      <c r="H120" s="267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109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55" t="str">
        <f>E9</f>
        <v>SO 101.2 - Komunikace Kouty II - komunikační větev V2</v>
      </c>
      <c r="F122" s="268"/>
      <c r="G122" s="268"/>
      <c r="H122" s="268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F12</f>
        <v xml:space="preserve"> </v>
      </c>
      <c r="G124" s="33"/>
      <c r="H124" s="33"/>
      <c r="I124" s="28" t="s">
        <v>22</v>
      </c>
      <c r="J124" s="56" t="str">
        <f>IF(J12="","",J12)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23</v>
      </c>
      <c r="D126" s="33"/>
      <c r="E126" s="33"/>
      <c r="F126" s="26" t="str">
        <f>E15</f>
        <v xml:space="preserve"> </v>
      </c>
      <c r="G126" s="33"/>
      <c r="H126" s="33"/>
      <c r="I126" s="28" t="s">
        <v>28</v>
      </c>
      <c r="J126" s="31" t="str">
        <f>E21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26</v>
      </c>
      <c r="D127" s="33"/>
      <c r="E127" s="33"/>
      <c r="F127" s="26" t="str">
        <f>IF(E18="","",E18)</f>
        <v>Vyplň údaj</v>
      </c>
      <c r="G127" s="33"/>
      <c r="H127" s="33"/>
      <c r="I127" s="28" t="s">
        <v>31</v>
      </c>
      <c r="J127" s="31" t="str">
        <f>E24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36"/>
      <c r="B129" s="137"/>
      <c r="C129" s="138" t="s">
        <v>123</v>
      </c>
      <c r="D129" s="139" t="s">
        <v>59</v>
      </c>
      <c r="E129" s="139" t="s">
        <v>55</v>
      </c>
      <c r="F129" s="139" t="s">
        <v>56</v>
      </c>
      <c r="G129" s="139" t="s">
        <v>124</v>
      </c>
      <c r="H129" s="139" t="s">
        <v>125</v>
      </c>
      <c r="I129" s="139" t="s">
        <v>126</v>
      </c>
      <c r="J129" s="139" t="s">
        <v>115</v>
      </c>
      <c r="K129" s="140" t="s">
        <v>127</v>
      </c>
      <c r="L129" s="141"/>
      <c r="M129" s="63" t="s">
        <v>1</v>
      </c>
      <c r="N129" s="64" t="s">
        <v>38</v>
      </c>
      <c r="O129" s="64" t="s">
        <v>128</v>
      </c>
      <c r="P129" s="64" t="s">
        <v>129</v>
      </c>
      <c r="Q129" s="64" t="s">
        <v>130</v>
      </c>
      <c r="R129" s="64" t="s">
        <v>131</v>
      </c>
      <c r="S129" s="64" t="s">
        <v>132</v>
      </c>
      <c r="T129" s="65" t="s">
        <v>133</v>
      </c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</row>
    <row r="130" spans="1:65" s="2" customFormat="1" ht="22.9" customHeight="1">
      <c r="A130" s="33"/>
      <c r="B130" s="34"/>
      <c r="C130" s="70" t="s">
        <v>134</v>
      </c>
      <c r="D130" s="33"/>
      <c r="E130" s="33"/>
      <c r="F130" s="33"/>
      <c r="G130" s="33"/>
      <c r="H130" s="33"/>
      <c r="I130" s="33"/>
      <c r="J130" s="142">
        <f>BK130</f>
        <v>0</v>
      </c>
      <c r="K130" s="33"/>
      <c r="L130" s="34"/>
      <c r="M130" s="66"/>
      <c r="N130" s="57"/>
      <c r="O130" s="67"/>
      <c r="P130" s="143">
        <f>P131</f>
        <v>0</v>
      </c>
      <c r="Q130" s="67"/>
      <c r="R130" s="143">
        <f>R131</f>
        <v>3.5047999999999996E-2</v>
      </c>
      <c r="S130" s="67"/>
      <c r="T130" s="144">
        <f>T131</f>
        <v>174.79499999999999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73</v>
      </c>
      <c r="AU130" s="18" t="s">
        <v>116</v>
      </c>
      <c r="BK130" s="145">
        <f>BK131</f>
        <v>0</v>
      </c>
    </row>
    <row r="131" spans="1:65" s="12" customFormat="1" ht="25.9" customHeight="1">
      <c r="B131" s="146"/>
      <c r="D131" s="147" t="s">
        <v>73</v>
      </c>
      <c r="E131" s="148" t="s">
        <v>135</v>
      </c>
      <c r="F131" s="148" t="s">
        <v>136</v>
      </c>
      <c r="I131" s="149"/>
      <c r="J131" s="150">
        <f>BK131</f>
        <v>0</v>
      </c>
      <c r="L131" s="146"/>
      <c r="M131" s="151"/>
      <c r="N131" s="152"/>
      <c r="O131" s="152"/>
      <c r="P131" s="153">
        <f>P132+P197+P220</f>
        <v>0</v>
      </c>
      <c r="Q131" s="152"/>
      <c r="R131" s="153">
        <f>R132+R197+R220</f>
        <v>3.5047999999999996E-2</v>
      </c>
      <c r="S131" s="152"/>
      <c r="T131" s="154">
        <f>T132+T197+T220</f>
        <v>174.79499999999999</v>
      </c>
      <c r="AR131" s="147" t="s">
        <v>30</v>
      </c>
      <c r="AT131" s="155" t="s">
        <v>73</v>
      </c>
      <c r="AU131" s="155" t="s">
        <v>74</v>
      </c>
      <c r="AY131" s="147" t="s">
        <v>137</v>
      </c>
      <c r="BK131" s="156">
        <f>BK132+BK197+BK220</f>
        <v>0</v>
      </c>
    </row>
    <row r="132" spans="1:65" s="12" customFormat="1" ht="22.9" customHeight="1">
      <c r="B132" s="146"/>
      <c r="D132" s="147" t="s">
        <v>73</v>
      </c>
      <c r="E132" s="157" t="s">
        <v>30</v>
      </c>
      <c r="F132" s="157" t="s">
        <v>273</v>
      </c>
      <c r="I132" s="149"/>
      <c r="J132" s="158">
        <f>BK132</f>
        <v>0</v>
      </c>
      <c r="L132" s="146"/>
      <c r="M132" s="151"/>
      <c r="N132" s="152"/>
      <c r="O132" s="152"/>
      <c r="P132" s="153">
        <f>SUM(P133:P196)</f>
        <v>0</v>
      </c>
      <c r="Q132" s="152"/>
      <c r="R132" s="153">
        <f>SUM(R133:R196)</f>
        <v>3.5047999999999996E-2</v>
      </c>
      <c r="S132" s="152"/>
      <c r="T132" s="154">
        <f>SUM(T133:T196)</f>
        <v>174.79499999999999</v>
      </c>
      <c r="AR132" s="147" t="s">
        <v>30</v>
      </c>
      <c r="AT132" s="155" t="s">
        <v>73</v>
      </c>
      <c r="AU132" s="155" t="s">
        <v>30</v>
      </c>
      <c r="AY132" s="147" t="s">
        <v>137</v>
      </c>
      <c r="BK132" s="156">
        <f>SUM(BK133:BK196)</f>
        <v>0</v>
      </c>
    </row>
    <row r="133" spans="1:65" s="2" customFormat="1" ht="16.5" customHeight="1">
      <c r="A133" s="33"/>
      <c r="B133" s="125"/>
      <c r="C133" s="159" t="s">
        <v>30</v>
      </c>
      <c r="D133" s="159" t="s">
        <v>140</v>
      </c>
      <c r="E133" s="160" t="s">
        <v>288</v>
      </c>
      <c r="F133" s="161" t="s">
        <v>289</v>
      </c>
      <c r="G133" s="162" t="s">
        <v>276</v>
      </c>
      <c r="H133" s="163">
        <v>405</v>
      </c>
      <c r="I133" s="164"/>
      <c r="J133" s="165">
        <f>ROUND(I133*H133,2)</f>
        <v>0</v>
      </c>
      <c r="K133" s="161" t="s">
        <v>277</v>
      </c>
      <c r="L133" s="34"/>
      <c r="M133" s="166" t="s">
        <v>1</v>
      </c>
      <c r="N133" s="167" t="s">
        <v>39</v>
      </c>
      <c r="O133" s="59"/>
      <c r="P133" s="168">
        <f>O133*H133</f>
        <v>0</v>
      </c>
      <c r="Q133" s="168">
        <v>0</v>
      </c>
      <c r="R133" s="168">
        <f>Q133*H133</f>
        <v>0</v>
      </c>
      <c r="S133" s="168">
        <v>0.28999999999999998</v>
      </c>
      <c r="T133" s="169">
        <f>S133*H133</f>
        <v>117.44999999999999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0" t="s">
        <v>144</v>
      </c>
      <c r="AT133" s="170" t="s">
        <v>140</v>
      </c>
      <c r="AU133" s="170" t="s">
        <v>83</v>
      </c>
      <c r="AY133" s="18" t="s">
        <v>137</v>
      </c>
      <c r="BE133" s="171">
        <f>IF(N133="základní",J133,0)</f>
        <v>0</v>
      </c>
      <c r="BF133" s="171">
        <f>IF(N133="snížená",J133,0)</f>
        <v>0</v>
      </c>
      <c r="BG133" s="171">
        <f>IF(N133="zákl. přenesená",J133,0)</f>
        <v>0</v>
      </c>
      <c r="BH133" s="171">
        <f>IF(N133="sníž. přenesená",J133,0)</f>
        <v>0</v>
      </c>
      <c r="BI133" s="171">
        <f>IF(N133="nulová",J133,0)</f>
        <v>0</v>
      </c>
      <c r="BJ133" s="18" t="s">
        <v>30</v>
      </c>
      <c r="BK133" s="171">
        <f>ROUND(I133*H133,2)</f>
        <v>0</v>
      </c>
      <c r="BL133" s="18" t="s">
        <v>144</v>
      </c>
      <c r="BM133" s="170" t="s">
        <v>905</v>
      </c>
    </row>
    <row r="134" spans="1:65" s="14" customFormat="1">
      <c r="B134" s="181"/>
      <c r="D134" s="173" t="s">
        <v>146</v>
      </c>
      <c r="E134" s="182" t="s">
        <v>1</v>
      </c>
      <c r="F134" s="183" t="s">
        <v>301</v>
      </c>
      <c r="H134" s="182" t="s">
        <v>1</v>
      </c>
      <c r="I134" s="184"/>
      <c r="L134" s="181"/>
      <c r="M134" s="185"/>
      <c r="N134" s="186"/>
      <c r="O134" s="186"/>
      <c r="P134" s="186"/>
      <c r="Q134" s="186"/>
      <c r="R134" s="186"/>
      <c r="S134" s="186"/>
      <c r="T134" s="187"/>
      <c r="AT134" s="182" t="s">
        <v>146</v>
      </c>
      <c r="AU134" s="182" t="s">
        <v>83</v>
      </c>
      <c r="AV134" s="14" t="s">
        <v>30</v>
      </c>
      <c r="AW134" s="14" t="s">
        <v>29</v>
      </c>
      <c r="AX134" s="14" t="s">
        <v>74</v>
      </c>
      <c r="AY134" s="182" t="s">
        <v>137</v>
      </c>
    </row>
    <row r="135" spans="1:65" s="13" customFormat="1">
      <c r="B135" s="172"/>
      <c r="D135" s="173" t="s">
        <v>146</v>
      </c>
      <c r="E135" s="174" t="s">
        <v>1</v>
      </c>
      <c r="F135" s="175" t="s">
        <v>906</v>
      </c>
      <c r="H135" s="176">
        <v>405</v>
      </c>
      <c r="I135" s="177"/>
      <c r="L135" s="172"/>
      <c r="M135" s="178"/>
      <c r="N135" s="179"/>
      <c r="O135" s="179"/>
      <c r="P135" s="179"/>
      <c r="Q135" s="179"/>
      <c r="R135" s="179"/>
      <c r="S135" s="179"/>
      <c r="T135" s="180"/>
      <c r="AT135" s="174" t="s">
        <v>146</v>
      </c>
      <c r="AU135" s="174" t="s">
        <v>83</v>
      </c>
      <c r="AV135" s="13" t="s">
        <v>83</v>
      </c>
      <c r="AW135" s="13" t="s">
        <v>29</v>
      </c>
      <c r="AX135" s="13" t="s">
        <v>30</v>
      </c>
      <c r="AY135" s="174" t="s">
        <v>137</v>
      </c>
    </row>
    <row r="136" spans="1:65" s="2" customFormat="1" ht="16.5" customHeight="1">
      <c r="A136" s="33"/>
      <c r="B136" s="125"/>
      <c r="C136" s="159" t="s">
        <v>83</v>
      </c>
      <c r="D136" s="159" t="s">
        <v>140</v>
      </c>
      <c r="E136" s="160" t="s">
        <v>292</v>
      </c>
      <c r="F136" s="161" t="s">
        <v>907</v>
      </c>
      <c r="G136" s="162" t="s">
        <v>276</v>
      </c>
      <c r="H136" s="163">
        <v>110</v>
      </c>
      <c r="I136" s="164"/>
      <c r="J136" s="165">
        <f>ROUND(I136*H136,2)</f>
        <v>0</v>
      </c>
      <c r="K136" s="161" t="s">
        <v>277</v>
      </c>
      <c r="L136" s="34"/>
      <c r="M136" s="166" t="s">
        <v>1</v>
      </c>
      <c r="N136" s="167" t="s">
        <v>39</v>
      </c>
      <c r="O136" s="59"/>
      <c r="P136" s="168">
        <f>O136*H136</f>
        <v>0</v>
      </c>
      <c r="Q136" s="168">
        <v>2.9999999999999997E-4</v>
      </c>
      <c r="R136" s="168">
        <f>Q136*H136</f>
        <v>3.2999999999999995E-2</v>
      </c>
      <c r="S136" s="168">
        <v>0.51200000000000001</v>
      </c>
      <c r="T136" s="169">
        <f>S136*H136</f>
        <v>56.32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0" t="s">
        <v>144</v>
      </c>
      <c r="AT136" s="170" t="s">
        <v>140</v>
      </c>
      <c r="AU136" s="170" t="s">
        <v>83</v>
      </c>
      <c r="AY136" s="18" t="s">
        <v>137</v>
      </c>
      <c r="BE136" s="171">
        <f>IF(N136="základní",J136,0)</f>
        <v>0</v>
      </c>
      <c r="BF136" s="171">
        <f>IF(N136="snížená",J136,0)</f>
        <v>0</v>
      </c>
      <c r="BG136" s="171">
        <f>IF(N136="zákl. přenesená",J136,0)</f>
        <v>0</v>
      </c>
      <c r="BH136" s="171">
        <f>IF(N136="sníž. přenesená",J136,0)</f>
        <v>0</v>
      </c>
      <c r="BI136" s="171">
        <f>IF(N136="nulová",J136,0)</f>
        <v>0</v>
      </c>
      <c r="BJ136" s="18" t="s">
        <v>30</v>
      </c>
      <c r="BK136" s="171">
        <f>ROUND(I136*H136,2)</f>
        <v>0</v>
      </c>
      <c r="BL136" s="18" t="s">
        <v>144</v>
      </c>
      <c r="BM136" s="170" t="s">
        <v>908</v>
      </c>
    </row>
    <row r="137" spans="1:65" s="14" customFormat="1">
      <c r="B137" s="181"/>
      <c r="D137" s="173" t="s">
        <v>146</v>
      </c>
      <c r="E137" s="182" t="s">
        <v>1</v>
      </c>
      <c r="F137" s="183" t="s">
        <v>295</v>
      </c>
      <c r="H137" s="182" t="s">
        <v>1</v>
      </c>
      <c r="I137" s="184"/>
      <c r="L137" s="181"/>
      <c r="M137" s="185"/>
      <c r="N137" s="186"/>
      <c r="O137" s="186"/>
      <c r="P137" s="186"/>
      <c r="Q137" s="186"/>
      <c r="R137" s="186"/>
      <c r="S137" s="186"/>
      <c r="T137" s="187"/>
      <c r="AT137" s="182" t="s">
        <v>146</v>
      </c>
      <c r="AU137" s="182" t="s">
        <v>83</v>
      </c>
      <c r="AV137" s="14" t="s">
        <v>30</v>
      </c>
      <c r="AW137" s="14" t="s">
        <v>29</v>
      </c>
      <c r="AX137" s="14" t="s">
        <v>74</v>
      </c>
      <c r="AY137" s="182" t="s">
        <v>137</v>
      </c>
    </row>
    <row r="138" spans="1:65" s="13" customFormat="1">
      <c r="B138" s="172"/>
      <c r="D138" s="173" t="s">
        <v>146</v>
      </c>
      <c r="E138" s="174" t="s">
        <v>1</v>
      </c>
      <c r="F138" s="175" t="s">
        <v>909</v>
      </c>
      <c r="H138" s="176">
        <v>110</v>
      </c>
      <c r="I138" s="177"/>
      <c r="L138" s="172"/>
      <c r="M138" s="178"/>
      <c r="N138" s="179"/>
      <c r="O138" s="179"/>
      <c r="P138" s="179"/>
      <c r="Q138" s="179"/>
      <c r="R138" s="179"/>
      <c r="S138" s="179"/>
      <c r="T138" s="180"/>
      <c r="AT138" s="174" t="s">
        <v>146</v>
      </c>
      <c r="AU138" s="174" t="s">
        <v>83</v>
      </c>
      <c r="AV138" s="13" t="s">
        <v>83</v>
      </c>
      <c r="AW138" s="13" t="s">
        <v>29</v>
      </c>
      <c r="AX138" s="13" t="s">
        <v>30</v>
      </c>
      <c r="AY138" s="174" t="s">
        <v>137</v>
      </c>
    </row>
    <row r="139" spans="1:65" s="2" customFormat="1" ht="16.5" customHeight="1">
      <c r="A139" s="33"/>
      <c r="B139" s="125"/>
      <c r="C139" s="159" t="s">
        <v>151</v>
      </c>
      <c r="D139" s="159" t="s">
        <v>140</v>
      </c>
      <c r="E139" s="160" t="s">
        <v>303</v>
      </c>
      <c r="F139" s="161" t="s">
        <v>304</v>
      </c>
      <c r="G139" s="162" t="s">
        <v>299</v>
      </c>
      <c r="H139" s="163">
        <v>5</v>
      </c>
      <c r="I139" s="164"/>
      <c r="J139" s="165">
        <f>ROUND(I139*H139,2)</f>
        <v>0</v>
      </c>
      <c r="K139" s="161" t="s">
        <v>277</v>
      </c>
      <c r="L139" s="34"/>
      <c r="M139" s="166" t="s">
        <v>1</v>
      </c>
      <c r="N139" s="167" t="s">
        <v>39</v>
      </c>
      <c r="O139" s="59"/>
      <c r="P139" s="168">
        <f>O139*H139</f>
        <v>0</v>
      </c>
      <c r="Q139" s="168">
        <v>0</v>
      </c>
      <c r="R139" s="168">
        <f>Q139*H139</f>
        <v>0</v>
      </c>
      <c r="S139" s="168">
        <v>0.20499999999999999</v>
      </c>
      <c r="T139" s="169">
        <f>S139*H139</f>
        <v>1.0249999999999999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0" t="s">
        <v>144</v>
      </c>
      <c r="AT139" s="170" t="s">
        <v>140</v>
      </c>
      <c r="AU139" s="170" t="s">
        <v>83</v>
      </c>
      <c r="AY139" s="18" t="s">
        <v>137</v>
      </c>
      <c r="BE139" s="171">
        <f>IF(N139="základní",J139,0)</f>
        <v>0</v>
      </c>
      <c r="BF139" s="171">
        <f>IF(N139="snížená",J139,0)</f>
        <v>0</v>
      </c>
      <c r="BG139" s="171">
        <f>IF(N139="zákl. přenesená",J139,0)</f>
        <v>0</v>
      </c>
      <c r="BH139" s="171">
        <f>IF(N139="sníž. přenesená",J139,0)</f>
        <v>0</v>
      </c>
      <c r="BI139" s="171">
        <f>IF(N139="nulová",J139,0)</f>
        <v>0</v>
      </c>
      <c r="BJ139" s="18" t="s">
        <v>30</v>
      </c>
      <c r="BK139" s="171">
        <f>ROUND(I139*H139,2)</f>
        <v>0</v>
      </c>
      <c r="BL139" s="18" t="s">
        <v>144</v>
      </c>
      <c r="BM139" s="170" t="s">
        <v>910</v>
      </c>
    </row>
    <row r="140" spans="1:65" s="14" customFormat="1">
      <c r="B140" s="181"/>
      <c r="D140" s="173" t="s">
        <v>146</v>
      </c>
      <c r="E140" s="182" t="s">
        <v>1</v>
      </c>
      <c r="F140" s="183" t="s">
        <v>306</v>
      </c>
      <c r="H140" s="182" t="s">
        <v>1</v>
      </c>
      <c r="I140" s="184"/>
      <c r="L140" s="181"/>
      <c r="M140" s="185"/>
      <c r="N140" s="186"/>
      <c r="O140" s="186"/>
      <c r="P140" s="186"/>
      <c r="Q140" s="186"/>
      <c r="R140" s="186"/>
      <c r="S140" s="186"/>
      <c r="T140" s="187"/>
      <c r="AT140" s="182" t="s">
        <v>146</v>
      </c>
      <c r="AU140" s="182" t="s">
        <v>83</v>
      </c>
      <c r="AV140" s="14" t="s">
        <v>30</v>
      </c>
      <c r="AW140" s="14" t="s">
        <v>29</v>
      </c>
      <c r="AX140" s="14" t="s">
        <v>74</v>
      </c>
      <c r="AY140" s="182" t="s">
        <v>137</v>
      </c>
    </row>
    <row r="141" spans="1:65" s="13" customFormat="1">
      <c r="B141" s="172"/>
      <c r="D141" s="173" t="s">
        <v>146</v>
      </c>
      <c r="E141" s="174" t="s">
        <v>1</v>
      </c>
      <c r="F141" s="175" t="s">
        <v>911</v>
      </c>
      <c r="H141" s="176">
        <v>5</v>
      </c>
      <c r="I141" s="177"/>
      <c r="L141" s="172"/>
      <c r="M141" s="178"/>
      <c r="N141" s="179"/>
      <c r="O141" s="179"/>
      <c r="P141" s="179"/>
      <c r="Q141" s="179"/>
      <c r="R141" s="179"/>
      <c r="S141" s="179"/>
      <c r="T141" s="180"/>
      <c r="AT141" s="174" t="s">
        <v>146</v>
      </c>
      <c r="AU141" s="174" t="s">
        <v>83</v>
      </c>
      <c r="AV141" s="13" t="s">
        <v>83</v>
      </c>
      <c r="AW141" s="13" t="s">
        <v>29</v>
      </c>
      <c r="AX141" s="13" t="s">
        <v>30</v>
      </c>
      <c r="AY141" s="174" t="s">
        <v>137</v>
      </c>
    </row>
    <row r="142" spans="1:65" s="2" customFormat="1" ht="21.75" customHeight="1">
      <c r="A142" s="33"/>
      <c r="B142" s="125"/>
      <c r="C142" s="159" t="s">
        <v>144</v>
      </c>
      <c r="D142" s="159" t="s">
        <v>140</v>
      </c>
      <c r="E142" s="160" t="s">
        <v>308</v>
      </c>
      <c r="F142" s="161" t="s">
        <v>309</v>
      </c>
      <c r="G142" s="162" t="s">
        <v>276</v>
      </c>
      <c r="H142" s="163">
        <v>75</v>
      </c>
      <c r="I142" s="164"/>
      <c r="J142" s="165">
        <f>ROUND(I142*H142,2)</f>
        <v>0</v>
      </c>
      <c r="K142" s="161" t="s">
        <v>1</v>
      </c>
      <c r="L142" s="34"/>
      <c r="M142" s="166" t="s">
        <v>1</v>
      </c>
      <c r="N142" s="167" t="s">
        <v>39</v>
      </c>
      <c r="O142" s="59"/>
      <c r="P142" s="168">
        <f>O142*H142</f>
        <v>0</v>
      </c>
      <c r="Q142" s="168">
        <v>0</v>
      </c>
      <c r="R142" s="168">
        <f>Q142*H142</f>
        <v>0</v>
      </c>
      <c r="S142" s="168">
        <v>0</v>
      </c>
      <c r="T142" s="169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0" t="s">
        <v>144</v>
      </c>
      <c r="AT142" s="170" t="s">
        <v>140</v>
      </c>
      <c r="AU142" s="170" t="s">
        <v>83</v>
      </c>
      <c r="AY142" s="18" t="s">
        <v>137</v>
      </c>
      <c r="BE142" s="171">
        <f>IF(N142="základní",J142,0)</f>
        <v>0</v>
      </c>
      <c r="BF142" s="171">
        <f>IF(N142="snížená",J142,0)</f>
        <v>0</v>
      </c>
      <c r="BG142" s="171">
        <f>IF(N142="zákl. přenesená",J142,0)</f>
        <v>0</v>
      </c>
      <c r="BH142" s="171">
        <f>IF(N142="sníž. přenesená",J142,0)</f>
        <v>0</v>
      </c>
      <c r="BI142" s="171">
        <f>IF(N142="nulová",J142,0)</f>
        <v>0</v>
      </c>
      <c r="BJ142" s="18" t="s">
        <v>30</v>
      </c>
      <c r="BK142" s="171">
        <f>ROUND(I142*H142,2)</f>
        <v>0</v>
      </c>
      <c r="BL142" s="18" t="s">
        <v>144</v>
      </c>
      <c r="BM142" s="170" t="s">
        <v>912</v>
      </c>
    </row>
    <row r="143" spans="1:65" s="13" customFormat="1">
      <c r="B143" s="172"/>
      <c r="D143" s="173" t="s">
        <v>146</v>
      </c>
      <c r="E143" s="174" t="s">
        <v>1</v>
      </c>
      <c r="F143" s="175" t="s">
        <v>913</v>
      </c>
      <c r="H143" s="176">
        <v>75</v>
      </c>
      <c r="I143" s="177"/>
      <c r="L143" s="172"/>
      <c r="M143" s="178"/>
      <c r="N143" s="179"/>
      <c r="O143" s="179"/>
      <c r="P143" s="179"/>
      <c r="Q143" s="179"/>
      <c r="R143" s="179"/>
      <c r="S143" s="179"/>
      <c r="T143" s="180"/>
      <c r="AT143" s="174" t="s">
        <v>146</v>
      </c>
      <c r="AU143" s="174" t="s">
        <v>83</v>
      </c>
      <c r="AV143" s="13" t="s">
        <v>83</v>
      </c>
      <c r="AW143" s="13" t="s">
        <v>29</v>
      </c>
      <c r="AX143" s="13" t="s">
        <v>30</v>
      </c>
      <c r="AY143" s="174" t="s">
        <v>137</v>
      </c>
    </row>
    <row r="144" spans="1:65" s="2" customFormat="1" ht="21.75" customHeight="1">
      <c r="A144" s="33"/>
      <c r="B144" s="125"/>
      <c r="C144" s="159" t="s">
        <v>159</v>
      </c>
      <c r="D144" s="159" t="s">
        <v>140</v>
      </c>
      <c r="E144" s="160" t="s">
        <v>914</v>
      </c>
      <c r="F144" s="161" t="s">
        <v>915</v>
      </c>
      <c r="G144" s="162" t="s">
        <v>314</v>
      </c>
      <c r="H144" s="163">
        <v>8.5</v>
      </c>
      <c r="I144" s="164"/>
      <c r="J144" s="165">
        <f>ROUND(I144*H144,2)</f>
        <v>0</v>
      </c>
      <c r="K144" s="161" t="s">
        <v>277</v>
      </c>
      <c r="L144" s="34"/>
      <c r="M144" s="166" t="s">
        <v>1</v>
      </c>
      <c r="N144" s="167" t="s">
        <v>39</v>
      </c>
      <c r="O144" s="59"/>
      <c r="P144" s="168">
        <f>O144*H144</f>
        <v>0</v>
      </c>
      <c r="Q144" s="168">
        <v>0</v>
      </c>
      <c r="R144" s="168">
        <f>Q144*H144</f>
        <v>0</v>
      </c>
      <c r="S144" s="168">
        <v>0</v>
      </c>
      <c r="T144" s="169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0" t="s">
        <v>144</v>
      </c>
      <c r="AT144" s="170" t="s">
        <v>140</v>
      </c>
      <c r="AU144" s="170" t="s">
        <v>83</v>
      </c>
      <c r="AY144" s="18" t="s">
        <v>137</v>
      </c>
      <c r="BE144" s="171">
        <f>IF(N144="základní",J144,0)</f>
        <v>0</v>
      </c>
      <c r="BF144" s="171">
        <f>IF(N144="snížená",J144,0)</f>
        <v>0</v>
      </c>
      <c r="BG144" s="171">
        <f>IF(N144="zákl. přenesená",J144,0)</f>
        <v>0</v>
      </c>
      <c r="BH144" s="171">
        <f>IF(N144="sníž. přenesená",J144,0)</f>
        <v>0</v>
      </c>
      <c r="BI144" s="171">
        <f>IF(N144="nulová",J144,0)</f>
        <v>0</v>
      </c>
      <c r="BJ144" s="18" t="s">
        <v>30</v>
      </c>
      <c r="BK144" s="171">
        <f>ROUND(I144*H144,2)</f>
        <v>0</v>
      </c>
      <c r="BL144" s="18" t="s">
        <v>144</v>
      </c>
      <c r="BM144" s="170" t="s">
        <v>916</v>
      </c>
    </row>
    <row r="145" spans="1:65" s="13" customFormat="1">
      <c r="B145" s="172"/>
      <c r="D145" s="173" t="s">
        <v>146</v>
      </c>
      <c r="E145" s="174" t="s">
        <v>1</v>
      </c>
      <c r="F145" s="175" t="s">
        <v>917</v>
      </c>
      <c r="H145" s="176">
        <v>8.5</v>
      </c>
      <c r="I145" s="177"/>
      <c r="L145" s="172"/>
      <c r="M145" s="178"/>
      <c r="N145" s="179"/>
      <c r="O145" s="179"/>
      <c r="P145" s="179"/>
      <c r="Q145" s="179"/>
      <c r="R145" s="179"/>
      <c r="S145" s="179"/>
      <c r="T145" s="180"/>
      <c r="AT145" s="174" t="s">
        <v>146</v>
      </c>
      <c r="AU145" s="174" t="s">
        <v>83</v>
      </c>
      <c r="AV145" s="13" t="s">
        <v>83</v>
      </c>
      <c r="AW145" s="13" t="s">
        <v>29</v>
      </c>
      <c r="AX145" s="13" t="s">
        <v>30</v>
      </c>
      <c r="AY145" s="174" t="s">
        <v>137</v>
      </c>
    </row>
    <row r="146" spans="1:65" s="2" customFormat="1" ht="21.75" customHeight="1">
      <c r="A146" s="33"/>
      <c r="B146" s="125"/>
      <c r="C146" s="159" t="s">
        <v>163</v>
      </c>
      <c r="D146" s="159" t="s">
        <v>140</v>
      </c>
      <c r="E146" s="160" t="s">
        <v>918</v>
      </c>
      <c r="F146" s="161" t="s">
        <v>919</v>
      </c>
      <c r="G146" s="162" t="s">
        <v>314</v>
      </c>
      <c r="H146" s="163">
        <v>1.5</v>
      </c>
      <c r="I146" s="164"/>
      <c r="J146" s="165">
        <f>ROUND(I146*H146,2)</f>
        <v>0</v>
      </c>
      <c r="K146" s="161" t="s">
        <v>277</v>
      </c>
      <c r="L146" s="34"/>
      <c r="M146" s="166" t="s">
        <v>1</v>
      </c>
      <c r="N146" s="167" t="s">
        <v>39</v>
      </c>
      <c r="O146" s="59"/>
      <c r="P146" s="168">
        <f>O146*H146</f>
        <v>0</v>
      </c>
      <c r="Q146" s="168">
        <v>0</v>
      </c>
      <c r="R146" s="168">
        <f>Q146*H146</f>
        <v>0</v>
      </c>
      <c r="S146" s="168">
        <v>0</v>
      </c>
      <c r="T146" s="169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0" t="s">
        <v>144</v>
      </c>
      <c r="AT146" s="170" t="s">
        <v>140</v>
      </c>
      <c r="AU146" s="170" t="s">
        <v>83</v>
      </c>
      <c r="AY146" s="18" t="s">
        <v>137</v>
      </c>
      <c r="BE146" s="171">
        <f>IF(N146="základní",J146,0)</f>
        <v>0</v>
      </c>
      <c r="BF146" s="171">
        <f>IF(N146="snížená",J146,0)</f>
        <v>0</v>
      </c>
      <c r="BG146" s="171">
        <f>IF(N146="zákl. přenesená",J146,0)</f>
        <v>0</v>
      </c>
      <c r="BH146" s="171">
        <f>IF(N146="sníž. přenesená",J146,0)</f>
        <v>0</v>
      </c>
      <c r="BI146" s="171">
        <f>IF(N146="nulová",J146,0)</f>
        <v>0</v>
      </c>
      <c r="BJ146" s="18" t="s">
        <v>30</v>
      </c>
      <c r="BK146" s="171">
        <f>ROUND(I146*H146,2)</f>
        <v>0</v>
      </c>
      <c r="BL146" s="18" t="s">
        <v>144</v>
      </c>
      <c r="BM146" s="170" t="s">
        <v>920</v>
      </c>
    </row>
    <row r="147" spans="1:65" s="13" customFormat="1">
      <c r="B147" s="172"/>
      <c r="D147" s="173" t="s">
        <v>146</v>
      </c>
      <c r="E147" s="174" t="s">
        <v>1</v>
      </c>
      <c r="F147" s="175" t="s">
        <v>921</v>
      </c>
      <c r="H147" s="176">
        <v>1.5</v>
      </c>
      <c r="I147" s="177"/>
      <c r="L147" s="172"/>
      <c r="M147" s="178"/>
      <c r="N147" s="179"/>
      <c r="O147" s="179"/>
      <c r="P147" s="179"/>
      <c r="Q147" s="179"/>
      <c r="R147" s="179"/>
      <c r="S147" s="179"/>
      <c r="T147" s="180"/>
      <c r="AT147" s="174" t="s">
        <v>146</v>
      </c>
      <c r="AU147" s="174" t="s">
        <v>83</v>
      </c>
      <c r="AV147" s="13" t="s">
        <v>83</v>
      </c>
      <c r="AW147" s="13" t="s">
        <v>29</v>
      </c>
      <c r="AX147" s="13" t="s">
        <v>30</v>
      </c>
      <c r="AY147" s="174" t="s">
        <v>137</v>
      </c>
    </row>
    <row r="148" spans="1:65" s="2" customFormat="1" ht="16.5" customHeight="1">
      <c r="A148" s="33"/>
      <c r="B148" s="125"/>
      <c r="C148" s="159" t="s">
        <v>167</v>
      </c>
      <c r="D148" s="159" t="s">
        <v>140</v>
      </c>
      <c r="E148" s="160" t="s">
        <v>349</v>
      </c>
      <c r="F148" s="161" t="s">
        <v>350</v>
      </c>
      <c r="G148" s="162" t="s">
        <v>314</v>
      </c>
      <c r="H148" s="163">
        <v>19.75</v>
      </c>
      <c r="I148" s="164"/>
      <c r="J148" s="165">
        <f>ROUND(I148*H148,2)</f>
        <v>0</v>
      </c>
      <c r="K148" s="161" t="s">
        <v>277</v>
      </c>
      <c r="L148" s="34"/>
      <c r="M148" s="166" t="s">
        <v>1</v>
      </c>
      <c r="N148" s="167" t="s">
        <v>39</v>
      </c>
      <c r="O148" s="59"/>
      <c r="P148" s="168">
        <f>O148*H148</f>
        <v>0</v>
      </c>
      <c r="Q148" s="168">
        <v>0</v>
      </c>
      <c r="R148" s="168">
        <f>Q148*H148</f>
        <v>0</v>
      </c>
      <c r="S148" s="168">
        <v>0</v>
      </c>
      <c r="T148" s="169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0" t="s">
        <v>144</v>
      </c>
      <c r="AT148" s="170" t="s">
        <v>140</v>
      </c>
      <c r="AU148" s="170" t="s">
        <v>83</v>
      </c>
      <c r="AY148" s="18" t="s">
        <v>137</v>
      </c>
      <c r="BE148" s="171">
        <f>IF(N148="základní",J148,0)</f>
        <v>0</v>
      </c>
      <c r="BF148" s="171">
        <f>IF(N148="snížená",J148,0)</f>
        <v>0</v>
      </c>
      <c r="BG148" s="171">
        <f>IF(N148="zákl. přenesená",J148,0)</f>
        <v>0</v>
      </c>
      <c r="BH148" s="171">
        <f>IF(N148="sníž. přenesená",J148,0)</f>
        <v>0</v>
      </c>
      <c r="BI148" s="171">
        <f>IF(N148="nulová",J148,0)</f>
        <v>0</v>
      </c>
      <c r="BJ148" s="18" t="s">
        <v>30</v>
      </c>
      <c r="BK148" s="171">
        <f>ROUND(I148*H148,2)</f>
        <v>0</v>
      </c>
      <c r="BL148" s="18" t="s">
        <v>144</v>
      </c>
      <c r="BM148" s="170" t="s">
        <v>922</v>
      </c>
    </row>
    <row r="149" spans="1:65" s="13" customFormat="1">
      <c r="B149" s="172"/>
      <c r="D149" s="173" t="s">
        <v>146</v>
      </c>
      <c r="E149" s="174" t="s">
        <v>1</v>
      </c>
      <c r="F149" s="175" t="s">
        <v>923</v>
      </c>
      <c r="H149" s="176">
        <v>8.5</v>
      </c>
      <c r="I149" s="177"/>
      <c r="L149" s="172"/>
      <c r="M149" s="178"/>
      <c r="N149" s="179"/>
      <c r="O149" s="179"/>
      <c r="P149" s="179"/>
      <c r="Q149" s="179"/>
      <c r="R149" s="179"/>
      <c r="S149" s="179"/>
      <c r="T149" s="180"/>
      <c r="AT149" s="174" t="s">
        <v>146</v>
      </c>
      <c r="AU149" s="174" t="s">
        <v>83</v>
      </c>
      <c r="AV149" s="13" t="s">
        <v>83</v>
      </c>
      <c r="AW149" s="13" t="s">
        <v>29</v>
      </c>
      <c r="AX149" s="13" t="s">
        <v>74</v>
      </c>
      <c r="AY149" s="174" t="s">
        <v>137</v>
      </c>
    </row>
    <row r="150" spans="1:65" s="13" customFormat="1">
      <c r="B150" s="172"/>
      <c r="D150" s="173" t="s">
        <v>146</v>
      </c>
      <c r="E150" s="174" t="s">
        <v>1</v>
      </c>
      <c r="F150" s="175" t="s">
        <v>924</v>
      </c>
      <c r="H150" s="176">
        <v>11.25</v>
      </c>
      <c r="I150" s="177"/>
      <c r="L150" s="172"/>
      <c r="M150" s="178"/>
      <c r="N150" s="179"/>
      <c r="O150" s="179"/>
      <c r="P150" s="179"/>
      <c r="Q150" s="179"/>
      <c r="R150" s="179"/>
      <c r="S150" s="179"/>
      <c r="T150" s="180"/>
      <c r="AT150" s="174" t="s">
        <v>146</v>
      </c>
      <c r="AU150" s="174" t="s">
        <v>83</v>
      </c>
      <c r="AV150" s="13" t="s">
        <v>83</v>
      </c>
      <c r="AW150" s="13" t="s">
        <v>29</v>
      </c>
      <c r="AX150" s="13" t="s">
        <v>74</v>
      </c>
      <c r="AY150" s="174" t="s">
        <v>137</v>
      </c>
    </row>
    <row r="151" spans="1:65" s="15" customFormat="1">
      <c r="B151" s="188"/>
      <c r="D151" s="173" t="s">
        <v>146</v>
      </c>
      <c r="E151" s="189" t="s">
        <v>1</v>
      </c>
      <c r="F151" s="190" t="s">
        <v>223</v>
      </c>
      <c r="H151" s="191">
        <v>19.75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146</v>
      </c>
      <c r="AU151" s="189" t="s">
        <v>83</v>
      </c>
      <c r="AV151" s="15" t="s">
        <v>144</v>
      </c>
      <c r="AW151" s="15" t="s">
        <v>29</v>
      </c>
      <c r="AX151" s="15" t="s">
        <v>30</v>
      </c>
      <c r="AY151" s="189" t="s">
        <v>137</v>
      </c>
    </row>
    <row r="152" spans="1:65" s="2" customFormat="1" ht="24.2" customHeight="1">
      <c r="A152" s="33"/>
      <c r="B152" s="125"/>
      <c r="C152" s="159" t="s">
        <v>171</v>
      </c>
      <c r="D152" s="159" t="s">
        <v>140</v>
      </c>
      <c r="E152" s="160" t="s">
        <v>357</v>
      </c>
      <c r="F152" s="161" t="s">
        <v>358</v>
      </c>
      <c r="G152" s="162" t="s">
        <v>314</v>
      </c>
      <c r="H152" s="163">
        <v>316</v>
      </c>
      <c r="I152" s="164"/>
      <c r="J152" s="165">
        <f>ROUND(I152*H152,2)</f>
        <v>0</v>
      </c>
      <c r="K152" s="161" t="s">
        <v>277</v>
      </c>
      <c r="L152" s="34"/>
      <c r="M152" s="166" t="s">
        <v>1</v>
      </c>
      <c r="N152" s="167" t="s">
        <v>39</v>
      </c>
      <c r="O152" s="59"/>
      <c r="P152" s="168">
        <f>O152*H152</f>
        <v>0</v>
      </c>
      <c r="Q152" s="168">
        <v>0</v>
      </c>
      <c r="R152" s="168">
        <f>Q152*H152</f>
        <v>0</v>
      </c>
      <c r="S152" s="168">
        <v>0</v>
      </c>
      <c r="T152" s="169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0" t="s">
        <v>144</v>
      </c>
      <c r="AT152" s="170" t="s">
        <v>140</v>
      </c>
      <c r="AU152" s="170" t="s">
        <v>83</v>
      </c>
      <c r="AY152" s="18" t="s">
        <v>137</v>
      </c>
      <c r="BE152" s="171">
        <f>IF(N152="základní",J152,0)</f>
        <v>0</v>
      </c>
      <c r="BF152" s="171">
        <f>IF(N152="snížená",J152,0)</f>
        <v>0</v>
      </c>
      <c r="BG152" s="171">
        <f>IF(N152="zákl. přenesená",J152,0)</f>
        <v>0</v>
      </c>
      <c r="BH152" s="171">
        <f>IF(N152="sníž. přenesená",J152,0)</f>
        <v>0</v>
      </c>
      <c r="BI152" s="171">
        <f>IF(N152="nulová",J152,0)</f>
        <v>0</v>
      </c>
      <c r="BJ152" s="18" t="s">
        <v>30</v>
      </c>
      <c r="BK152" s="171">
        <f>ROUND(I152*H152,2)</f>
        <v>0</v>
      </c>
      <c r="BL152" s="18" t="s">
        <v>144</v>
      </c>
      <c r="BM152" s="170" t="s">
        <v>925</v>
      </c>
    </row>
    <row r="153" spans="1:65" s="13" customFormat="1">
      <c r="B153" s="172"/>
      <c r="D153" s="173" t="s">
        <v>146</v>
      </c>
      <c r="E153" s="174" t="s">
        <v>1</v>
      </c>
      <c r="F153" s="175" t="s">
        <v>926</v>
      </c>
      <c r="H153" s="176">
        <v>316</v>
      </c>
      <c r="I153" s="177"/>
      <c r="L153" s="172"/>
      <c r="M153" s="178"/>
      <c r="N153" s="179"/>
      <c r="O153" s="179"/>
      <c r="P153" s="179"/>
      <c r="Q153" s="179"/>
      <c r="R153" s="179"/>
      <c r="S153" s="179"/>
      <c r="T153" s="180"/>
      <c r="AT153" s="174" t="s">
        <v>146</v>
      </c>
      <c r="AU153" s="174" t="s">
        <v>83</v>
      </c>
      <c r="AV153" s="13" t="s">
        <v>83</v>
      </c>
      <c r="AW153" s="13" t="s">
        <v>29</v>
      </c>
      <c r="AX153" s="13" t="s">
        <v>74</v>
      </c>
      <c r="AY153" s="174" t="s">
        <v>137</v>
      </c>
    </row>
    <row r="154" spans="1:65" s="15" customFormat="1">
      <c r="B154" s="188"/>
      <c r="D154" s="173" t="s">
        <v>146</v>
      </c>
      <c r="E154" s="189" t="s">
        <v>1</v>
      </c>
      <c r="F154" s="190" t="s">
        <v>223</v>
      </c>
      <c r="H154" s="191">
        <v>316</v>
      </c>
      <c r="I154" s="192"/>
      <c r="L154" s="188"/>
      <c r="M154" s="193"/>
      <c r="N154" s="194"/>
      <c r="O154" s="194"/>
      <c r="P154" s="194"/>
      <c r="Q154" s="194"/>
      <c r="R154" s="194"/>
      <c r="S154" s="194"/>
      <c r="T154" s="195"/>
      <c r="AT154" s="189" t="s">
        <v>146</v>
      </c>
      <c r="AU154" s="189" t="s">
        <v>83</v>
      </c>
      <c r="AV154" s="15" t="s">
        <v>144</v>
      </c>
      <c r="AW154" s="15" t="s">
        <v>29</v>
      </c>
      <c r="AX154" s="15" t="s">
        <v>30</v>
      </c>
      <c r="AY154" s="189" t="s">
        <v>137</v>
      </c>
    </row>
    <row r="155" spans="1:65" s="2" customFormat="1" ht="16.5" customHeight="1">
      <c r="A155" s="33"/>
      <c r="B155" s="125"/>
      <c r="C155" s="159" t="s">
        <v>138</v>
      </c>
      <c r="D155" s="159" t="s">
        <v>140</v>
      </c>
      <c r="E155" s="160" t="s">
        <v>361</v>
      </c>
      <c r="F155" s="161" t="s">
        <v>362</v>
      </c>
      <c r="G155" s="162" t="s">
        <v>314</v>
      </c>
      <c r="H155" s="163">
        <v>1.5</v>
      </c>
      <c r="I155" s="164"/>
      <c r="J155" s="165">
        <f>ROUND(I155*H155,2)</f>
        <v>0</v>
      </c>
      <c r="K155" s="161" t="s">
        <v>277</v>
      </c>
      <c r="L155" s="34"/>
      <c r="M155" s="166" t="s">
        <v>1</v>
      </c>
      <c r="N155" s="167" t="s">
        <v>39</v>
      </c>
      <c r="O155" s="59"/>
      <c r="P155" s="168">
        <f>O155*H155</f>
        <v>0</v>
      </c>
      <c r="Q155" s="168">
        <v>0</v>
      </c>
      <c r="R155" s="168">
        <f>Q155*H155</f>
        <v>0</v>
      </c>
      <c r="S155" s="168">
        <v>0</v>
      </c>
      <c r="T155" s="169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0" t="s">
        <v>144</v>
      </c>
      <c r="AT155" s="170" t="s">
        <v>140</v>
      </c>
      <c r="AU155" s="170" t="s">
        <v>83</v>
      </c>
      <c r="AY155" s="18" t="s">
        <v>137</v>
      </c>
      <c r="BE155" s="171">
        <f>IF(N155="základní",J155,0)</f>
        <v>0</v>
      </c>
      <c r="BF155" s="171">
        <f>IF(N155="snížená",J155,0)</f>
        <v>0</v>
      </c>
      <c r="BG155" s="171">
        <f>IF(N155="zákl. přenesená",J155,0)</f>
        <v>0</v>
      </c>
      <c r="BH155" s="171">
        <f>IF(N155="sníž. přenesená",J155,0)</f>
        <v>0</v>
      </c>
      <c r="BI155" s="171">
        <f>IF(N155="nulová",J155,0)</f>
        <v>0</v>
      </c>
      <c r="BJ155" s="18" t="s">
        <v>30</v>
      </c>
      <c r="BK155" s="171">
        <f>ROUND(I155*H155,2)</f>
        <v>0</v>
      </c>
      <c r="BL155" s="18" t="s">
        <v>144</v>
      </c>
      <c r="BM155" s="170" t="s">
        <v>927</v>
      </c>
    </row>
    <row r="156" spans="1:65" s="13" customFormat="1">
      <c r="B156" s="172"/>
      <c r="D156" s="173" t="s">
        <v>146</v>
      </c>
      <c r="E156" s="174" t="s">
        <v>1</v>
      </c>
      <c r="F156" s="175" t="s">
        <v>928</v>
      </c>
      <c r="H156" s="176">
        <v>1.5</v>
      </c>
      <c r="I156" s="177"/>
      <c r="L156" s="172"/>
      <c r="M156" s="178"/>
      <c r="N156" s="179"/>
      <c r="O156" s="179"/>
      <c r="P156" s="179"/>
      <c r="Q156" s="179"/>
      <c r="R156" s="179"/>
      <c r="S156" s="179"/>
      <c r="T156" s="180"/>
      <c r="AT156" s="174" t="s">
        <v>146</v>
      </c>
      <c r="AU156" s="174" t="s">
        <v>83</v>
      </c>
      <c r="AV156" s="13" t="s">
        <v>83</v>
      </c>
      <c r="AW156" s="13" t="s">
        <v>29</v>
      </c>
      <c r="AX156" s="13" t="s">
        <v>30</v>
      </c>
      <c r="AY156" s="174" t="s">
        <v>137</v>
      </c>
    </row>
    <row r="157" spans="1:65" s="2" customFormat="1" ht="24.2" customHeight="1">
      <c r="A157" s="33"/>
      <c r="B157" s="125"/>
      <c r="C157" s="159" t="s">
        <v>178</v>
      </c>
      <c r="D157" s="159" t="s">
        <v>140</v>
      </c>
      <c r="E157" s="160" t="s">
        <v>368</v>
      </c>
      <c r="F157" s="161" t="s">
        <v>369</v>
      </c>
      <c r="G157" s="162" t="s">
        <v>314</v>
      </c>
      <c r="H157" s="163">
        <v>24</v>
      </c>
      <c r="I157" s="164"/>
      <c r="J157" s="165">
        <f>ROUND(I157*H157,2)</f>
        <v>0</v>
      </c>
      <c r="K157" s="161" t="s">
        <v>277</v>
      </c>
      <c r="L157" s="34"/>
      <c r="M157" s="166" t="s">
        <v>1</v>
      </c>
      <c r="N157" s="167" t="s">
        <v>39</v>
      </c>
      <c r="O157" s="59"/>
      <c r="P157" s="168">
        <f>O157*H157</f>
        <v>0</v>
      </c>
      <c r="Q157" s="168">
        <v>0</v>
      </c>
      <c r="R157" s="168">
        <f>Q157*H157</f>
        <v>0</v>
      </c>
      <c r="S157" s="168">
        <v>0</v>
      </c>
      <c r="T157" s="169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0" t="s">
        <v>144</v>
      </c>
      <c r="AT157" s="170" t="s">
        <v>140</v>
      </c>
      <c r="AU157" s="170" t="s">
        <v>83</v>
      </c>
      <c r="AY157" s="18" t="s">
        <v>137</v>
      </c>
      <c r="BE157" s="171">
        <f>IF(N157="základní",J157,0)</f>
        <v>0</v>
      </c>
      <c r="BF157" s="171">
        <f>IF(N157="snížená",J157,0)</f>
        <v>0</v>
      </c>
      <c r="BG157" s="171">
        <f>IF(N157="zákl. přenesená",J157,0)</f>
        <v>0</v>
      </c>
      <c r="BH157" s="171">
        <f>IF(N157="sníž. přenesená",J157,0)</f>
        <v>0</v>
      </c>
      <c r="BI157" s="171">
        <f>IF(N157="nulová",J157,0)</f>
        <v>0</v>
      </c>
      <c r="BJ157" s="18" t="s">
        <v>30</v>
      </c>
      <c r="BK157" s="171">
        <f>ROUND(I157*H157,2)</f>
        <v>0</v>
      </c>
      <c r="BL157" s="18" t="s">
        <v>144</v>
      </c>
      <c r="BM157" s="170" t="s">
        <v>929</v>
      </c>
    </row>
    <row r="158" spans="1:65" s="13" customFormat="1">
      <c r="B158" s="172"/>
      <c r="D158" s="173" t="s">
        <v>146</v>
      </c>
      <c r="E158" s="174" t="s">
        <v>1</v>
      </c>
      <c r="F158" s="175" t="s">
        <v>930</v>
      </c>
      <c r="H158" s="176">
        <v>24</v>
      </c>
      <c r="I158" s="177"/>
      <c r="L158" s="172"/>
      <c r="M158" s="178"/>
      <c r="N158" s="179"/>
      <c r="O158" s="179"/>
      <c r="P158" s="179"/>
      <c r="Q158" s="179"/>
      <c r="R158" s="179"/>
      <c r="S158" s="179"/>
      <c r="T158" s="180"/>
      <c r="AT158" s="174" t="s">
        <v>146</v>
      </c>
      <c r="AU158" s="174" t="s">
        <v>83</v>
      </c>
      <c r="AV158" s="13" t="s">
        <v>83</v>
      </c>
      <c r="AW158" s="13" t="s">
        <v>29</v>
      </c>
      <c r="AX158" s="13" t="s">
        <v>74</v>
      </c>
      <c r="AY158" s="174" t="s">
        <v>137</v>
      </c>
    </row>
    <row r="159" spans="1:65" s="15" customFormat="1">
      <c r="B159" s="188"/>
      <c r="D159" s="173" t="s">
        <v>146</v>
      </c>
      <c r="E159" s="189" t="s">
        <v>1</v>
      </c>
      <c r="F159" s="190" t="s">
        <v>223</v>
      </c>
      <c r="H159" s="191">
        <v>24</v>
      </c>
      <c r="I159" s="192"/>
      <c r="L159" s="188"/>
      <c r="M159" s="193"/>
      <c r="N159" s="194"/>
      <c r="O159" s="194"/>
      <c r="P159" s="194"/>
      <c r="Q159" s="194"/>
      <c r="R159" s="194"/>
      <c r="S159" s="194"/>
      <c r="T159" s="195"/>
      <c r="AT159" s="189" t="s">
        <v>146</v>
      </c>
      <c r="AU159" s="189" t="s">
        <v>83</v>
      </c>
      <c r="AV159" s="15" t="s">
        <v>144</v>
      </c>
      <c r="AW159" s="15" t="s">
        <v>29</v>
      </c>
      <c r="AX159" s="15" t="s">
        <v>30</v>
      </c>
      <c r="AY159" s="189" t="s">
        <v>137</v>
      </c>
    </row>
    <row r="160" spans="1:65" s="2" customFormat="1" ht="16.5" customHeight="1">
      <c r="A160" s="33"/>
      <c r="B160" s="125"/>
      <c r="C160" s="159" t="s">
        <v>182</v>
      </c>
      <c r="D160" s="159" t="s">
        <v>140</v>
      </c>
      <c r="E160" s="160" t="s">
        <v>372</v>
      </c>
      <c r="F160" s="161" t="s">
        <v>373</v>
      </c>
      <c r="G160" s="162" t="s">
        <v>314</v>
      </c>
      <c r="H160" s="163">
        <v>21.25</v>
      </c>
      <c r="I160" s="164"/>
      <c r="J160" s="165">
        <f>ROUND(I160*H160,2)</f>
        <v>0</v>
      </c>
      <c r="K160" s="161" t="s">
        <v>277</v>
      </c>
      <c r="L160" s="34"/>
      <c r="M160" s="166" t="s">
        <v>1</v>
      </c>
      <c r="N160" s="167" t="s">
        <v>39</v>
      </c>
      <c r="O160" s="59"/>
      <c r="P160" s="168">
        <f>O160*H160</f>
        <v>0</v>
      </c>
      <c r="Q160" s="168">
        <v>0</v>
      </c>
      <c r="R160" s="168">
        <f>Q160*H160</f>
        <v>0</v>
      </c>
      <c r="S160" s="168">
        <v>0</v>
      </c>
      <c r="T160" s="169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0" t="s">
        <v>144</v>
      </c>
      <c r="AT160" s="170" t="s">
        <v>140</v>
      </c>
      <c r="AU160" s="170" t="s">
        <v>83</v>
      </c>
      <c r="AY160" s="18" t="s">
        <v>137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8" t="s">
        <v>30</v>
      </c>
      <c r="BK160" s="171">
        <f>ROUND(I160*H160,2)</f>
        <v>0</v>
      </c>
      <c r="BL160" s="18" t="s">
        <v>144</v>
      </c>
      <c r="BM160" s="170" t="s">
        <v>931</v>
      </c>
    </row>
    <row r="161" spans="1:65" s="13" customFormat="1">
      <c r="B161" s="172"/>
      <c r="D161" s="173" t="s">
        <v>146</v>
      </c>
      <c r="E161" s="174" t="s">
        <v>1</v>
      </c>
      <c r="F161" s="175" t="s">
        <v>932</v>
      </c>
      <c r="H161" s="176">
        <v>19.75</v>
      </c>
      <c r="I161" s="177"/>
      <c r="L161" s="172"/>
      <c r="M161" s="178"/>
      <c r="N161" s="179"/>
      <c r="O161" s="179"/>
      <c r="P161" s="179"/>
      <c r="Q161" s="179"/>
      <c r="R161" s="179"/>
      <c r="S161" s="179"/>
      <c r="T161" s="180"/>
      <c r="AT161" s="174" t="s">
        <v>146</v>
      </c>
      <c r="AU161" s="174" t="s">
        <v>83</v>
      </c>
      <c r="AV161" s="13" t="s">
        <v>83</v>
      </c>
      <c r="AW161" s="13" t="s">
        <v>29</v>
      </c>
      <c r="AX161" s="13" t="s">
        <v>74</v>
      </c>
      <c r="AY161" s="174" t="s">
        <v>137</v>
      </c>
    </row>
    <row r="162" spans="1:65" s="13" customFormat="1">
      <c r="B162" s="172"/>
      <c r="D162" s="173" t="s">
        <v>146</v>
      </c>
      <c r="E162" s="174" t="s">
        <v>1</v>
      </c>
      <c r="F162" s="175" t="s">
        <v>928</v>
      </c>
      <c r="H162" s="176">
        <v>1.5</v>
      </c>
      <c r="I162" s="177"/>
      <c r="L162" s="172"/>
      <c r="M162" s="178"/>
      <c r="N162" s="179"/>
      <c r="O162" s="179"/>
      <c r="P162" s="179"/>
      <c r="Q162" s="179"/>
      <c r="R162" s="179"/>
      <c r="S162" s="179"/>
      <c r="T162" s="180"/>
      <c r="AT162" s="174" t="s">
        <v>146</v>
      </c>
      <c r="AU162" s="174" t="s">
        <v>83</v>
      </c>
      <c r="AV162" s="13" t="s">
        <v>83</v>
      </c>
      <c r="AW162" s="13" t="s">
        <v>29</v>
      </c>
      <c r="AX162" s="13" t="s">
        <v>74</v>
      </c>
      <c r="AY162" s="174" t="s">
        <v>137</v>
      </c>
    </row>
    <row r="163" spans="1:65" s="15" customFormat="1">
      <c r="B163" s="188"/>
      <c r="D163" s="173" t="s">
        <v>146</v>
      </c>
      <c r="E163" s="189" t="s">
        <v>1</v>
      </c>
      <c r="F163" s="190" t="s">
        <v>223</v>
      </c>
      <c r="H163" s="191">
        <v>21.25</v>
      </c>
      <c r="I163" s="192"/>
      <c r="L163" s="188"/>
      <c r="M163" s="193"/>
      <c r="N163" s="194"/>
      <c r="O163" s="194"/>
      <c r="P163" s="194"/>
      <c r="Q163" s="194"/>
      <c r="R163" s="194"/>
      <c r="S163" s="194"/>
      <c r="T163" s="195"/>
      <c r="AT163" s="189" t="s">
        <v>146</v>
      </c>
      <c r="AU163" s="189" t="s">
        <v>83</v>
      </c>
      <c r="AV163" s="15" t="s">
        <v>144</v>
      </c>
      <c r="AW163" s="15" t="s">
        <v>29</v>
      </c>
      <c r="AX163" s="15" t="s">
        <v>30</v>
      </c>
      <c r="AY163" s="189" t="s">
        <v>137</v>
      </c>
    </row>
    <row r="164" spans="1:65" s="2" customFormat="1" ht="16.5" customHeight="1">
      <c r="A164" s="33"/>
      <c r="B164" s="125"/>
      <c r="C164" s="159" t="s">
        <v>185</v>
      </c>
      <c r="D164" s="159" t="s">
        <v>140</v>
      </c>
      <c r="E164" s="160" t="s">
        <v>377</v>
      </c>
      <c r="F164" s="161" t="s">
        <v>378</v>
      </c>
      <c r="G164" s="162" t="s">
        <v>314</v>
      </c>
      <c r="H164" s="163">
        <v>11.25</v>
      </c>
      <c r="I164" s="164"/>
      <c r="J164" s="165">
        <f>ROUND(I164*H164,2)</f>
        <v>0</v>
      </c>
      <c r="K164" s="161" t="s">
        <v>1</v>
      </c>
      <c r="L164" s="34"/>
      <c r="M164" s="166" t="s">
        <v>1</v>
      </c>
      <c r="N164" s="167" t="s">
        <v>39</v>
      </c>
      <c r="O164" s="59"/>
      <c r="P164" s="168">
        <f>O164*H164</f>
        <v>0</v>
      </c>
      <c r="Q164" s="168">
        <v>0</v>
      </c>
      <c r="R164" s="168">
        <f>Q164*H164</f>
        <v>0</v>
      </c>
      <c r="S164" s="168">
        <v>0</v>
      </c>
      <c r="T164" s="169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0" t="s">
        <v>144</v>
      </c>
      <c r="AT164" s="170" t="s">
        <v>140</v>
      </c>
      <c r="AU164" s="170" t="s">
        <v>83</v>
      </c>
      <c r="AY164" s="18" t="s">
        <v>137</v>
      </c>
      <c r="BE164" s="171">
        <f>IF(N164="základní",J164,0)</f>
        <v>0</v>
      </c>
      <c r="BF164" s="171">
        <f>IF(N164="snížená",J164,0)</f>
        <v>0</v>
      </c>
      <c r="BG164" s="171">
        <f>IF(N164="zákl. přenesená",J164,0)</f>
        <v>0</v>
      </c>
      <c r="BH164" s="171">
        <f>IF(N164="sníž. přenesená",J164,0)</f>
        <v>0</v>
      </c>
      <c r="BI164" s="171">
        <f>IF(N164="nulová",J164,0)</f>
        <v>0</v>
      </c>
      <c r="BJ164" s="18" t="s">
        <v>30</v>
      </c>
      <c r="BK164" s="171">
        <f>ROUND(I164*H164,2)</f>
        <v>0</v>
      </c>
      <c r="BL164" s="18" t="s">
        <v>144</v>
      </c>
      <c r="BM164" s="170" t="s">
        <v>933</v>
      </c>
    </row>
    <row r="165" spans="1:65" s="13" customFormat="1">
      <c r="B165" s="172"/>
      <c r="D165" s="173" t="s">
        <v>146</v>
      </c>
      <c r="E165" s="174" t="s">
        <v>1</v>
      </c>
      <c r="F165" s="175" t="s">
        <v>934</v>
      </c>
      <c r="H165" s="176">
        <v>11.25</v>
      </c>
      <c r="I165" s="177"/>
      <c r="L165" s="172"/>
      <c r="M165" s="178"/>
      <c r="N165" s="179"/>
      <c r="O165" s="179"/>
      <c r="P165" s="179"/>
      <c r="Q165" s="179"/>
      <c r="R165" s="179"/>
      <c r="S165" s="179"/>
      <c r="T165" s="180"/>
      <c r="AT165" s="174" t="s">
        <v>146</v>
      </c>
      <c r="AU165" s="174" t="s">
        <v>83</v>
      </c>
      <c r="AV165" s="13" t="s">
        <v>83</v>
      </c>
      <c r="AW165" s="13" t="s">
        <v>29</v>
      </c>
      <c r="AX165" s="13" t="s">
        <v>30</v>
      </c>
      <c r="AY165" s="174" t="s">
        <v>137</v>
      </c>
    </row>
    <row r="166" spans="1:65" s="2" customFormat="1" ht="16.5" customHeight="1">
      <c r="A166" s="33"/>
      <c r="B166" s="125"/>
      <c r="C166" s="159" t="s">
        <v>190</v>
      </c>
      <c r="D166" s="159" t="s">
        <v>140</v>
      </c>
      <c r="E166" s="160" t="s">
        <v>381</v>
      </c>
      <c r="F166" s="161" t="s">
        <v>382</v>
      </c>
      <c r="G166" s="162" t="s">
        <v>314</v>
      </c>
      <c r="H166" s="163">
        <v>10</v>
      </c>
      <c r="I166" s="164"/>
      <c r="J166" s="165">
        <f>ROUND(I166*H166,2)</f>
        <v>0</v>
      </c>
      <c r="K166" s="161" t="s">
        <v>1</v>
      </c>
      <c r="L166" s="34"/>
      <c r="M166" s="166" t="s">
        <v>1</v>
      </c>
      <c r="N166" s="167" t="s">
        <v>39</v>
      </c>
      <c r="O166" s="59"/>
      <c r="P166" s="168">
        <f>O166*H166</f>
        <v>0</v>
      </c>
      <c r="Q166" s="168">
        <v>0</v>
      </c>
      <c r="R166" s="168">
        <f>Q166*H166</f>
        <v>0</v>
      </c>
      <c r="S166" s="168">
        <v>0</v>
      </c>
      <c r="T166" s="169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0" t="s">
        <v>144</v>
      </c>
      <c r="AT166" s="170" t="s">
        <v>140</v>
      </c>
      <c r="AU166" s="170" t="s">
        <v>83</v>
      </c>
      <c r="AY166" s="18" t="s">
        <v>137</v>
      </c>
      <c r="BE166" s="171">
        <f>IF(N166="základní",J166,0)</f>
        <v>0</v>
      </c>
      <c r="BF166" s="171">
        <f>IF(N166="snížená",J166,0)</f>
        <v>0</v>
      </c>
      <c r="BG166" s="171">
        <f>IF(N166="zákl. přenesená",J166,0)</f>
        <v>0</v>
      </c>
      <c r="BH166" s="171">
        <f>IF(N166="sníž. přenesená",J166,0)</f>
        <v>0</v>
      </c>
      <c r="BI166" s="171">
        <f>IF(N166="nulová",J166,0)</f>
        <v>0</v>
      </c>
      <c r="BJ166" s="18" t="s">
        <v>30</v>
      </c>
      <c r="BK166" s="171">
        <f>ROUND(I166*H166,2)</f>
        <v>0</v>
      </c>
      <c r="BL166" s="18" t="s">
        <v>144</v>
      </c>
      <c r="BM166" s="170" t="s">
        <v>935</v>
      </c>
    </row>
    <row r="167" spans="1:65" s="13" customFormat="1">
      <c r="B167" s="172"/>
      <c r="D167" s="173" t="s">
        <v>146</v>
      </c>
      <c r="E167" s="174" t="s">
        <v>1</v>
      </c>
      <c r="F167" s="175" t="s">
        <v>178</v>
      </c>
      <c r="H167" s="176">
        <v>10</v>
      </c>
      <c r="I167" s="177"/>
      <c r="L167" s="172"/>
      <c r="M167" s="178"/>
      <c r="N167" s="179"/>
      <c r="O167" s="179"/>
      <c r="P167" s="179"/>
      <c r="Q167" s="179"/>
      <c r="R167" s="179"/>
      <c r="S167" s="179"/>
      <c r="T167" s="180"/>
      <c r="AT167" s="174" t="s">
        <v>146</v>
      </c>
      <c r="AU167" s="174" t="s">
        <v>83</v>
      </c>
      <c r="AV167" s="13" t="s">
        <v>83</v>
      </c>
      <c r="AW167" s="13" t="s">
        <v>29</v>
      </c>
      <c r="AX167" s="13" t="s">
        <v>30</v>
      </c>
      <c r="AY167" s="174" t="s">
        <v>137</v>
      </c>
    </row>
    <row r="168" spans="1:65" s="2" customFormat="1" ht="16.5" customHeight="1">
      <c r="A168" s="33"/>
      <c r="B168" s="125"/>
      <c r="C168" s="159" t="s">
        <v>194</v>
      </c>
      <c r="D168" s="159" t="s">
        <v>140</v>
      </c>
      <c r="E168" s="160" t="s">
        <v>394</v>
      </c>
      <c r="F168" s="161" t="s">
        <v>395</v>
      </c>
      <c r="G168" s="162" t="s">
        <v>314</v>
      </c>
      <c r="H168" s="163">
        <v>10</v>
      </c>
      <c r="I168" s="164"/>
      <c r="J168" s="165">
        <f>ROUND(I168*H168,2)</f>
        <v>0</v>
      </c>
      <c r="K168" s="161" t="s">
        <v>277</v>
      </c>
      <c r="L168" s="34"/>
      <c r="M168" s="166" t="s">
        <v>1</v>
      </c>
      <c r="N168" s="167" t="s">
        <v>39</v>
      </c>
      <c r="O168" s="59"/>
      <c r="P168" s="168">
        <f>O168*H168</f>
        <v>0</v>
      </c>
      <c r="Q168" s="168">
        <v>0</v>
      </c>
      <c r="R168" s="168">
        <f>Q168*H168</f>
        <v>0</v>
      </c>
      <c r="S168" s="168">
        <v>0</v>
      </c>
      <c r="T168" s="169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0" t="s">
        <v>144</v>
      </c>
      <c r="AT168" s="170" t="s">
        <v>140</v>
      </c>
      <c r="AU168" s="170" t="s">
        <v>83</v>
      </c>
      <c r="AY168" s="18" t="s">
        <v>137</v>
      </c>
      <c r="BE168" s="171">
        <f>IF(N168="základní",J168,0)</f>
        <v>0</v>
      </c>
      <c r="BF168" s="171">
        <f>IF(N168="snížená",J168,0)</f>
        <v>0</v>
      </c>
      <c r="BG168" s="171">
        <f>IF(N168="zákl. přenesená",J168,0)</f>
        <v>0</v>
      </c>
      <c r="BH168" s="171">
        <f>IF(N168="sníž. přenesená",J168,0)</f>
        <v>0</v>
      </c>
      <c r="BI168" s="171">
        <f>IF(N168="nulová",J168,0)</f>
        <v>0</v>
      </c>
      <c r="BJ168" s="18" t="s">
        <v>30</v>
      </c>
      <c r="BK168" s="171">
        <f>ROUND(I168*H168,2)</f>
        <v>0</v>
      </c>
      <c r="BL168" s="18" t="s">
        <v>144</v>
      </c>
      <c r="BM168" s="170" t="s">
        <v>936</v>
      </c>
    </row>
    <row r="169" spans="1:65" s="13" customFormat="1">
      <c r="B169" s="172"/>
      <c r="D169" s="173" t="s">
        <v>146</v>
      </c>
      <c r="E169" s="174" t="s">
        <v>1</v>
      </c>
      <c r="F169" s="175" t="s">
        <v>937</v>
      </c>
      <c r="H169" s="176">
        <v>10</v>
      </c>
      <c r="I169" s="177"/>
      <c r="L169" s="172"/>
      <c r="M169" s="178"/>
      <c r="N169" s="179"/>
      <c r="O169" s="179"/>
      <c r="P169" s="179"/>
      <c r="Q169" s="179"/>
      <c r="R169" s="179"/>
      <c r="S169" s="179"/>
      <c r="T169" s="180"/>
      <c r="AT169" s="174" t="s">
        <v>146</v>
      </c>
      <c r="AU169" s="174" t="s">
        <v>83</v>
      </c>
      <c r="AV169" s="13" t="s">
        <v>83</v>
      </c>
      <c r="AW169" s="13" t="s">
        <v>29</v>
      </c>
      <c r="AX169" s="13" t="s">
        <v>74</v>
      </c>
      <c r="AY169" s="174" t="s">
        <v>137</v>
      </c>
    </row>
    <row r="170" spans="1:65" s="15" customFormat="1">
      <c r="B170" s="188"/>
      <c r="D170" s="173" t="s">
        <v>146</v>
      </c>
      <c r="E170" s="189" t="s">
        <v>1</v>
      </c>
      <c r="F170" s="190" t="s">
        <v>223</v>
      </c>
      <c r="H170" s="191">
        <v>10</v>
      </c>
      <c r="I170" s="192"/>
      <c r="L170" s="188"/>
      <c r="M170" s="193"/>
      <c r="N170" s="194"/>
      <c r="O170" s="194"/>
      <c r="P170" s="194"/>
      <c r="Q170" s="194"/>
      <c r="R170" s="194"/>
      <c r="S170" s="194"/>
      <c r="T170" s="195"/>
      <c r="AT170" s="189" t="s">
        <v>146</v>
      </c>
      <c r="AU170" s="189" t="s">
        <v>83</v>
      </c>
      <c r="AV170" s="15" t="s">
        <v>144</v>
      </c>
      <c r="AW170" s="15" t="s">
        <v>29</v>
      </c>
      <c r="AX170" s="15" t="s">
        <v>30</v>
      </c>
      <c r="AY170" s="189" t="s">
        <v>137</v>
      </c>
    </row>
    <row r="171" spans="1:65" s="2" customFormat="1" ht="24.2" customHeight="1">
      <c r="A171" s="33"/>
      <c r="B171" s="125"/>
      <c r="C171" s="199" t="s">
        <v>8</v>
      </c>
      <c r="D171" s="199" t="s">
        <v>388</v>
      </c>
      <c r="E171" s="200" t="s">
        <v>400</v>
      </c>
      <c r="F171" s="201" t="s">
        <v>401</v>
      </c>
      <c r="G171" s="202" t="s">
        <v>391</v>
      </c>
      <c r="H171" s="203">
        <v>20.79</v>
      </c>
      <c r="I171" s="204"/>
      <c r="J171" s="205">
        <f>ROUND(I171*H171,2)</f>
        <v>0</v>
      </c>
      <c r="K171" s="201" t="s">
        <v>1</v>
      </c>
      <c r="L171" s="206"/>
      <c r="M171" s="207" t="s">
        <v>1</v>
      </c>
      <c r="N171" s="208" t="s">
        <v>39</v>
      </c>
      <c r="O171" s="59"/>
      <c r="P171" s="168">
        <f>O171*H171</f>
        <v>0</v>
      </c>
      <c r="Q171" s="168">
        <v>0</v>
      </c>
      <c r="R171" s="168">
        <f>Q171*H171</f>
        <v>0</v>
      </c>
      <c r="S171" s="168">
        <v>0</v>
      </c>
      <c r="T171" s="169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0" t="s">
        <v>171</v>
      </c>
      <c r="AT171" s="170" t="s">
        <v>388</v>
      </c>
      <c r="AU171" s="170" t="s">
        <v>83</v>
      </c>
      <c r="AY171" s="18" t="s">
        <v>137</v>
      </c>
      <c r="BE171" s="171">
        <f>IF(N171="základní",J171,0)</f>
        <v>0</v>
      </c>
      <c r="BF171" s="171">
        <f>IF(N171="snížená",J171,0)</f>
        <v>0</v>
      </c>
      <c r="BG171" s="171">
        <f>IF(N171="zákl. přenesená",J171,0)</f>
        <v>0</v>
      </c>
      <c r="BH171" s="171">
        <f>IF(N171="sníž. přenesená",J171,0)</f>
        <v>0</v>
      </c>
      <c r="BI171" s="171">
        <f>IF(N171="nulová",J171,0)</f>
        <v>0</v>
      </c>
      <c r="BJ171" s="18" t="s">
        <v>30</v>
      </c>
      <c r="BK171" s="171">
        <f>ROUND(I171*H171,2)</f>
        <v>0</v>
      </c>
      <c r="BL171" s="18" t="s">
        <v>144</v>
      </c>
      <c r="BM171" s="170" t="s">
        <v>938</v>
      </c>
    </row>
    <row r="172" spans="1:65" s="13" customFormat="1">
      <c r="B172" s="172"/>
      <c r="D172" s="173" t="s">
        <v>146</v>
      </c>
      <c r="E172" s="174" t="s">
        <v>1</v>
      </c>
      <c r="F172" s="175" t="s">
        <v>939</v>
      </c>
      <c r="H172" s="176">
        <v>20.79</v>
      </c>
      <c r="I172" s="177"/>
      <c r="L172" s="172"/>
      <c r="M172" s="178"/>
      <c r="N172" s="179"/>
      <c r="O172" s="179"/>
      <c r="P172" s="179"/>
      <c r="Q172" s="179"/>
      <c r="R172" s="179"/>
      <c r="S172" s="179"/>
      <c r="T172" s="180"/>
      <c r="AT172" s="174" t="s">
        <v>146</v>
      </c>
      <c r="AU172" s="174" t="s">
        <v>83</v>
      </c>
      <c r="AV172" s="13" t="s">
        <v>83</v>
      </c>
      <c r="AW172" s="13" t="s">
        <v>29</v>
      </c>
      <c r="AX172" s="13" t="s">
        <v>74</v>
      </c>
      <c r="AY172" s="174" t="s">
        <v>137</v>
      </c>
    </row>
    <row r="173" spans="1:65" s="15" customFormat="1">
      <c r="B173" s="188"/>
      <c r="D173" s="173" t="s">
        <v>146</v>
      </c>
      <c r="E173" s="189" t="s">
        <v>1</v>
      </c>
      <c r="F173" s="190" t="s">
        <v>223</v>
      </c>
      <c r="H173" s="191">
        <v>20.79</v>
      </c>
      <c r="I173" s="192"/>
      <c r="L173" s="188"/>
      <c r="M173" s="193"/>
      <c r="N173" s="194"/>
      <c r="O173" s="194"/>
      <c r="P173" s="194"/>
      <c r="Q173" s="194"/>
      <c r="R173" s="194"/>
      <c r="S173" s="194"/>
      <c r="T173" s="195"/>
      <c r="AT173" s="189" t="s">
        <v>146</v>
      </c>
      <c r="AU173" s="189" t="s">
        <v>83</v>
      </c>
      <c r="AV173" s="15" t="s">
        <v>144</v>
      </c>
      <c r="AW173" s="15" t="s">
        <v>29</v>
      </c>
      <c r="AX173" s="15" t="s">
        <v>30</v>
      </c>
      <c r="AY173" s="189" t="s">
        <v>137</v>
      </c>
    </row>
    <row r="174" spans="1:65" s="2" customFormat="1" ht="16.5" customHeight="1">
      <c r="A174" s="33"/>
      <c r="B174" s="125"/>
      <c r="C174" s="159" t="s">
        <v>208</v>
      </c>
      <c r="D174" s="159" t="s">
        <v>140</v>
      </c>
      <c r="E174" s="160" t="s">
        <v>940</v>
      </c>
      <c r="F174" s="161" t="s">
        <v>941</v>
      </c>
      <c r="G174" s="162" t="s">
        <v>314</v>
      </c>
      <c r="H174" s="163">
        <v>21.3</v>
      </c>
      <c r="I174" s="164"/>
      <c r="J174" s="165">
        <f>ROUND(I174*H174,2)</f>
        <v>0</v>
      </c>
      <c r="K174" s="161" t="s">
        <v>277</v>
      </c>
      <c r="L174" s="34"/>
      <c r="M174" s="166" t="s">
        <v>1</v>
      </c>
      <c r="N174" s="167" t="s">
        <v>39</v>
      </c>
      <c r="O174" s="59"/>
      <c r="P174" s="168">
        <f>O174*H174</f>
        <v>0</v>
      </c>
      <c r="Q174" s="168">
        <v>0</v>
      </c>
      <c r="R174" s="168">
        <f>Q174*H174</f>
        <v>0</v>
      </c>
      <c r="S174" s="168">
        <v>0</v>
      </c>
      <c r="T174" s="169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0" t="s">
        <v>144</v>
      </c>
      <c r="AT174" s="170" t="s">
        <v>140</v>
      </c>
      <c r="AU174" s="170" t="s">
        <v>83</v>
      </c>
      <c r="AY174" s="18" t="s">
        <v>137</v>
      </c>
      <c r="BE174" s="171">
        <f>IF(N174="základní",J174,0)</f>
        <v>0</v>
      </c>
      <c r="BF174" s="171">
        <f>IF(N174="snížená",J174,0)</f>
        <v>0</v>
      </c>
      <c r="BG174" s="171">
        <f>IF(N174="zákl. přenesená",J174,0)</f>
        <v>0</v>
      </c>
      <c r="BH174" s="171">
        <f>IF(N174="sníž. přenesená",J174,0)</f>
        <v>0</v>
      </c>
      <c r="BI174" s="171">
        <f>IF(N174="nulová",J174,0)</f>
        <v>0</v>
      </c>
      <c r="BJ174" s="18" t="s">
        <v>30</v>
      </c>
      <c r="BK174" s="171">
        <f>ROUND(I174*H174,2)</f>
        <v>0</v>
      </c>
      <c r="BL174" s="18" t="s">
        <v>144</v>
      </c>
      <c r="BM174" s="170" t="s">
        <v>942</v>
      </c>
    </row>
    <row r="175" spans="1:65" s="13" customFormat="1">
      <c r="B175" s="172"/>
      <c r="D175" s="173" t="s">
        <v>146</v>
      </c>
      <c r="E175" s="174" t="s">
        <v>1</v>
      </c>
      <c r="F175" s="175" t="s">
        <v>943</v>
      </c>
      <c r="H175" s="176">
        <v>11.55</v>
      </c>
      <c r="I175" s="177"/>
      <c r="L175" s="172"/>
      <c r="M175" s="178"/>
      <c r="N175" s="179"/>
      <c r="O175" s="179"/>
      <c r="P175" s="179"/>
      <c r="Q175" s="179"/>
      <c r="R175" s="179"/>
      <c r="S175" s="179"/>
      <c r="T175" s="180"/>
      <c r="AT175" s="174" t="s">
        <v>146</v>
      </c>
      <c r="AU175" s="174" t="s">
        <v>83</v>
      </c>
      <c r="AV175" s="13" t="s">
        <v>83</v>
      </c>
      <c r="AW175" s="13" t="s">
        <v>29</v>
      </c>
      <c r="AX175" s="13" t="s">
        <v>74</v>
      </c>
      <c r="AY175" s="174" t="s">
        <v>137</v>
      </c>
    </row>
    <row r="176" spans="1:65" s="13" customFormat="1">
      <c r="B176" s="172"/>
      <c r="D176" s="173" t="s">
        <v>146</v>
      </c>
      <c r="E176" s="174" t="s">
        <v>1</v>
      </c>
      <c r="F176" s="175" t="s">
        <v>944</v>
      </c>
      <c r="H176" s="176">
        <v>9.75</v>
      </c>
      <c r="I176" s="177"/>
      <c r="L176" s="172"/>
      <c r="M176" s="178"/>
      <c r="N176" s="179"/>
      <c r="O176" s="179"/>
      <c r="P176" s="179"/>
      <c r="Q176" s="179"/>
      <c r="R176" s="179"/>
      <c r="S176" s="179"/>
      <c r="T176" s="180"/>
      <c r="AT176" s="174" t="s">
        <v>146</v>
      </c>
      <c r="AU176" s="174" t="s">
        <v>83</v>
      </c>
      <c r="AV176" s="13" t="s">
        <v>83</v>
      </c>
      <c r="AW176" s="13" t="s">
        <v>29</v>
      </c>
      <c r="AX176" s="13" t="s">
        <v>74</v>
      </c>
      <c r="AY176" s="174" t="s">
        <v>137</v>
      </c>
    </row>
    <row r="177" spans="1:65" s="15" customFormat="1">
      <c r="B177" s="188"/>
      <c r="D177" s="173" t="s">
        <v>146</v>
      </c>
      <c r="E177" s="189" t="s">
        <v>1</v>
      </c>
      <c r="F177" s="190" t="s">
        <v>223</v>
      </c>
      <c r="H177" s="191">
        <v>21.3</v>
      </c>
      <c r="I177" s="192"/>
      <c r="L177" s="188"/>
      <c r="M177" s="193"/>
      <c r="N177" s="194"/>
      <c r="O177" s="194"/>
      <c r="P177" s="194"/>
      <c r="Q177" s="194"/>
      <c r="R177" s="194"/>
      <c r="S177" s="194"/>
      <c r="T177" s="195"/>
      <c r="AT177" s="189" t="s">
        <v>146</v>
      </c>
      <c r="AU177" s="189" t="s">
        <v>83</v>
      </c>
      <c r="AV177" s="15" t="s">
        <v>144</v>
      </c>
      <c r="AW177" s="15" t="s">
        <v>29</v>
      </c>
      <c r="AX177" s="15" t="s">
        <v>30</v>
      </c>
      <c r="AY177" s="189" t="s">
        <v>137</v>
      </c>
    </row>
    <row r="178" spans="1:65" s="2" customFormat="1" ht="16.5" customHeight="1">
      <c r="A178" s="33"/>
      <c r="B178" s="125"/>
      <c r="C178" s="159" t="s">
        <v>212</v>
      </c>
      <c r="D178" s="159" t="s">
        <v>140</v>
      </c>
      <c r="E178" s="160" t="s">
        <v>423</v>
      </c>
      <c r="F178" s="161" t="s">
        <v>424</v>
      </c>
      <c r="G178" s="162" t="s">
        <v>314</v>
      </c>
      <c r="H178" s="163">
        <v>21.3</v>
      </c>
      <c r="I178" s="164"/>
      <c r="J178" s="165">
        <f>ROUND(I178*H178,2)</f>
        <v>0</v>
      </c>
      <c r="K178" s="161" t="s">
        <v>277</v>
      </c>
      <c r="L178" s="34"/>
      <c r="M178" s="166" t="s">
        <v>1</v>
      </c>
      <c r="N178" s="167" t="s">
        <v>39</v>
      </c>
      <c r="O178" s="59"/>
      <c r="P178" s="168">
        <f>O178*H178</f>
        <v>0</v>
      </c>
      <c r="Q178" s="168">
        <v>0</v>
      </c>
      <c r="R178" s="168">
        <f>Q178*H178</f>
        <v>0</v>
      </c>
      <c r="S178" s="168">
        <v>0</v>
      </c>
      <c r="T178" s="169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0" t="s">
        <v>144</v>
      </c>
      <c r="AT178" s="170" t="s">
        <v>140</v>
      </c>
      <c r="AU178" s="170" t="s">
        <v>83</v>
      </c>
      <c r="AY178" s="18" t="s">
        <v>137</v>
      </c>
      <c r="BE178" s="171">
        <f>IF(N178="základní",J178,0)</f>
        <v>0</v>
      </c>
      <c r="BF178" s="171">
        <f>IF(N178="snížená",J178,0)</f>
        <v>0</v>
      </c>
      <c r="BG178" s="171">
        <f>IF(N178="zákl. přenesená",J178,0)</f>
        <v>0</v>
      </c>
      <c r="BH178" s="171">
        <f>IF(N178="sníž. přenesená",J178,0)</f>
        <v>0</v>
      </c>
      <c r="BI178" s="171">
        <f>IF(N178="nulová",J178,0)</f>
        <v>0</v>
      </c>
      <c r="BJ178" s="18" t="s">
        <v>30</v>
      </c>
      <c r="BK178" s="171">
        <f>ROUND(I178*H178,2)</f>
        <v>0</v>
      </c>
      <c r="BL178" s="18" t="s">
        <v>144</v>
      </c>
      <c r="BM178" s="170" t="s">
        <v>945</v>
      </c>
    </row>
    <row r="179" spans="1:65" s="13" customFormat="1">
      <c r="B179" s="172"/>
      <c r="D179" s="173" t="s">
        <v>146</v>
      </c>
      <c r="E179" s="174" t="s">
        <v>1</v>
      </c>
      <c r="F179" s="175" t="s">
        <v>946</v>
      </c>
      <c r="H179" s="176">
        <v>21.3</v>
      </c>
      <c r="I179" s="177"/>
      <c r="L179" s="172"/>
      <c r="M179" s="178"/>
      <c r="N179" s="179"/>
      <c r="O179" s="179"/>
      <c r="P179" s="179"/>
      <c r="Q179" s="179"/>
      <c r="R179" s="179"/>
      <c r="S179" s="179"/>
      <c r="T179" s="180"/>
      <c r="AT179" s="174" t="s">
        <v>146</v>
      </c>
      <c r="AU179" s="174" t="s">
        <v>83</v>
      </c>
      <c r="AV179" s="13" t="s">
        <v>83</v>
      </c>
      <c r="AW179" s="13" t="s">
        <v>29</v>
      </c>
      <c r="AX179" s="13" t="s">
        <v>30</v>
      </c>
      <c r="AY179" s="174" t="s">
        <v>137</v>
      </c>
    </row>
    <row r="180" spans="1:65" s="2" customFormat="1" ht="16.5" customHeight="1">
      <c r="A180" s="33"/>
      <c r="B180" s="125"/>
      <c r="C180" s="159" t="s">
        <v>216</v>
      </c>
      <c r="D180" s="159" t="s">
        <v>140</v>
      </c>
      <c r="E180" s="160" t="s">
        <v>428</v>
      </c>
      <c r="F180" s="161" t="s">
        <v>429</v>
      </c>
      <c r="G180" s="162" t="s">
        <v>276</v>
      </c>
      <c r="H180" s="163">
        <v>260</v>
      </c>
      <c r="I180" s="164"/>
      <c r="J180" s="165">
        <f>ROUND(I180*H180,2)</f>
        <v>0</v>
      </c>
      <c r="K180" s="161" t="s">
        <v>1</v>
      </c>
      <c r="L180" s="34"/>
      <c r="M180" s="166" t="s">
        <v>1</v>
      </c>
      <c r="N180" s="167" t="s">
        <v>39</v>
      </c>
      <c r="O180" s="59"/>
      <c r="P180" s="168">
        <f>O180*H180</f>
        <v>0</v>
      </c>
      <c r="Q180" s="168">
        <v>0</v>
      </c>
      <c r="R180" s="168">
        <f>Q180*H180</f>
        <v>0</v>
      </c>
      <c r="S180" s="168">
        <v>0</v>
      </c>
      <c r="T180" s="169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0" t="s">
        <v>144</v>
      </c>
      <c r="AT180" s="170" t="s">
        <v>140</v>
      </c>
      <c r="AU180" s="170" t="s">
        <v>83</v>
      </c>
      <c r="AY180" s="18" t="s">
        <v>137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8" t="s">
        <v>30</v>
      </c>
      <c r="BK180" s="171">
        <f>ROUND(I180*H180,2)</f>
        <v>0</v>
      </c>
      <c r="BL180" s="18" t="s">
        <v>144</v>
      </c>
      <c r="BM180" s="170" t="s">
        <v>947</v>
      </c>
    </row>
    <row r="181" spans="1:65" s="13" customFormat="1">
      <c r="B181" s="172"/>
      <c r="D181" s="173" t="s">
        <v>146</v>
      </c>
      <c r="E181" s="174" t="s">
        <v>1</v>
      </c>
      <c r="F181" s="175" t="s">
        <v>948</v>
      </c>
      <c r="H181" s="176">
        <v>195</v>
      </c>
      <c r="I181" s="177"/>
      <c r="L181" s="172"/>
      <c r="M181" s="178"/>
      <c r="N181" s="179"/>
      <c r="O181" s="179"/>
      <c r="P181" s="179"/>
      <c r="Q181" s="179"/>
      <c r="R181" s="179"/>
      <c r="S181" s="179"/>
      <c r="T181" s="180"/>
      <c r="AT181" s="174" t="s">
        <v>146</v>
      </c>
      <c r="AU181" s="174" t="s">
        <v>83</v>
      </c>
      <c r="AV181" s="13" t="s">
        <v>83</v>
      </c>
      <c r="AW181" s="13" t="s">
        <v>29</v>
      </c>
      <c r="AX181" s="13" t="s">
        <v>74</v>
      </c>
      <c r="AY181" s="174" t="s">
        <v>137</v>
      </c>
    </row>
    <row r="182" spans="1:65" s="13" customFormat="1">
      <c r="B182" s="172"/>
      <c r="D182" s="173" t="s">
        <v>146</v>
      </c>
      <c r="E182" s="174" t="s">
        <v>1</v>
      </c>
      <c r="F182" s="175" t="s">
        <v>614</v>
      </c>
      <c r="H182" s="176">
        <v>65</v>
      </c>
      <c r="I182" s="177"/>
      <c r="L182" s="172"/>
      <c r="M182" s="178"/>
      <c r="N182" s="179"/>
      <c r="O182" s="179"/>
      <c r="P182" s="179"/>
      <c r="Q182" s="179"/>
      <c r="R182" s="179"/>
      <c r="S182" s="179"/>
      <c r="T182" s="180"/>
      <c r="AT182" s="174" t="s">
        <v>146</v>
      </c>
      <c r="AU182" s="174" t="s">
        <v>83</v>
      </c>
      <c r="AV182" s="13" t="s">
        <v>83</v>
      </c>
      <c r="AW182" s="13" t="s">
        <v>29</v>
      </c>
      <c r="AX182" s="13" t="s">
        <v>74</v>
      </c>
      <c r="AY182" s="174" t="s">
        <v>137</v>
      </c>
    </row>
    <row r="183" spans="1:65" s="15" customFormat="1">
      <c r="B183" s="188"/>
      <c r="D183" s="173" t="s">
        <v>146</v>
      </c>
      <c r="E183" s="189" t="s">
        <v>1</v>
      </c>
      <c r="F183" s="190" t="s">
        <v>223</v>
      </c>
      <c r="H183" s="191">
        <v>260</v>
      </c>
      <c r="I183" s="192"/>
      <c r="L183" s="188"/>
      <c r="M183" s="193"/>
      <c r="N183" s="194"/>
      <c r="O183" s="194"/>
      <c r="P183" s="194"/>
      <c r="Q183" s="194"/>
      <c r="R183" s="194"/>
      <c r="S183" s="194"/>
      <c r="T183" s="195"/>
      <c r="AT183" s="189" t="s">
        <v>146</v>
      </c>
      <c r="AU183" s="189" t="s">
        <v>83</v>
      </c>
      <c r="AV183" s="15" t="s">
        <v>144</v>
      </c>
      <c r="AW183" s="15" t="s">
        <v>29</v>
      </c>
      <c r="AX183" s="15" t="s">
        <v>30</v>
      </c>
      <c r="AY183" s="189" t="s">
        <v>137</v>
      </c>
    </row>
    <row r="184" spans="1:65" s="2" customFormat="1" ht="16.5" customHeight="1">
      <c r="A184" s="33"/>
      <c r="B184" s="125"/>
      <c r="C184" s="159" t="s">
        <v>224</v>
      </c>
      <c r="D184" s="159" t="s">
        <v>140</v>
      </c>
      <c r="E184" s="160" t="s">
        <v>949</v>
      </c>
      <c r="F184" s="161" t="s">
        <v>436</v>
      </c>
      <c r="G184" s="162" t="s">
        <v>276</v>
      </c>
      <c r="H184" s="163">
        <v>65</v>
      </c>
      <c r="I184" s="164"/>
      <c r="J184" s="165">
        <f>ROUND(I184*H184,2)</f>
        <v>0</v>
      </c>
      <c r="K184" s="161" t="s">
        <v>277</v>
      </c>
      <c r="L184" s="34"/>
      <c r="M184" s="166" t="s">
        <v>1</v>
      </c>
      <c r="N184" s="167" t="s">
        <v>39</v>
      </c>
      <c r="O184" s="59"/>
      <c r="P184" s="168">
        <f>O184*H184</f>
        <v>0</v>
      </c>
      <c r="Q184" s="168">
        <v>0</v>
      </c>
      <c r="R184" s="168">
        <f>Q184*H184</f>
        <v>0</v>
      </c>
      <c r="S184" s="168">
        <v>0</v>
      </c>
      <c r="T184" s="169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0" t="s">
        <v>144</v>
      </c>
      <c r="AT184" s="170" t="s">
        <v>140</v>
      </c>
      <c r="AU184" s="170" t="s">
        <v>83</v>
      </c>
      <c r="AY184" s="18" t="s">
        <v>137</v>
      </c>
      <c r="BE184" s="171">
        <f>IF(N184="základní",J184,0)</f>
        <v>0</v>
      </c>
      <c r="BF184" s="171">
        <f>IF(N184="snížená",J184,0)</f>
        <v>0</v>
      </c>
      <c r="BG184" s="171">
        <f>IF(N184="zákl. přenesená",J184,0)</f>
        <v>0</v>
      </c>
      <c r="BH184" s="171">
        <f>IF(N184="sníž. přenesená",J184,0)</f>
        <v>0</v>
      </c>
      <c r="BI184" s="171">
        <f>IF(N184="nulová",J184,0)</f>
        <v>0</v>
      </c>
      <c r="BJ184" s="18" t="s">
        <v>30</v>
      </c>
      <c r="BK184" s="171">
        <f>ROUND(I184*H184,2)</f>
        <v>0</v>
      </c>
      <c r="BL184" s="18" t="s">
        <v>144</v>
      </c>
      <c r="BM184" s="170" t="s">
        <v>950</v>
      </c>
    </row>
    <row r="185" spans="1:65" s="13" customFormat="1">
      <c r="B185" s="172"/>
      <c r="D185" s="173" t="s">
        <v>146</v>
      </c>
      <c r="E185" s="174" t="s">
        <v>1</v>
      </c>
      <c r="F185" s="175" t="s">
        <v>614</v>
      </c>
      <c r="H185" s="176">
        <v>65</v>
      </c>
      <c r="I185" s="177"/>
      <c r="L185" s="172"/>
      <c r="M185" s="178"/>
      <c r="N185" s="179"/>
      <c r="O185" s="179"/>
      <c r="P185" s="179"/>
      <c r="Q185" s="179"/>
      <c r="R185" s="179"/>
      <c r="S185" s="179"/>
      <c r="T185" s="180"/>
      <c r="AT185" s="174" t="s">
        <v>146</v>
      </c>
      <c r="AU185" s="174" t="s">
        <v>83</v>
      </c>
      <c r="AV185" s="13" t="s">
        <v>83</v>
      </c>
      <c r="AW185" s="13" t="s">
        <v>29</v>
      </c>
      <c r="AX185" s="13" t="s">
        <v>30</v>
      </c>
      <c r="AY185" s="174" t="s">
        <v>137</v>
      </c>
    </row>
    <row r="186" spans="1:65" s="2" customFormat="1" ht="16.5" customHeight="1">
      <c r="A186" s="33"/>
      <c r="B186" s="125"/>
      <c r="C186" s="159" t="s">
        <v>228</v>
      </c>
      <c r="D186" s="159" t="s">
        <v>140</v>
      </c>
      <c r="E186" s="160" t="s">
        <v>440</v>
      </c>
      <c r="F186" s="161" t="s">
        <v>441</v>
      </c>
      <c r="G186" s="162" t="s">
        <v>276</v>
      </c>
      <c r="H186" s="163">
        <v>65</v>
      </c>
      <c r="I186" s="164"/>
      <c r="J186" s="165">
        <f>ROUND(I186*H186,2)</f>
        <v>0</v>
      </c>
      <c r="K186" s="161" t="s">
        <v>277</v>
      </c>
      <c r="L186" s="34"/>
      <c r="M186" s="166" t="s">
        <v>1</v>
      </c>
      <c r="N186" s="167" t="s">
        <v>39</v>
      </c>
      <c r="O186" s="59"/>
      <c r="P186" s="168">
        <f>O186*H186</f>
        <v>0</v>
      </c>
      <c r="Q186" s="168">
        <v>0</v>
      </c>
      <c r="R186" s="168">
        <f>Q186*H186</f>
        <v>0</v>
      </c>
      <c r="S186" s="168">
        <v>0</v>
      </c>
      <c r="T186" s="169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0" t="s">
        <v>144</v>
      </c>
      <c r="AT186" s="170" t="s">
        <v>140</v>
      </c>
      <c r="AU186" s="170" t="s">
        <v>83</v>
      </c>
      <c r="AY186" s="18" t="s">
        <v>137</v>
      </c>
      <c r="BE186" s="171">
        <f>IF(N186="základní",J186,0)</f>
        <v>0</v>
      </c>
      <c r="BF186" s="171">
        <f>IF(N186="snížená",J186,0)</f>
        <v>0</v>
      </c>
      <c r="BG186" s="171">
        <f>IF(N186="zákl. přenesená",J186,0)</f>
        <v>0</v>
      </c>
      <c r="BH186" s="171">
        <f>IF(N186="sníž. přenesená",J186,0)</f>
        <v>0</v>
      </c>
      <c r="BI186" s="171">
        <f>IF(N186="nulová",J186,0)</f>
        <v>0</v>
      </c>
      <c r="BJ186" s="18" t="s">
        <v>30</v>
      </c>
      <c r="BK186" s="171">
        <f>ROUND(I186*H186,2)</f>
        <v>0</v>
      </c>
      <c r="BL186" s="18" t="s">
        <v>144</v>
      </c>
      <c r="BM186" s="170" t="s">
        <v>951</v>
      </c>
    </row>
    <row r="187" spans="1:65" s="13" customFormat="1">
      <c r="B187" s="172"/>
      <c r="D187" s="173" t="s">
        <v>146</v>
      </c>
      <c r="E187" s="174" t="s">
        <v>1</v>
      </c>
      <c r="F187" s="175" t="s">
        <v>952</v>
      </c>
      <c r="H187" s="176">
        <v>65</v>
      </c>
      <c r="I187" s="177"/>
      <c r="L187" s="172"/>
      <c r="M187" s="178"/>
      <c r="N187" s="179"/>
      <c r="O187" s="179"/>
      <c r="P187" s="179"/>
      <c r="Q187" s="179"/>
      <c r="R187" s="179"/>
      <c r="S187" s="179"/>
      <c r="T187" s="180"/>
      <c r="AT187" s="174" t="s">
        <v>146</v>
      </c>
      <c r="AU187" s="174" t="s">
        <v>83</v>
      </c>
      <c r="AV187" s="13" t="s">
        <v>83</v>
      </c>
      <c r="AW187" s="13" t="s">
        <v>29</v>
      </c>
      <c r="AX187" s="13" t="s">
        <v>30</v>
      </c>
      <c r="AY187" s="174" t="s">
        <v>137</v>
      </c>
    </row>
    <row r="188" spans="1:65" s="14" customFormat="1">
      <c r="B188" s="181"/>
      <c r="D188" s="173" t="s">
        <v>146</v>
      </c>
      <c r="E188" s="182" t="s">
        <v>1</v>
      </c>
      <c r="F188" s="183" t="s">
        <v>953</v>
      </c>
      <c r="H188" s="182" t="s">
        <v>1</v>
      </c>
      <c r="I188" s="184"/>
      <c r="L188" s="181"/>
      <c r="M188" s="185"/>
      <c r="N188" s="186"/>
      <c r="O188" s="186"/>
      <c r="P188" s="186"/>
      <c r="Q188" s="186"/>
      <c r="R188" s="186"/>
      <c r="S188" s="186"/>
      <c r="T188" s="187"/>
      <c r="AT188" s="182" t="s">
        <v>146</v>
      </c>
      <c r="AU188" s="182" t="s">
        <v>83</v>
      </c>
      <c r="AV188" s="14" t="s">
        <v>30</v>
      </c>
      <c r="AW188" s="14" t="s">
        <v>29</v>
      </c>
      <c r="AX188" s="14" t="s">
        <v>74</v>
      </c>
      <c r="AY188" s="182" t="s">
        <v>137</v>
      </c>
    </row>
    <row r="189" spans="1:65" s="2" customFormat="1" ht="16.5" customHeight="1">
      <c r="A189" s="33"/>
      <c r="B189" s="125"/>
      <c r="C189" s="199" t="s">
        <v>7</v>
      </c>
      <c r="D189" s="199" t="s">
        <v>388</v>
      </c>
      <c r="E189" s="200" t="s">
        <v>445</v>
      </c>
      <c r="F189" s="201" t="s">
        <v>446</v>
      </c>
      <c r="G189" s="202" t="s">
        <v>391</v>
      </c>
      <c r="H189" s="203">
        <v>15.6</v>
      </c>
      <c r="I189" s="204"/>
      <c r="J189" s="205">
        <f>ROUND(I189*H189,2)</f>
        <v>0</v>
      </c>
      <c r="K189" s="201" t="s">
        <v>277</v>
      </c>
      <c r="L189" s="206"/>
      <c r="M189" s="207" t="s">
        <v>1</v>
      </c>
      <c r="N189" s="208" t="s">
        <v>39</v>
      </c>
      <c r="O189" s="59"/>
      <c r="P189" s="168">
        <f>O189*H189</f>
        <v>0</v>
      </c>
      <c r="Q189" s="168">
        <v>0</v>
      </c>
      <c r="R189" s="168">
        <f>Q189*H189</f>
        <v>0</v>
      </c>
      <c r="S189" s="168">
        <v>0</v>
      </c>
      <c r="T189" s="169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0" t="s">
        <v>171</v>
      </c>
      <c r="AT189" s="170" t="s">
        <v>388</v>
      </c>
      <c r="AU189" s="170" t="s">
        <v>83</v>
      </c>
      <c r="AY189" s="18" t="s">
        <v>137</v>
      </c>
      <c r="BE189" s="171">
        <f>IF(N189="základní",J189,0)</f>
        <v>0</v>
      </c>
      <c r="BF189" s="171">
        <f>IF(N189="snížená",J189,0)</f>
        <v>0</v>
      </c>
      <c r="BG189" s="171">
        <f>IF(N189="zákl. přenesená",J189,0)</f>
        <v>0</v>
      </c>
      <c r="BH189" s="171">
        <f>IF(N189="sníž. přenesená",J189,0)</f>
        <v>0</v>
      </c>
      <c r="BI189" s="171">
        <f>IF(N189="nulová",J189,0)</f>
        <v>0</v>
      </c>
      <c r="BJ189" s="18" t="s">
        <v>30</v>
      </c>
      <c r="BK189" s="171">
        <f>ROUND(I189*H189,2)</f>
        <v>0</v>
      </c>
      <c r="BL189" s="18" t="s">
        <v>144</v>
      </c>
      <c r="BM189" s="170" t="s">
        <v>954</v>
      </c>
    </row>
    <row r="190" spans="1:65" s="13" customFormat="1">
      <c r="B190" s="172"/>
      <c r="D190" s="173" t="s">
        <v>146</v>
      </c>
      <c r="E190" s="174" t="s">
        <v>1</v>
      </c>
      <c r="F190" s="175" t="s">
        <v>955</v>
      </c>
      <c r="H190" s="176">
        <v>15.6</v>
      </c>
      <c r="I190" s="177"/>
      <c r="L190" s="172"/>
      <c r="M190" s="178"/>
      <c r="N190" s="179"/>
      <c r="O190" s="179"/>
      <c r="P190" s="179"/>
      <c r="Q190" s="179"/>
      <c r="R190" s="179"/>
      <c r="S190" s="179"/>
      <c r="T190" s="180"/>
      <c r="AT190" s="174" t="s">
        <v>146</v>
      </c>
      <c r="AU190" s="174" t="s">
        <v>83</v>
      </c>
      <c r="AV190" s="13" t="s">
        <v>83</v>
      </c>
      <c r="AW190" s="13" t="s">
        <v>29</v>
      </c>
      <c r="AX190" s="13" t="s">
        <v>74</v>
      </c>
      <c r="AY190" s="174" t="s">
        <v>137</v>
      </c>
    </row>
    <row r="191" spans="1:65" s="15" customFormat="1">
      <c r="B191" s="188"/>
      <c r="D191" s="173" t="s">
        <v>146</v>
      </c>
      <c r="E191" s="189" t="s">
        <v>1</v>
      </c>
      <c r="F191" s="190" t="s">
        <v>223</v>
      </c>
      <c r="H191" s="191">
        <v>15.6</v>
      </c>
      <c r="I191" s="192"/>
      <c r="L191" s="188"/>
      <c r="M191" s="193"/>
      <c r="N191" s="194"/>
      <c r="O191" s="194"/>
      <c r="P191" s="194"/>
      <c r="Q191" s="194"/>
      <c r="R191" s="194"/>
      <c r="S191" s="194"/>
      <c r="T191" s="195"/>
      <c r="AT191" s="189" t="s">
        <v>146</v>
      </c>
      <c r="AU191" s="189" t="s">
        <v>83</v>
      </c>
      <c r="AV191" s="15" t="s">
        <v>144</v>
      </c>
      <c r="AW191" s="15" t="s">
        <v>29</v>
      </c>
      <c r="AX191" s="15" t="s">
        <v>30</v>
      </c>
      <c r="AY191" s="189" t="s">
        <v>137</v>
      </c>
    </row>
    <row r="192" spans="1:65" s="2" customFormat="1" ht="16.5" customHeight="1">
      <c r="A192" s="33"/>
      <c r="B192" s="125"/>
      <c r="C192" s="159" t="s">
        <v>237</v>
      </c>
      <c r="D192" s="159" t="s">
        <v>140</v>
      </c>
      <c r="E192" s="160" t="s">
        <v>450</v>
      </c>
      <c r="F192" s="161" t="s">
        <v>451</v>
      </c>
      <c r="G192" s="162" t="s">
        <v>276</v>
      </c>
      <c r="H192" s="163">
        <v>65</v>
      </c>
      <c r="I192" s="164"/>
      <c r="J192" s="165">
        <f>ROUND(I192*H192,2)</f>
        <v>0</v>
      </c>
      <c r="K192" s="161" t="s">
        <v>1</v>
      </c>
      <c r="L192" s="34"/>
      <c r="M192" s="166" t="s">
        <v>1</v>
      </c>
      <c r="N192" s="167" t="s">
        <v>39</v>
      </c>
      <c r="O192" s="59"/>
      <c r="P192" s="168">
        <f>O192*H192</f>
        <v>0</v>
      </c>
      <c r="Q192" s="168">
        <v>0</v>
      </c>
      <c r="R192" s="168">
        <f>Q192*H192</f>
        <v>0</v>
      </c>
      <c r="S192" s="168">
        <v>0</v>
      </c>
      <c r="T192" s="169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0" t="s">
        <v>144</v>
      </c>
      <c r="AT192" s="170" t="s">
        <v>140</v>
      </c>
      <c r="AU192" s="170" t="s">
        <v>83</v>
      </c>
      <c r="AY192" s="18" t="s">
        <v>137</v>
      </c>
      <c r="BE192" s="171">
        <f>IF(N192="základní",J192,0)</f>
        <v>0</v>
      </c>
      <c r="BF192" s="171">
        <f>IF(N192="snížená",J192,0)</f>
        <v>0</v>
      </c>
      <c r="BG192" s="171">
        <f>IF(N192="zákl. přenesená",J192,0)</f>
        <v>0</v>
      </c>
      <c r="BH192" s="171">
        <f>IF(N192="sníž. přenesená",J192,0)</f>
        <v>0</v>
      </c>
      <c r="BI192" s="171">
        <f>IF(N192="nulová",J192,0)</f>
        <v>0</v>
      </c>
      <c r="BJ192" s="18" t="s">
        <v>30</v>
      </c>
      <c r="BK192" s="171">
        <f>ROUND(I192*H192,2)</f>
        <v>0</v>
      </c>
      <c r="BL192" s="18" t="s">
        <v>144</v>
      </c>
      <c r="BM192" s="170" t="s">
        <v>956</v>
      </c>
    </row>
    <row r="193" spans="1:65" s="13" customFormat="1">
      <c r="B193" s="172"/>
      <c r="D193" s="173" t="s">
        <v>146</v>
      </c>
      <c r="E193" s="174" t="s">
        <v>1</v>
      </c>
      <c r="F193" s="175" t="s">
        <v>614</v>
      </c>
      <c r="H193" s="176">
        <v>65</v>
      </c>
      <c r="I193" s="177"/>
      <c r="L193" s="172"/>
      <c r="M193" s="178"/>
      <c r="N193" s="179"/>
      <c r="O193" s="179"/>
      <c r="P193" s="179"/>
      <c r="Q193" s="179"/>
      <c r="R193" s="179"/>
      <c r="S193" s="179"/>
      <c r="T193" s="180"/>
      <c r="AT193" s="174" t="s">
        <v>146</v>
      </c>
      <c r="AU193" s="174" t="s">
        <v>83</v>
      </c>
      <c r="AV193" s="13" t="s">
        <v>83</v>
      </c>
      <c r="AW193" s="13" t="s">
        <v>29</v>
      </c>
      <c r="AX193" s="13" t="s">
        <v>30</v>
      </c>
      <c r="AY193" s="174" t="s">
        <v>137</v>
      </c>
    </row>
    <row r="194" spans="1:65" s="2" customFormat="1" ht="16.5" customHeight="1">
      <c r="A194" s="33"/>
      <c r="B194" s="125"/>
      <c r="C194" s="199" t="s">
        <v>242</v>
      </c>
      <c r="D194" s="199" t="s">
        <v>388</v>
      </c>
      <c r="E194" s="200" t="s">
        <v>454</v>
      </c>
      <c r="F194" s="201" t="s">
        <v>455</v>
      </c>
      <c r="G194" s="202" t="s">
        <v>456</v>
      </c>
      <c r="H194" s="203">
        <v>2.048</v>
      </c>
      <c r="I194" s="204"/>
      <c r="J194" s="205">
        <f>ROUND(I194*H194,2)</f>
        <v>0</v>
      </c>
      <c r="K194" s="201" t="s">
        <v>277</v>
      </c>
      <c r="L194" s="206"/>
      <c r="M194" s="207" t="s">
        <v>1</v>
      </c>
      <c r="N194" s="208" t="s">
        <v>39</v>
      </c>
      <c r="O194" s="59"/>
      <c r="P194" s="168">
        <f>O194*H194</f>
        <v>0</v>
      </c>
      <c r="Q194" s="168">
        <v>1E-3</v>
      </c>
      <c r="R194" s="168">
        <f>Q194*H194</f>
        <v>2.0479999999999999E-3</v>
      </c>
      <c r="S194" s="168">
        <v>0</v>
      </c>
      <c r="T194" s="169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0" t="s">
        <v>171</v>
      </c>
      <c r="AT194" s="170" t="s">
        <v>388</v>
      </c>
      <c r="AU194" s="170" t="s">
        <v>83</v>
      </c>
      <c r="AY194" s="18" t="s">
        <v>137</v>
      </c>
      <c r="BE194" s="171">
        <f>IF(N194="základní",J194,0)</f>
        <v>0</v>
      </c>
      <c r="BF194" s="171">
        <f>IF(N194="snížená",J194,0)</f>
        <v>0</v>
      </c>
      <c r="BG194" s="171">
        <f>IF(N194="zákl. přenesená",J194,0)</f>
        <v>0</v>
      </c>
      <c r="BH194" s="171">
        <f>IF(N194="sníž. přenesená",J194,0)</f>
        <v>0</v>
      </c>
      <c r="BI194" s="171">
        <f>IF(N194="nulová",J194,0)</f>
        <v>0</v>
      </c>
      <c r="BJ194" s="18" t="s">
        <v>30</v>
      </c>
      <c r="BK194" s="171">
        <f>ROUND(I194*H194,2)</f>
        <v>0</v>
      </c>
      <c r="BL194" s="18" t="s">
        <v>144</v>
      </c>
      <c r="BM194" s="170" t="s">
        <v>957</v>
      </c>
    </row>
    <row r="195" spans="1:65" s="13" customFormat="1">
      <c r="B195" s="172"/>
      <c r="D195" s="173" t="s">
        <v>146</v>
      </c>
      <c r="E195" s="174" t="s">
        <v>1</v>
      </c>
      <c r="F195" s="175" t="s">
        <v>958</v>
      </c>
      <c r="H195" s="176">
        <v>2.048</v>
      </c>
      <c r="I195" s="177"/>
      <c r="L195" s="172"/>
      <c r="M195" s="178"/>
      <c r="N195" s="179"/>
      <c r="O195" s="179"/>
      <c r="P195" s="179"/>
      <c r="Q195" s="179"/>
      <c r="R195" s="179"/>
      <c r="S195" s="179"/>
      <c r="T195" s="180"/>
      <c r="AT195" s="174" t="s">
        <v>146</v>
      </c>
      <c r="AU195" s="174" t="s">
        <v>83</v>
      </c>
      <c r="AV195" s="13" t="s">
        <v>83</v>
      </c>
      <c r="AW195" s="13" t="s">
        <v>29</v>
      </c>
      <c r="AX195" s="13" t="s">
        <v>74</v>
      </c>
      <c r="AY195" s="174" t="s">
        <v>137</v>
      </c>
    </row>
    <row r="196" spans="1:65" s="15" customFormat="1">
      <c r="B196" s="188"/>
      <c r="D196" s="173" t="s">
        <v>146</v>
      </c>
      <c r="E196" s="189" t="s">
        <v>1</v>
      </c>
      <c r="F196" s="190" t="s">
        <v>223</v>
      </c>
      <c r="H196" s="191">
        <v>2.048</v>
      </c>
      <c r="I196" s="192"/>
      <c r="L196" s="188"/>
      <c r="M196" s="193"/>
      <c r="N196" s="194"/>
      <c r="O196" s="194"/>
      <c r="P196" s="194"/>
      <c r="Q196" s="194"/>
      <c r="R196" s="194"/>
      <c r="S196" s="194"/>
      <c r="T196" s="195"/>
      <c r="AT196" s="189" t="s">
        <v>146</v>
      </c>
      <c r="AU196" s="189" t="s">
        <v>83</v>
      </c>
      <c r="AV196" s="15" t="s">
        <v>144</v>
      </c>
      <c r="AW196" s="15" t="s">
        <v>29</v>
      </c>
      <c r="AX196" s="15" t="s">
        <v>30</v>
      </c>
      <c r="AY196" s="189" t="s">
        <v>137</v>
      </c>
    </row>
    <row r="197" spans="1:65" s="12" customFormat="1" ht="22.9" customHeight="1">
      <c r="B197" s="146"/>
      <c r="D197" s="147" t="s">
        <v>73</v>
      </c>
      <c r="E197" s="157" t="s">
        <v>159</v>
      </c>
      <c r="F197" s="157" t="s">
        <v>545</v>
      </c>
      <c r="I197" s="149"/>
      <c r="J197" s="158">
        <f>BK197</f>
        <v>0</v>
      </c>
      <c r="L197" s="146"/>
      <c r="M197" s="151"/>
      <c r="N197" s="152"/>
      <c r="O197" s="152"/>
      <c r="P197" s="153">
        <f>SUM(P198:P219)</f>
        <v>0</v>
      </c>
      <c r="Q197" s="152"/>
      <c r="R197" s="153">
        <f>SUM(R198:R219)</f>
        <v>0</v>
      </c>
      <c r="S197" s="152"/>
      <c r="T197" s="154">
        <f>SUM(T198:T219)</f>
        <v>0</v>
      </c>
      <c r="AR197" s="147" t="s">
        <v>30</v>
      </c>
      <c r="AT197" s="155" t="s">
        <v>73</v>
      </c>
      <c r="AU197" s="155" t="s">
        <v>30</v>
      </c>
      <c r="AY197" s="147" t="s">
        <v>137</v>
      </c>
      <c r="BK197" s="156">
        <f>SUM(BK198:BK219)</f>
        <v>0</v>
      </c>
    </row>
    <row r="198" spans="1:65" s="2" customFormat="1" ht="16.5" customHeight="1">
      <c r="A198" s="33"/>
      <c r="B198" s="125"/>
      <c r="C198" s="159" t="s">
        <v>246</v>
      </c>
      <c r="D198" s="159" t="s">
        <v>140</v>
      </c>
      <c r="E198" s="160" t="s">
        <v>553</v>
      </c>
      <c r="F198" s="161" t="s">
        <v>554</v>
      </c>
      <c r="G198" s="162" t="s">
        <v>276</v>
      </c>
      <c r="H198" s="163">
        <v>205</v>
      </c>
      <c r="I198" s="164"/>
      <c r="J198" s="165">
        <f>ROUND(I198*H198,2)</f>
        <v>0</v>
      </c>
      <c r="K198" s="161" t="s">
        <v>277</v>
      </c>
      <c r="L198" s="34"/>
      <c r="M198" s="166" t="s">
        <v>1</v>
      </c>
      <c r="N198" s="167" t="s">
        <v>39</v>
      </c>
      <c r="O198" s="59"/>
      <c r="P198" s="168">
        <f>O198*H198</f>
        <v>0</v>
      </c>
      <c r="Q198" s="168">
        <v>0</v>
      </c>
      <c r="R198" s="168">
        <f>Q198*H198</f>
        <v>0</v>
      </c>
      <c r="S198" s="168">
        <v>0</v>
      </c>
      <c r="T198" s="16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0" t="s">
        <v>144</v>
      </c>
      <c r="AT198" s="170" t="s">
        <v>140</v>
      </c>
      <c r="AU198" s="170" t="s">
        <v>83</v>
      </c>
      <c r="AY198" s="18" t="s">
        <v>137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8" t="s">
        <v>30</v>
      </c>
      <c r="BK198" s="171">
        <f>ROUND(I198*H198,2)</f>
        <v>0</v>
      </c>
      <c r="BL198" s="18" t="s">
        <v>144</v>
      </c>
      <c r="BM198" s="170" t="s">
        <v>959</v>
      </c>
    </row>
    <row r="199" spans="1:65" s="14" customFormat="1">
      <c r="B199" s="181"/>
      <c r="D199" s="173" t="s">
        <v>146</v>
      </c>
      <c r="E199" s="182" t="s">
        <v>1</v>
      </c>
      <c r="F199" s="183" t="s">
        <v>556</v>
      </c>
      <c r="H199" s="182" t="s">
        <v>1</v>
      </c>
      <c r="I199" s="184"/>
      <c r="L199" s="181"/>
      <c r="M199" s="185"/>
      <c r="N199" s="186"/>
      <c r="O199" s="186"/>
      <c r="P199" s="186"/>
      <c r="Q199" s="186"/>
      <c r="R199" s="186"/>
      <c r="S199" s="186"/>
      <c r="T199" s="187"/>
      <c r="AT199" s="182" t="s">
        <v>146</v>
      </c>
      <c r="AU199" s="182" t="s">
        <v>83</v>
      </c>
      <c r="AV199" s="14" t="s">
        <v>30</v>
      </c>
      <c r="AW199" s="14" t="s">
        <v>29</v>
      </c>
      <c r="AX199" s="14" t="s">
        <v>74</v>
      </c>
      <c r="AY199" s="182" t="s">
        <v>137</v>
      </c>
    </row>
    <row r="200" spans="1:65" s="13" customFormat="1">
      <c r="B200" s="172"/>
      <c r="D200" s="173" t="s">
        <v>146</v>
      </c>
      <c r="E200" s="174" t="s">
        <v>1</v>
      </c>
      <c r="F200" s="175" t="s">
        <v>960</v>
      </c>
      <c r="H200" s="176">
        <v>205</v>
      </c>
      <c r="I200" s="177"/>
      <c r="L200" s="172"/>
      <c r="M200" s="178"/>
      <c r="N200" s="179"/>
      <c r="O200" s="179"/>
      <c r="P200" s="179"/>
      <c r="Q200" s="179"/>
      <c r="R200" s="179"/>
      <c r="S200" s="179"/>
      <c r="T200" s="180"/>
      <c r="AT200" s="174" t="s">
        <v>146</v>
      </c>
      <c r="AU200" s="174" t="s">
        <v>83</v>
      </c>
      <c r="AV200" s="13" t="s">
        <v>83</v>
      </c>
      <c r="AW200" s="13" t="s">
        <v>29</v>
      </c>
      <c r="AX200" s="13" t="s">
        <v>74</v>
      </c>
      <c r="AY200" s="174" t="s">
        <v>137</v>
      </c>
    </row>
    <row r="201" spans="1:65" s="14" customFormat="1">
      <c r="B201" s="181"/>
      <c r="D201" s="173" t="s">
        <v>146</v>
      </c>
      <c r="E201" s="182" t="s">
        <v>1</v>
      </c>
      <c r="F201" s="183" t="s">
        <v>961</v>
      </c>
      <c r="H201" s="182" t="s">
        <v>1</v>
      </c>
      <c r="I201" s="184"/>
      <c r="L201" s="181"/>
      <c r="M201" s="185"/>
      <c r="N201" s="186"/>
      <c r="O201" s="186"/>
      <c r="P201" s="186"/>
      <c r="Q201" s="186"/>
      <c r="R201" s="186"/>
      <c r="S201" s="186"/>
      <c r="T201" s="187"/>
      <c r="AT201" s="182" t="s">
        <v>146</v>
      </c>
      <c r="AU201" s="182" t="s">
        <v>83</v>
      </c>
      <c r="AV201" s="14" t="s">
        <v>30</v>
      </c>
      <c r="AW201" s="14" t="s">
        <v>29</v>
      </c>
      <c r="AX201" s="14" t="s">
        <v>74</v>
      </c>
      <c r="AY201" s="182" t="s">
        <v>137</v>
      </c>
    </row>
    <row r="202" spans="1:65" s="15" customFormat="1">
      <c r="B202" s="188"/>
      <c r="D202" s="173" t="s">
        <v>146</v>
      </c>
      <c r="E202" s="189" t="s">
        <v>1</v>
      </c>
      <c r="F202" s="190" t="s">
        <v>223</v>
      </c>
      <c r="H202" s="191">
        <v>205</v>
      </c>
      <c r="I202" s="192"/>
      <c r="L202" s="188"/>
      <c r="M202" s="193"/>
      <c r="N202" s="194"/>
      <c r="O202" s="194"/>
      <c r="P202" s="194"/>
      <c r="Q202" s="194"/>
      <c r="R202" s="194"/>
      <c r="S202" s="194"/>
      <c r="T202" s="195"/>
      <c r="AT202" s="189" t="s">
        <v>146</v>
      </c>
      <c r="AU202" s="189" t="s">
        <v>83</v>
      </c>
      <c r="AV202" s="15" t="s">
        <v>144</v>
      </c>
      <c r="AW202" s="15" t="s">
        <v>29</v>
      </c>
      <c r="AX202" s="15" t="s">
        <v>30</v>
      </c>
      <c r="AY202" s="189" t="s">
        <v>137</v>
      </c>
    </row>
    <row r="203" spans="1:65" s="2" customFormat="1" ht="16.5" customHeight="1">
      <c r="A203" s="33"/>
      <c r="B203" s="125"/>
      <c r="C203" s="159" t="s">
        <v>254</v>
      </c>
      <c r="D203" s="159" t="s">
        <v>140</v>
      </c>
      <c r="E203" s="160" t="s">
        <v>571</v>
      </c>
      <c r="F203" s="161" t="s">
        <v>572</v>
      </c>
      <c r="G203" s="162" t="s">
        <v>276</v>
      </c>
      <c r="H203" s="163">
        <v>185</v>
      </c>
      <c r="I203" s="164"/>
      <c r="J203" s="165">
        <f>ROUND(I203*H203,2)</f>
        <v>0</v>
      </c>
      <c r="K203" s="161" t="s">
        <v>277</v>
      </c>
      <c r="L203" s="34"/>
      <c r="M203" s="166" t="s">
        <v>1</v>
      </c>
      <c r="N203" s="167" t="s">
        <v>39</v>
      </c>
      <c r="O203" s="59"/>
      <c r="P203" s="168">
        <f>O203*H203</f>
        <v>0</v>
      </c>
      <c r="Q203" s="168">
        <v>0</v>
      </c>
      <c r="R203" s="168">
        <f>Q203*H203</f>
        <v>0</v>
      </c>
      <c r="S203" s="168">
        <v>0</v>
      </c>
      <c r="T203" s="169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0" t="s">
        <v>144</v>
      </c>
      <c r="AT203" s="170" t="s">
        <v>140</v>
      </c>
      <c r="AU203" s="170" t="s">
        <v>83</v>
      </c>
      <c r="AY203" s="18" t="s">
        <v>137</v>
      </c>
      <c r="BE203" s="171">
        <f>IF(N203="základní",J203,0)</f>
        <v>0</v>
      </c>
      <c r="BF203" s="171">
        <f>IF(N203="snížená",J203,0)</f>
        <v>0</v>
      </c>
      <c r="BG203" s="171">
        <f>IF(N203="zákl. přenesená",J203,0)</f>
        <v>0</v>
      </c>
      <c r="BH203" s="171">
        <f>IF(N203="sníž. přenesená",J203,0)</f>
        <v>0</v>
      </c>
      <c r="BI203" s="171">
        <f>IF(N203="nulová",J203,0)</f>
        <v>0</v>
      </c>
      <c r="BJ203" s="18" t="s">
        <v>30</v>
      </c>
      <c r="BK203" s="171">
        <f>ROUND(I203*H203,2)</f>
        <v>0</v>
      </c>
      <c r="BL203" s="18" t="s">
        <v>144</v>
      </c>
      <c r="BM203" s="170" t="s">
        <v>962</v>
      </c>
    </row>
    <row r="204" spans="1:65" s="14" customFormat="1">
      <c r="B204" s="181"/>
      <c r="D204" s="173" t="s">
        <v>146</v>
      </c>
      <c r="E204" s="182" t="s">
        <v>1</v>
      </c>
      <c r="F204" s="183" t="s">
        <v>574</v>
      </c>
      <c r="H204" s="182" t="s">
        <v>1</v>
      </c>
      <c r="I204" s="184"/>
      <c r="L204" s="181"/>
      <c r="M204" s="185"/>
      <c r="N204" s="186"/>
      <c r="O204" s="186"/>
      <c r="P204" s="186"/>
      <c r="Q204" s="186"/>
      <c r="R204" s="186"/>
      <c r="S204" s="186"/>
      <c r="T204" s="187"/>
      <c r="AT204" s="182" t="s">
        <v>146</v>
      </c>
      <c r="AU204" s="182" t="s">
        <v>83</v>
      </c>
      <c r="AV204" s="14" t="s">
        <v>30</v>
      </c>
      <c r="AW204" s="14" t="s">
        <v>29</v>
      </c>
      <c r="AX204" s="14" t="s">
        <v>74</v>
      </c>
      <c r="AY204" s="182" t="s">
        <v>137</v>
      </c>
    </row>
    <row r="205" spans="1:65" s="13" customFormat="1">
      <c r="B205" s="172"/>
      <c r="D205" s="173" t="s">
        <v>146</v>
      </c>
      <c r="E205" s="174" t="s">
        <v>1</v>
      </c>
      <c r="F205" s="175" t="s">
        <v>963</v>
      </c>
      <c r="H205" s="176">
        <v>185</v>
      </c>
      <c r="I205" s="177"/>
      <c r="L205" s="172"/>
      <c r="M205" s="178"/>
      <c r="N205" s="179"/>
      <c r="O205" s="179"/>
      <c r="P205" s="179"/>
      <c r="Q205" s="179"/>
      <c r="R205" s="179"/>
      <c r="S205" s="179"/>
      <c r="T205" s="180"/>
      <c r="AT205" s="174" t="s">
        <v>146</v>
      </c>
      <c r="AU205" s="174" t="s">
        <v>83</v>
      </c>
      <c r="AV205" s="13" t="s">
        <v>83</v>
      </c>
      <c r="AW205" s="13" t="s">
        <v>29</v>
      </c>
      <c r="AX205" s="13" t="s">
        <v>74</v>
      </c>
      <c r="AY205" s="174" t="s">
        <v>137</v>
      </c>
    </row>
    <row r="206" spans="1:65" s="14" customFormat="1">
      <c r="B206" s="181"/>
      <c r="D206" s="173" t="s">
        <v>146</v>
      </c>
      <c r="E206" s="182" t="s">
        <v>1</v>
      </c>
      <c r="F206" s="183" t="s">
        <v>961</v>
      </c>
      <c r="H206" s="182" t="s">
        <v>1</v>
      </c>
      <c r="I206" s="184"/>
      <c r="L206" s="181"/>
      <c r="M206" s="185"/>
      <c r="N206" s="186"/>
      <c r="O206" s="186"/>
      <c r="P206" s="186"/>
      <c r="Q206" s="186"/>
      <c r="R206" s="186"/>
      <c r="S206" s="186"/>
      <c r="T206" s="187"/>
      <c r="AT206" s="182" t="s">
        <v>146</v>
      </c>
      <c r="AU206" s="182" t="s">
        <v>83</v>
      </c>
      <c r="AV206" s="14" t="s">
        <v>30</v>
      </c>
      <c r="AW206" s="14" t="s">
        <v>29</v>
      </c>
      <c r="AX206" s="14" t="s">
        <v>74</v>
      </c>
      <c r="AY206" s="182" t="s">
        <v>137</v>
      </c>
    </row>
    <row r="207" spans="1:65" s="15" customFormat="1">
      <c r="B207" s="188"/>
      <c r="D207" s="173" t="s">
        <v>146</v>
      </c>
      <c r="E207" s="189" t="s">
        <v>1</v>
      </c>
      <c r="F207" s="190" t="s">
        <v>223</v>
      </c>
      <c r="H207" s="191">
        <v>185</v>
      </c>
      <c r="I207" s="192"/>
      <c r="L207" s="188"/>
      <c r="M207" s="193"/>
      <c r="N207" s="194"/>
      <c r="O207" s="194"/>
      <c r="P207" s="194"/>
      <c r="Q207" s="194"/>
      <c r="R207" s="194"/>
      <c r="S207" s="194"/>
      <c r="T207" s="195"/>
      <c r="AT207" s="189" t="s">
        <v>146</v>
      </c>
      <c r="AU207" s="189" t="s">
        <v>83</v>
      </c>
      <c r="AV207" s="15" t="s">
        <v>144</v>
      </c>
      <c r="AW207" s="15" t="s">
        <v>29</v>
      </c>
      <c r="AX207" s="15" t="s">
        <v>30</v>
      </c>
      <c r="AY207" s="189" t="s">
        <v>137</v>
      </c>
    </row>
    <row r="208" spans="1:65" s="2" customFormat="1" ht="16.5" customHeight="1">
      <c r="A208" s="33"/>
      <c r="B208" s="125"/>
      <c r="C208" s="159" t="s">
        <v>258</v>
      </c>
      <c r="D208" s="159" t="s">
        <v>140</v>
      </c>
      <c r="E208" s="160" t="s">
        <v>583</v>
      </c>
      <c r="F208" s="161" t="s">
        <v>584</v>
      </c>
      <c r="G208" s="162" t="s">
        <v>276</v>
      </c>
      <c r="H208" s="163">
        <v>185</v>
      </c>
      <c r="I208" s="164"/>
      <c r="J208" s="165">
        <f>ROUND(I208*H208,2)</f>
        <v>0</v>
      </c>
      <c r="K208" s="161" t="s">
        <v>277</v>
      </c>
      <c r="L208" s="34"/>
      <c r="M208" s="166" t="s">
        <v>1</v>
      </c>
      <c r="N208" s="167" t="s">
        <v>39</v>
      </c>
      <c r="O208" s="59"/>
      <c r="P208" s="168">
        <f>O208*H208</f>
        <v>0</v>
      </c>
      <c r="Q208" s="168">
        <v>0</v>
      </c>
      <c r="R208" s="168">
        <f>Q208*H208</f>
        <v>0</v>
      </c>
      <c r="S208" s="168">
        <v>0</v>
      </c>
      <c r="T208" s="169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0" t="s">
        <v>144</v>
      </c>
      <c r="AT208" s="170" t="s">
        <v>140</v>
      </c>
      <c r="AU208" s="170" t="s">
        <v>83</v>
      </c>
      <c r="AY208" s="18" t="s">
        <v>137</v>
      </c>
      <c r="BE208" s="171">
        <f>IF(N208="základní",J208,0)</f>
        <v>0</v>
      </c>
      <c r="BF208" s="171">
        <f>IF(N208="snížená",J208,0)</f>
        <v>0</v>
      </c>
      <c r="BG208" s="171">
        <f>IF(N208="zákl. přenesená",J208,0)</f>
        <v>0</v>
      </c>
      <c r="BH208" s="171">
        <f>IF(N208="sníž. přenesená",J208,0)</f>
        <v>0</v>
      </c>
      <c r="BI208" s="171">
        <f>IF(N208="nulová",J208,0)</f>
        <v>0</v>
      </c>
      <c r="BJ208" s="18" t="s">
        <v>30</v>
      </c>
      <c r="BK208" s="171">
        <f>ROUND(I208*H208,2)</f>
        <v>0</v>
      </c>
      <c r="BL208" s="18" t="s">
        <v>144</v>
      </c>
      <c r="BM208" s="170" t="s">
        <v>964</v>
      </c>
    </row>
    <row r="209" spans="1:65" s="13" customFormat="1">
      <c r="B209" s="172"/>
      <c r="D209" s="173" t="s">
        <v>146</v>
      </c>
      <c r="E209" s="174" t="s">
        <v>1</v>
      </c>
      <c r="F209" s="175" t="s">
        <v>965</v>
      </c>
      <c r="H209" s="176">
        <v>185</v>
      </c>
      <c r="I209" s="177"/>
      <c r="L209" s="172"/>
      <c r="M209" s="178"/>
      <c r="N209" s="179"/>
      <c r="O209" s="179"/>
      <c r="P209" s="179"/>
      <c r="Q209" s="179"/>
      <c r="R209" s="179"/>
      <c r="S209" s="179"/>
      <c r="T209" s="180"/>
      <c r="AT209" s="174" t="s">
        <v>146</v>
      </c>
      <c r="AU209" s="174" t="s">
        <v>83</v>
      </c>
      <c r="AV209" s="13" t="s">
        <v>83</v>
      </c>
      <c r="AW209" s="13" t="s">
        <v>29</v>
      </c>
      <c r="AX209" s="13" t="s">
        <v>30</v>
      </c>
      <c r="AY209" s="174" t="s">
        <v>137</v>
      </c>
    </row>
    <row r="210" spans="1:65" s="14" customFormat="1">
      <c r="B210" s="181"/>
      <c r="D210" s="173" t="s">
        <v>146</v>
      </c>
      <c r="E210" s="182" t="s">
        <v>1</v>
      </c>
      <c r="F210" s="183" t="s">
        <v>961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146</v>
      </c>
      <c r="AU210" s="182" t="s">
        <v>83</v>
      </c>
      <c r="AV210" s="14" t="s">
        <v>30</v>
      </c>
      <c r="AW210" s="14" t="s">
        <v>29</v>
      </c>
      <c r="AX210" s="14" t="s">
        <v>74</v>
      </c>
      <c r="AY210" s="182" t="s">
        <v>137</v>
      </c>
    </row>
    <row r="211" spans="1:65" s="2" customFormat="1" ht="16.5" customHeight="1">
      <c r="A211" s="33"/>
      <c r="B211" s="125"/>
      <c r="C211" s="159" t="s">
        <v>399</v>
      </c>
      <c r="D211" s="159" t="s">
        <v>140</v>
      </c>
      <c r="E211" s="160" t="s">
        <v>593</v>
      </c>
      <c r="F211" s="161" t="s">
        <v>594</v>
      </c>
      <c r="G211" s="162" t="s">
        <v>276</v>
      </c>
      <c r="H211" s="163">
        <v>178</v>
      </c>
      <c r="I211" s="164"/>
      <c r="J211" s="165">
        <f>ROUND(I211*H211,2)</f>
        <v>0</v>
      </c>
      <c r="K211" s="161" t="s">
        <v>1</v>
      </c>
      <c r="L211" s="34"/>
      <c r="M211" s="166" t="s">
        <v>1</v>
      </c>
      <c r="N211" s="167" t="s">
        <v>39</v>
      </c>
      <c r="O211" s="59"/>
      <c r="P211" s="168">
        <f>O211*H211</f>
        <v>0</v>
      </c>
      <c r="Q211" s="168">
        <v>0</v>
      </c>
      <c r="R211" s="168">
        <f>Q211*H211</f>
        <v>0</v>
      </c>
      <c r="S211" s="168">
        <v>0</v>
      </c>
      <c r="T211" s="169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0" t="s">
        <v>144</v>
      </c>
      <c r="AT211" s="170" t="s">
        <v>140</v>
      </c>
      <c r="AU211" s="170" t="s">
        <v>83</v>
      </c>
      <c r="AY211" s="18" t="s">
        <v>137</v>
      </c>
      <c r="BE211" s="171">
        <f>IF(N211="základní",J211,0)</f>
        <v>0</v>
      </c>
      <c r="BF211" s="171">
        <f>IF(N211="snížená",J211,0)</f>
        <v>0</v>
      </c>
      <c r="BG211" s="171">
        <f>IF(N211="zákl. přenesená",J211,0)</f>
        <v>0</v>
      </c>
      <c r="BH211" s="171">
        <f>IF(N211="sníž. přenesená",J211,0)</f>
        <v>0</v>
      </c>
      <c r="BI211" s="171">
        <f>IF(N211="nulová",J211,0)</f>
        <v>0</v>
      </c>
      <c r="BJ211" s="18" t="s">
        <v>30</v>
      </c>
      <c r="BK211" s="171">
        <f>ROUND(I211*H211,2)</f>
        <v>0</v>
      </c>
      <c r="BL211" s="18" t="s">
        <v>144</v>
      </c>
      <c r="BM211" s="170" t="s">
        <v>966</v>
      </c>
    </row>
    <row r="212" spans="1:65" s="13" customFormat="1">
      <c r="B212" s="172"/>
      <c r="D212" s="173" t="s">
        <v>146</v>
      </c>
      <c r="E212" s="174" t="s">
        <v>1</v>
      </c>
      <c r="F212" s="175" t="s">
        <v>967</v>
      </c>
      <c r="H212" s="176">
        <v>178</v>
      </c>
      <c r="I212" s="177"/>
      <c r="L212" s="172"/>
      <c r="M212" s="178"/>
      <c r="N212" s="179"/>
      <c r="O212" s="179"/>
      <c r="P212" s="179"/>
      <c r="Q212" s="179"/>
      <c r="R212" s="179"/>
      <c r="S212" s="179"/>
      <c r="T212" s="180"/>
      <c r="AT212" s="174" t="s">
        <v>146</v>
      </c>
      <c r="AU212" s="174" t="s">
        <v>83</v>
      </c>
      <c r="AV212" s="13" t="s">
        <v>83</v>
      </c>
      <c r="AW212" s="13" t="s">
        <v>29</v>
      </c>
      <c r="AX212" s="13" t="s">
        <v>30</v>
      </c>
      <c r="AY212" s="174" t="s">
        <v>137</v>
      </c>
    </row>
    <row r="213" spans="1:65" s="14" customFormat="1">
      <c r="B213" s="181"/>
      <c r="D213" s="173" t="s">
        <v>146</v>
      </c>
      <c r="E213" s="182" t="s">
        <v>1</v>
      </c>
      <c r="F213" s="183" t="s">
        <v>961</v>
      </c>
      <c r="H213" s="182" t="s">
        <v>1</v>
      </c>
      <c r="I213" s="184"/>
      <c r="L213" s="181"/>
      <c r="M213" s="185"/>
      <c r="N213" s="186"/>
      <c r="O213" s="186"/>
      <c r="P213" s="186"/>
      <c r="Q213" s="186"/>
      <c r="R213" s="186"/>
      <c r="S213" s="186"/>
      <c r="T213" s="187"/>
      <c r="AT213" s="182" t="s">
        <v>146</v>
      </c>
      <c r="AU213" s="182" t="s">
        <v>83</v>
      </c>
      <c r="AV213" s="14" t="s">
        <v>30</v>
      </c>
      <c r="AW213" s="14" t="s">
        <v>29</v>
      </c>
      <c r="AX213" s="14" t="s">
        <v>74</v>
      </c>
      <c r="AY213" s="182" t="s">
        <v>137</v>
      </c>
    </row>
    <row r="214" spans="1:65" s="2" customFormat="1" ht="16.5" customHeight="1">
      <c r="A214" s="33"/>
      <c r="B214" s="125"/>
      <c r="C214" s="159" t="s">
        <v>404</v>
      </c>
      <c r="D214" s="159" t="s">
        <v>140</v>
      </c>
      <c r="E214" s="160" t="s">
        <v>588</v>
      </c>
      <c r="F214" s="161" t="s">
        <v>589</v>
      </c>
      <c r="G214" s="162" t="s">
        <v>276</v>
      </c>
      <c r="H214" s="163">
        <v>178</v>
      </c>
      <c r="I214" s="164"/>
      <c r="J214" s="165">
        <f>ROUND(I214*H214,2)</f>
        <v>0</v>
      </c>
      <c r="K214" s="161" t="s">
        <v>277</v>
      </c>
      <c r="L214" s="34"/>
      <c r="M214" s="166" t="s">
        <v>1</v>
      </c>
      <c r="N214" s="167" t="s">
        <v>39</v>
      </c>
      <c r="O214" s="59"/>
      <c r="P214" s="168">
        <f>O214*H214</f>
        <v>0</v>
      </c>
      <c r="Q214" s="168">
        <v>0</v>
      </c>
      <c r="R214" s="168">
        <f>Q214*H214</f>
        <v>0</v>
      </c>
      <c r="S214" s="168">
        <v>0</v>
      </c>
      <c r="T214" s="169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0" t="s">
        <v>144</v>
      </c>
      <c r="AT214" s="170" t="s">
        <v>140</v>
      </c>
      <c r="AU214" s="170" t="s">
        <v>83</v>
      </c>
      <c r="AY214" s="18" t="s">
        <v>137</v>
      </c>
      <c r="BE214" s="171">
        <f>IF(N214="základní",J214,0)</f>
        <v>0</v>
      </c>
      <c r="BF214" s="171">
        <f>IF(N214="snížená",J214,0)</f>
        <v>0</v>
      </c>
      <c r="BG214" s="171">
        <f>IF(N214="zákl. přenesená",J214,0)</f>
        <v>0</v>
      </c>
      <c r="BH214" s="171">
        <f>IF(N214="sníž. přenesená",J214,0)</f>
        <v>0</v>
      </c>
      <c r="BI214" s="171">
        <f>IF(N214="nulová",J214,0)</f>
        <v>0</v>
      </c>
      <c r="BJ214" s="18" t="s">
        <v>30</v>
      </c>
      <c r="BK214" s="171">
        <f>ROUND(I214*H214,2)</f>
        <v>0</v>
      </c>
      <c r="BL214" s="18" t="s">
        <v>144</v>
      </c>
      <c r="BM214" s="170" t="s">
        <v>968</v>
      </c>
    </row>
    <row r="215" spans="1:65" s="13" customFormat="1">
      <c r="B215" s="172"/>
      <c r="D215" s="173" t="s">
        <v>146</v>
      </c>
      <c r="E215" s="174" t="s">
        <v>1</v>
      </c>
      <c r="F215" s="175" t="s">
        <v>969</v>
      </c>
      <c r="H215" s="176">
        <v>178</v>
      </c>
      <c r="I215" s="177"/>
      <c r="L215" s="172"/>
      <c r="M215" s="178"/>
      <c r="N215" s="179"/>
      <c r="O215" s="179"/>
      <c r="P215" s="179"/>
      <c r="Q215" s="179"/>
      <c r="R215" s="179"/>
      <c r="S215" s="179"/>
      <c r="T215" s="180"/>
      <c r="AT215" s="174" t="s">
        <v>146</v>
      </c>
      <c r="AU215" s="174" t="s">
        <v>83</v>
      </c>
      <c r="AV215" s="13" t="s">
        <v>83</v>
      </c>
      <c r="AW215" s="13" t="s">
        <v>29</v>
      </c>
      <c r="AX215" s="13" t="s">
        <v>30</v>
      </c>
      <c r="AY215" s="174" t="s">
        <v>137</v>
      </c>
    </row>
    <row r="216" spans="1:65" s="14" customFormat="1">
      <c r="B216" s="181"/>
      <c r="D216" s="173" t="s">
        <v>146</v>
      </c>
      <c r="E216" s="182" t="s">
        <v>1</v>
      </c>
      <c r="F216" s="183" t="s">
        <v>961</v>
      </c>
      <c r="H216" s="182" t="s">
        <v>1</v>
      </c>
      <c r="I216" s="184"/>
      <c r="L216" s="181"/>
      <c r="M216" s="185"/>
      <c r="N216" s="186"/>
      <c r="O216" s="186"/>
      <c r="P216" s="186"/>
      <c r="Q216" s="186"/>
      <c r="R216" s="186"/>
      <c r="S216" s="186"/>
      <c r="T216" s="187"/>
      <c r="AT216" s="182" t="s">
        <v>146</v>
      </c>
      <c r="AU216" s="182" t="s">
        <v>83</v>
      </c>
      <c r="AV216" s="14" t="s">
        <v>30</v>
      </c>
      <c r="AW216" s="14" t="s">
        <v>29</v>
      </c>
      <c r="AX216" s="14" t="s">
        <v>74</v>
      </c>
      <c r="AY216" s="182" t="s">
        <v>137</v>
      </c>
    </row>
    <row r="217" spans="1:65" s="2" customFormat="1" ht="16.5" customHeight="1">
      <c r="A217" s="33"/>
      <c r="B217" s="125"/>
      <c r="C217" s="159" t="s">
        <v>409</v>
      </c>
      <c r="D217" s="159" t="s">
        <v>140</v>
      </c>
      <c r="E217" s="160" t="s">
        <v>598</v>
      </c>
      <c r="F217" s="161" t="s">
        <v>599</v>
      </c>
      <c r="G217" s="162" t="s">
        <v>276</v>
      </c>
      <c r="H217" s="163">
        <v>178</v>
      </c>
      <c r="I217" s="164"/>
      <c r="J217" s="165">
        <f>ROUND(I217*H217,2)</f>
        <v>0</v>
      </c>
      <c r="K217" s="161" t="s">
        <v>1</v>
      </c>
      <c r="L217" s="34"/>
      <c r="M217" s="166" t="s">
        <v>1</v>
      </c>
      <c r="N217" s="167" t="s">
        <v>39</v>
      </c>
      <c r="O217" s="59"/>
      <c r="P217" s="168">
        <f>O217*H217</f>
        <v>0</v>
      </c>
      <c r="Q217" s="168">
        <v>0</v>
      </c>
      <c r="R217" s="168">
        <f>Q217*H217</f>
        <v>0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144</v>
      </c>
      <c r="AT217" s="170" t="s">
        <v>140</v>
      </c>
      <c r="AU217" s="170" t="s">
        <v>83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970</v>
      </c>
    </row>
    <row r="218" spans="1:65" s="13" customFormat="1">
      <c r="B218" s="172"/>
      <c r="D218" s="173" t="s">
        <v>146</v>
      </c>
      <c r="E218" s="174" t="s">
        <v>1</v>
      </c>
      <c r="F218" s="175" t="s">
        <v>971</v>
      </c>
      <c r="H218" s="176">
        <v>178</v>
      </c>
      <c r="I218" s="177"/>
      <c r="L218" s="172"/>
      <c r="M218" s="178"/>
      <c r="N218" s="179"/>
      <c r="O218" s="179"/>
      <c r="P218" s="179"/>
      <c r="Q218" s="179"/>
      <c r="R218" s="179"/>
      <c r="S218" s="179"/>
      <c r="T218" s="180"/>
      <c r="AT218" s="174" t="s">
        <v>146</v>
      </c>
      <c r="AU218" s="174" t="s">
        <v>83</v>
      </c>
      <c r="AV218" s="13" t="s">
        <v>83</v>
      </c>
      <c r="AW218" s="13" t="s">
        <v>29</v>
      </c>
      <c r="AX218" s="13" t="s">
        <v>30</v>
      </c>
      <c r="AY218" s="174" t="s">
        <v>137</v>
      </c>
    </row>
    <row r="219" spans="1:65" s="14" customFormat="1">
      <c r="B219" s="181"/>
      <c r="D219" s="173" t="s">
        <v>146</v>
      </c>
      <c r="E219" s="182" t="s">
        <v>1</v>
      </c>
      <c r="F219" s="183" t="s">
        <v>972</v>
      </c>
      <c r="H219" s="182" t="s">
        <v>1</v>
      </c>
      <c r="I219" s="184"/>
      <c r="L219" s="181"/>
      <c r="M219" s="185"/>
      <c r="N219" s="186"/>
      <c r="O219" s="186"/>
      <c r="P219" s="186"/>
      <c r="Q219" s="186"/>
      <c r="R219" s="186"/>
      <c r="S219" s="186"/>
      <c r="T219" s="187"/>
      <c r="AT219" s="182" t="s">
        <v>146</v>
      </c>
      <c r="AU219" s="182" t="s">
        <v>83</v>
      </c>
      <c r="AV219" s="14" t="s">
        <v>30</v>
      </c>
      <c r="AW219" s="14" t="s">
        <v>29</v>
      </c>
      <c r="AX219" s="14" t="s">
        <v>74</v>
      </c>
      <c r="AY219" s="182" t="s">
        <v>137</v>
      </c>
    </row>
    <row r="220" spans="1:65" s="12" customFormat="1" ht="22.9" customHeight="1">
      <c r="B220" s="146"/>
      <c r="D220" s="147" t="s">
        <v>73</v>
      </c>
      <c r="E220" s="157" t="s">
        <v>138</v>
      </c>
      <c r="F220" s="157" t="s">
        <v>139</v>
      </c>
      <c r="I220" s="149"/>
      <c r="J220" s="158">
        <f>BK220</f>
        <v>0</v>
      </c>
      <c r="L220" s="146"/>
      <c r="M220" s="151"/>
      <c r="N220" s="152"/>
      <c r="O220" s="152"/>
      <c r="P220" s="153">
        <f>SUM(P221:P231)</f>
        <v>0</v>
      </c>
      <c r="Q220" s="152"/>
      <c r="R220" s="153">
        <f>SUM(R221:R231)</f>
        <v>0</v>
      </c>
      <c r="S220" s="152"/>
      <c r="T220" s="154">
        <f>SUM(T221:T231)</f>
        <v>0</v>
      </c>
      <c r="AR220" s="147" t="s">
        <v>30</v>
      </c>
      <c r="AT220" s="155" t="s">
        <v>73</v>
      </c>
      <c r="AU220" s="155" t="s">
        <v>30</v>
      </c>
      <c r="AY220" s="147" t="s">
        <v>137</v>
      </c>
      <c r="BK220" s="156">
        <f>SUM(BK221:BK231)</f>
        <v>0</v>
      </c>
    </row>
    <row r="221" spans="1:65" s="2" customFormat="1" ht="16.5" customHeight="1">
      <c r="A221" s="33"/>
      <c r="B221" s="125"/>
      <c r="C221" s="159" t="s">
        <v>414</v>
      </c>
      <c r="D221" s="159" t="s">
        <v>140</v>
      </c>
      <c r="E221" s="160" t="s">
        <v>828</v>
      </c>
      <c r="F221" s="161" t="s">
        <v>829</v>
      </c>
      <c r="G221" s="162" t="s">
        <v>391</v>
      </c>
      <c r="H221" s="163">
        <v>174.79499999999999</v>
      </c>
      <c r="I221" s="164"/>
      <c r="J221" s="165">
        <f>ROUND(I221*H221,2)</f>
        <v>0</v>
      </c>
      <c r="K221" s="161" t="s">
        <v>277</v>
      </c>
      <c r="L221" s="34"/>
      <c r="M221" s="166" t="s">
        <v>1</v>
      </c>
      <c r="N221" s="167" t="s">
        <v>39</v>
      </c>
      <c r="O221" s="59"/>
      <c r="P221" s="168">
        <f>O221*H221</f>
        <v>0</v>
      </c>
      <c r="Q221" s="168">
        <v>0</v>
      </c>
      <c r="R221" s="168">
        <f>Q221*H221</f>
        <v>0</v>
      </c>
      <c r="S221" s="168">
        <v>0</v>
      </c>
      <c r="T221" s="169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0" t="s">
        <v>144</v>
      </c>
      <c r="AT221" s="170" t="s">
        <v>140</v>
      </c>
      <c r="AU221" s="170" t="s">
        <v>83</v>
      </c>
      <c r="AY221" s="18" t="s">
        <v>137</v>
      </c>
      <c r="BE221" s="171">
        <f>IF(N221="základní",J221,0)</f>
        <v>0</v>
      </c>
      <c r="BF221" s="171">
        <f>IF(N221="snížená",J221,0)</f>
        <v>0</v>
      </c>
      <c r="BG221" s="171">
        <f>IF(N221="zákl. přenesená",J221,0)</f>
        <v>0</v>
      </c>
      <c r="BH221" s="171">
        <f>IF(N221="sníž. přenesená",J221,0)</f>
        <v>0</v>
      </c>
      <c r="BI221" s="171">
        <f>IF(N221="nulová",J221,0)</f>
        <v>0</v>
      </c>
      <c r="BJ221" s="18" t="s">
        <v>30</v>
      </c>
      <c r="BK221" s="171">
        <f>ROUND(I221*H221,2)</f>
        <v>0</v>
      </c>
      <c r="BL221" s="18" t="s">
        <v>144</v>
      </c>
      <c r="BM221" s="170" t="s">
        <v>973</v>
      </c>
    </row>
    <row r="222" spans="1:65" s="13" customFormat="1">
      <c r="B222" s="172"/>
      <c r="D222" s="173" t="s">
        <v>146</v>
      </c>
      <c r="E222" s="174" t="s">
        <v>1</v>
      </c>
      <c r="F222" s="175" t="s">
        <v>974</v>
      </c>
      <c r="H222" s="176">
        <v>174.79499999999999</v>
      </c>
      <c r="I222" s="177"/>
      <c r="L222" s="172"/>
      <c r="M222" s="178"/>
      <c r="N222" s="179"/>
      <c r="O222" s="179"/>
      <c r="P222" s="179"/>
      <c r="Q222" s="179"/>
      <c r="R222" s="179"/>
      <c r="S222" s="179"/>
      <c r="T222" s="180"/>
      <c r="AT222" s="174" t="s">
        <v>146</v>
      </c>
      <c r="AU222" s="174" t="s">
        <v>83</v>
      </c>
      <c r="AV222" s="13" t="s">
        <v>83</v>
      </c>
      <c r="AW222" s="13" t="s">
        <v>29</v>
      </c>
      <c r="AX222" s="13" t="s">
        <v>30</v>
      </c>
      <c r="AY222" s="174" t="s">
        <v>137</v>
      </c>
    </row>
    <row r="223" spans="1:65" s="2" customFormat="1" ht="16.5" customHeight="1">
      <c r="A223" s="33"/>
      <c r="B223" s="125"/>
      <c r="C223" s="159" t="s">
        <v>422</v>
      </c>
      <c r="D223" s="159" t="s">
        <v>140</v>
      </c>
      <c r="E223" s="160" t="s">
        <v>833</v>
      </c>
      <c r="F223" s="161" t="s">
        <v>834</v>
      </c>
      <c r="G223" s="162" t="s">
        <v>391</v>
      </c>
      <c r="H223" s="163">
        <v>2796.72</v>
      </c>
      <c r="I223" s="164"/>
      <c r="J223" s="165">
        <f>ROUND(I223*H223,2)</f>
        <v>0</v>
      </c>
      <c r="K223" s="161" t="s">
        <v>277</v>
      </c>
      <c r="L223" s="34"/>
      <c r="M223" s="166" t="s">
        <v>1</v>
      </c>
      <c r="N223" s="167" t="s">
        <v>39</v>
      </c>
      <c r="O223" s="59"/>
      <c r="P223" s="168">
        <f>O223*H223</f>
        <v>0</v>
      </c>
      <c r="Q223" s="168">
        <v>0</v>
      </c>
      <c r="R223" s="168">
        <f>Q223*H223</f>
        <v>0</v>
      </c>
      <c r="S223" s="168">
        <v>0</v>
      </c>
      <c r="T223" s="169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0" t="s">
        <v>144</v>
      </c>
      <c r="AT223" s="170" t="s">
        <v>140</v>
      </c>
      <c r="AU223" s="170" t="s">
        <v>83</v>
      </c>
      <c r="AY223" s="18" t="s">
        <v>137</v>
      </c>
      <c r="BE223" s="171">
        <f>IF(N223="základní",J223,0)</f>
        <v>0</v>
      </c>
      <c r="BF223" s="171">
        <f>IF(N223="snížená",J223,0)</f>
        <v>0</v>
      </c>
      <c r="BG223" s="171">
        <f>IF(N223="zákl. přenesená",J223,0)</f>
        <v>0</v>
      </c>
      <c r="BH223" s="171">
        <f>IF(N223="sníž. přenesená",J223,0)</f>
        <v>0</v>
      </c>
      <c r="BI223" s="171">
        <f>IF(N223="nulová",J223,0)</f>
        <v>0</v>
      </c>
      <c r="BJ223" s="18" t="s">
        <v>30</v>
      </c>
      <c r="BK223" s="171">
        <f>ROUND(I223*H223,2)</f>
        <v>0</v>
      </c>
      <c r="BL223" s="18" t="s">
        <v>144</v>
      </c>
      <c r="BM223" s="170" t="s">
        <v>975</v>
      </c>
    </row>
    <row r="224" spans="1:65" s="13" customFormat="1">
      <c r="B224" s="172"/>
      <c r="D224" s="173" t="s">
        <v>146</v>
      </c>
      <c r="E224" s="174" t="s">
        <v>1</v>
      </c>
      <c r="F224" s="175" t="s">
        <v>976</v>
      </c>
      <c r="H224" s="176">
        <v>2796.72</v>
      </c>
      <c r="I224" s="177"/>
      <c r="L224" s="172"/>
      <c r="M224" s="178"/>
      <c r="N224" s="179"/>
      <c r="O224" s="179"/>
      <c r="P224" s="179"/>
      <c r="Q224" s="179"/>
      <c r="R224" s="179"/>
      <c r="S224" s="179"/>
      <c r="T224" s="180"/>
      <c r="AT224" s="174" t="s">
        <v>146</v>
      </c>
      <c r="AU224" s="174" t="s">
        <v>83</v>
      </c>
      <c r="AV224" s="13" t="s">
        <v>83</v>
      </c>
      <c r="AW224" s="13" t="s">
        <v>29</v>
      </c>
      <c r="AX224" s="13" t="s">
        <v>74</v>
      </c>
      <c r="AY224" s="174" t="s">
        <v>137</v>
      </c>
    </row>
    <row r="225" spans="1:65" s="15" customFormat="1">
      <c r="B225" s="188"/>
      <c r="D225" s="173" t="s">
        <v>146</v>
      </c>
      <c r="E225" s="189" t="s">
        <v>1</v>
      </c>
      <c r="F225" s="190" t="s">
        <v>223</v>
      </c>
      <c r="H225" s="191">
        <v>2796.72</v>
      </c>
      <c r="I225" s="192"/>
      <c r="L225" s="188"/>
      <c r="M225" s="193"/>
      <c r="N225" s="194"/>
      <c r="O225" s="194"/>
      <c r="P225" s="194"/>
      <c r="Q225" s="194"/>
      <c r="R225" s="194"/>
      <c r="S225" s="194"/>
      <c r="T225" s="195"/>
      <c r="AT225" s="189" t="s">
        <v>146</v>
      </c>
      <c r="AU225" s="189" t="s">
        <v>83</v>
      </c>
      <c r="AV225" s="15" t="s">
        <v>144</v>
      </c>
      <c r="AW225" s="15" t="s">
        <v>29</v>
      </c>
      <c r="AX225" s="15" t="s">
        <v>30</v>
      </c>
      <c r="AY225" s="189" t="s">
        <v>137</v>
      </c>
    </row>
    <row r="226" spans="1:65" s="2" customFormat="1" ht="16.5" customHeight="1">
      <c r="A226" s="33"/>
      <c r="B226" s="125"/>
      <c r="C226" s="159" t="s">
        <v>427</v>
      </c>
      <c r="D226" s="159" t="s">
        <v>140</v>
      </c>
      <c r="E226" s="160" t="s">
        <v>838</v>
      </c>
      <c r="F226" s="161" t="s">
        <v>839</v>
      </c>
      <c r="G226" s="162" t="s">
        <v>391</v>
      </c>
      <c r="H226" s="163">
        <v>56.32</v>
      </c>
      <c r="I226" s="164"/>
      <c r="J226" s="165">
        <f>ROUND(I226*H226,2)</f>
        <v>0</v>
      </c>
      <c r="K226" s="161" t="s">
        <v>1</v>
      </c>
      <c r="L226" s="34"/>
      <c r="M226" s="166" t="s">
        <v>1</v>
      </c>
      <c r="N226" s="167" t="s">
        <v>39</v>
      </c>
      <c r="O226" s="59"/>
      <c r="P226" s="168">
        <f>O226*H226</f>
        <v>0</v>
      </c>
      <c r="Q226" s="168">
        <v>0</v>
      </c>
      <c r="R226" s="168">
        <f>Q226*H226</f>
        <v>0</v>
      </c>
      <c r="S226" s="168">
        <v>0</v>
      </c>
      <c r="T226" s="16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0" t="s">
        <v>144</v>
      </c>
      <c r="AT226" s="170" t="s">
        <v>140</v>
      </c>
      <c r="AU226" s="170" t="s">
        <v>83</v>
      </c>
      <c r="AY226" s="18" t="s">
        <v>137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8" t="s">
        <v>30</v>
      </c>
      <c r="BK226" s="171">
        <f>ROUND(I226*H226,2)</f>
        <v>0</v>
      </c>
      <c r="BL226" s="18" t="s">
        <v>144</v>
      </c>
      <c r="BM226" s="170" t="s">
        <v>977</v>
      </c>
    </row>
    <row r="227" spans="1:65" s="13" customFormat="1">
      <c r="B227" s="172"/>
      <c r="D227" s="173" t="s">
        <v>146</v>
      </c>
      <c r="E227" s="174" t="s">
        <v>1</v>
      </c>
      <c r="F227" s="175" t="s">
        <v>978</v>
      </c>
      <c r="H227" s="176">
        <v>56.32</v>
      </c>
      <c r="I227" s="177"/>
      <c r="L227" s="172"/>
      <c r="M227" s="178"/>
      <c r="N227" s="179"/>
      <c r="O227" s="179"/>
      <c r="P227" s="179"/>
      <c r="Q227" s="179"/>
      <c r="R227" s="179"/>
      <c r="S227" s="179"/>
      <c r="T227" s="180"/>
      <c r="AT227" s="174" t="s">
        <v>146</v>
      </c>
      <c r="AU227" s="174" t="s">
        <v>83</v>
      </c>
      <c r="AV227" s="13" t="s">
        <v>83</v>
      </c>
      <c r="AW227" s="13" t="s">
        <v>29</v>
      </c>
      <c r="AX227" s="13" t="s">
        <v>30</v>
      </c>
      <c r="AY227" s="174" t="s">
        <v>137</v>
      </c>
    </row>
    <row r="228" spans="1:65" s="2" customFormat="1" ht="16.5" customHeight="1">
      <c r="A228" s="33"/>
      <c r="B228" s="125"/>
      <c r="C228" s="159" t="s">
        <v>434</v>
      </c>
      <c r="D228" s="159" t="s">
        <v>140</v>
      </c>
      <c r="E228" s="160" t="s">
        <v>536</v>
      </c>
      <c r="F228" s="161" t="s">
        <v>537</v>
      </c>
      <c r="G228" s="162" t="s">
        <v>391</v>
      </c>
      <c r="H228" s="163">
        <v>118.47499999999999</v>
      </c>
      <c r="I228" s="164"/>
      <c r="J228" s="165">
        <f>ROUND(I228*H228,2)</f>
        <v>0</v>
      </c>
      <c r="K228" s="161" t="s">
        <v>1</v>
      </c>
      <c r="L228" s="34"/>
      <c r="M228" s="166" t="s">
        <v>1</v>
      </c>
      <c r="N228" s="167" t="s">
        <v>39</v>
      </c>
      <c r="O228" s="59"/>
      <c r="P228" s="168">
        <f>O228*H228</f>
        <v>0</v>
      </c>
      <c r="Q228" s="168">
        <v>0</v>
      </c>
      <c r="R228" s="168">
        <f>Q228*H228</f>
        <v>0</v>
      </c>
      <c r="S228" s="168">
        <v>0</v>
      </c>
      <c r="T228" s="169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0" t="s">
        <v>144</v>
      </c>
      <c r="AT228" s="170" t="s">
        <v>140</v>
      </c>
      <c r="AU228" s="170" t="s">
        <v>83</v>
      </c>
      <c r="AY228" s="18" t="s">
        <v>137</v>
      </c>
      <c r="BE228" s="171">
        <f>IF(N228="základní",J228,0)</f>
        <v>0</v>
      </c>
      <c r="BF228" s="171">
        <f>IF(N228="snížená",J228,0)</f>
        <v>0</v>
      </c>
      <c r="BG228" s="171">
        <f>IF(N228="zákl. přenesená",J228,0)</f>
        <v>0</v>
      </c>
      <c r="BH228" s="171">
        <f>IF(N228="sníž. přenesená",J228,0)</f>
        <v>0</v>
      </c>
      <c r="BI228" s="171">
        <f>IF(N228="nulová",J228,0)</f>
        <v>0</v>
      </c>
      <c r="BJ228" s="18" t="s">
        <v>30</v>
      </c>
      <c r="BK228" s="171">
        <f>ROUND(I228*H228,2)</f>
        <v>0</v>
      </c>
      <c r="BL228" s="18" t="s">
        <v>144</v>
      </c>
      <c r="BM228" s="170" t="s">
        <v>979</v>
      </c>
    </row>
    <row r="229" spans="1:65" s="13" customFormat="1">
      <c r="B229" s="172"/>
      <c r="D229" s="173" t="s">
        <v>146</v>
      </c>
      <c r="E229" s="174" t="s">
        <v>1</v>
      </c>
      <c r="F229" s="175" t="s">
        <v>980</v>
      </c>
      <c r="H229" s="176">
        <v>118.47499999999999</v>
      </c>
      <c r="I229" s="177"/>
      <c r="L229" s="172"/>
      <c r="M229" s="178"/>
      <c r="N229" s="179"/>
      <c r="O229" s="179"/>
      <c r="P229" s="179"/>
      <c r="Q229" s="179"/>
      <c r="R229" s="179"/>
      <c r="S229" s="179"/>
      <c r="T229" s="180"/>
      <c r="AT229" s="174" t="s">
        <v>146</v>
      </c>
      <c r="AU229" s="174" t="s">
        <v>83</v>
      </c>
      <c r="AV229" s="13" t="s">
        <v>83</v>
      </c>
      <c r="AW229" s="13" t="s">
        <v>29</v>
      </c>
      <c r="AX229" s="13" t="s">
        <v>74</v>
      </c>
      <c r="AY229" s="174" t="s">
        <v>137</v>
      </c>
    </row>
    <row r="230" spans="1:65" s="15" customFormat="1">
      <c r="B230" s="188"/>
      <c r="D230" s="173" t="s">
        <v>146</v>
      </c>
      <c r="E230" s="189" t="s">
        <v>1</v>
      </c>
      <c r="F230" s="190" t="s">
        <v>223</v>
      </c>
      <c r="H230" s="191">
        <v>118.47499999999999</v>
      </c>
      <c r="I230" s="192"/>
      <c r="L230" s="188"/>
      <c r="M230" s="193"/>
      <c r="N230" s="194"/>
      <c r="O230" s="194"/>
      <c r="P230" s="194"/>
      <c r="Q230" s="194"/>
      <c r="R230" s="194"/>
      <c r="S230" s="194"/>
      <c r="T230" s="195"/>
      <c r="AT230" s="189" t="s">
        <v>146</v>
      </c>
      <c r="AU230" s="189" t="s">
        <v>83</v>
      </c>
      <c r="AV230" s="15" t="s">
        <v>144</v>
      </c>
      <c r="AW230" s="15" t="s">
        <v>29</v>
      </c>
      <c r="AX230" s="15" t="s">
        <v>30</v>
      </c>
      <c r="AY230" s="189" t="s">
        <v>137</v>
      </c>
    </row>
    <row r="231" spans="1:65" s="2" customFormat="1" ht="21.75" customHeight="1">
      <c r="A231" s="33"/>
      <c r="B231" s="125"/>
      <c r="C231" s="159" t="s">
        <v>439</v>
      </c>
      <c r="D231" s="159" t="s">
        <v>140</v>
      </c>
      <c r="E231" s="160" t="s">
        <v>981</v>
      </c>
      <c r="F231" s="161" t="s">
        <v>982</v>
      </c>
      <c r="G231" s="162" t="s">
        <v>391</v>
      </c>
      <c r="H231" s="163">
        <v>3.5000000000000003E-2</v>
      </c>
      <c r="I231" s="164"/>
      <c r="J231" s="165">
        <f>ROUND(I231*H231,2)</f>
        <v>0</v>
      </c>
      <c r="K231" s="161" t="s">
        <v>277</v>
      </c>
      <c r="L231" s="34"/>
      <c r="M231" s="209" t="s">
        <v>1</v>
      </c>
      <c r="N231" s="210" t="s">
        <v>39</v>
      </c>
      <c r="O231" s="211"/>
      <c r="P231" s="212">
        <f>O231*H231</f>
        <v>0</v>
      </c>
      <c r="Q231" s="212">
        <v>0</v>
      </c>
      <c r="R231" s="212">
        <f>Q231*H231</f>
        <v>0</v>
      </c>
      <c r="S231" s="212">
        <v>0</v>
      </c>
      <c r="T231" s="213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0" t="s">
        <v>144</v>
      </c>
      <c r="AT231" s="170" t="s">
        <v>140</v>
      </c>
      <c r="AU231" s="170" t="s">
        <v>83</v>
      </c>
      <c r="AY231" s="18" t="s">
        <v>137</v>
      </c>
      <c r="BE231" s="171">
        <f>IF(N231="základní",J231,0)</f>
        <v>0</v>
      </c>
      <c r="BF231" s="171">
        <f>IF(N231="snížená",J231,0)</f>
        <v>0</v>
      </c>
      <c r="BG231" s="171">
        <f>IF(N231="zákl. přenesená",J231,0)</f>
        <v>0</v>
      </c>
      <c r="BH231" s="171">
        <f>IF(N231="sníž. přenesená",J231,0)</f>
        <v>0</v>
      </c>
      <c r="BI231" s="171">
        <f>IF(N231="nulová",J231,0)</f>
        <v>0</v>
      </c>
      <c r="BJ231" s="18" t="s">
        <v>30</v>
      </c>
      <c r="BK231" s="171">
        <f>ROUND(I231*H231,2)</f>
        <v>0</v>
      </c>
      <c r="BL231" s="18" t="s">
        <v>144</v>
      </c>
      <c r="BM231" s="170" t="s">
        <v>983</v>
      </c>
    </row>
    <row r="232" spans="1:65" s="2" customFormat="1" ht="6.95" customHeight="1">
      <c r="A232" s="33"/>
      <c r="B232" s="48"/>
      <c r="C232" s="49"/>
      <c r="D232" s="49"/>
      <c r="E232" s="49"/>
      <c r="F232" s="49"/>
      <c r="G232" s="49"/>
      <c r="H232" s="49"/>
      <c r="I232" s="49"/>
      <c r="J232" s="49"/>
      <c r="K232" s="49"/>
      <c r="L232" s="34"/>
      <c r="M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</row>
  </sheetData>
  <autoFilter ref="C129:K231"/>
  <mergeCells count="14">
    <mergeCell ref="D108:F108"/>
    <mergeCell ref="E120:H120"/>
    <mergeCell ref="E122:H122"/>
    <mergeCell ref="L2:V2"/>
    <mergeCell ref="E87:H87"/>
    <mergeCell ref="D104:F104"/>
    <mergeCell ref="D105:F105"/>
    <mergeCell ref="D106:F106"/>
    <mergeCell ref="D107:F10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1"/>
  <sheetViews>
    <sheetView showGridLines="0" topLeftCell="A73" workbookViewId="0">
      <selection activeCell="D105" sqref="D105:F10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95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984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ROUND((SUM(BE101:BE108) + SUM(BE128:BE160)),  0)</f>
        <v>0</v>
      </c>
      <c r="G35" s="33"/>
      <c r="H35" s="33"/>
      <c r="I35" s="103">
        <v>0.21</v>
      </c>
      <c r="J35" s="102">
        <f>ROUND(((SUM(BE101:BE108) + SUM(BE128:BE160))*I35),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ROUND((SUM(BF101:BF108) + SUM(BF128:BF160)),  0)</f>
        <v>0</v>
      </c>
      <c r="G36" s="33"/>
      <c r="H36" s="33"/>
      <c r="I36" s="103">
        <v>0.15</v>
      </c>
      <c r="J36" s="102">
        <f>ROUND(((SUM(BF101:BF108) + SUM(BF128:BF160))*I36),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ROUND((SUM(BG101:BG108) + SUM(BG128:BG160)),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ROUND((SUM(BH101:BH108) + SUM(BH128:BH160)),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ROUND((SUM(BI101:BI108) + SUM(BI128:BI160)),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101.2P - Provizorní položky - Komunikace Kouty II - komunikační větev V2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2153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J129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J130</f>
        <v>0</v>
      </c>
      <c r="L98" s="119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4"/>
      <c r="D101" s="33"/>
      <c r="E101" s="33"/>
      <c r="F101" s="33"/>
      <c r="G101" s="33"/>
      <c r="H101" s="33"/>
      <c r="I101" s="33"/>
      <c r="J101" s="123"/>
      <c r="K101" s="33"/>
      <c r="L101" s="43"/>
      <c r="N101" s="124" t="s">
        <v>38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25"/>
      <c r="C102" s="126"/>
      <c r="D102" s="264"/>
      <c r="E102" s="265"/>
      <c r="F102" s="265"/>
      <c r="G102" s="126"/>
      <c r="H102" s="126"/>
      <c r="I102" s="126"/>
      <c r="J102" s="128"/>
      <c r="K102" s="126"/>
      <c r="L102" s="129"/>
      <c r="M102" s="130"/>
      <c r="N102" s="131" t="s">
        <v>39</v>
      </c>
      <c r="O102" s="130"/>
      <c r="P102" s="130"/>
      <c r="Q102" s="130"/>
      <c r="R102" s="130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2" t="s">
        <v>119</v>
      </c>
      <c r="AZ102" s="130"/>
      <c r="BA102" s="130"/>
      <c r="BB102" s="130"/>
      <c r="BC102" s="130"/>
      <c r="BD102" s="130"/>
      <c r="BE102" s="133">
        <f t="shared" ref="BE102:BE107" si="0">IF(N102="základní",J102,0)</f>
        <v>0</v>
      </c>
      <c r="BF102" s="133">
        <f t="shared" ref="BF102:BF107" si="1">IF(N102="snížená",J102,0)</f>
        <v>0</v>
      </c>
      <c r="BG102" s="133">
        <f t="shared" ref="BG102:BG107" si="2">IF(N102="zákl. přenesená",J102,0)</f>
        <v>0</v>
      </c>
      <c r="BH102" s="133">
        <f t="shared" ref="BH102:BH107" si="3">IF(N102="sníž. přenesená",J102,0)</f>
        <v>0</v>
      </c>
      <c r="BI102" s="133">
        <f t="shared" ref="BI102:BI107" si="4">IF(N102="nulová",J102,0)</f>
        <v>0</v>
      </c>
      <c r="BJ102" s="132" t="s">
        <v>30</v>
      </c>
      <c r="BK102" s="130"/>
      <c r="BL102" s="130"/>
      <c r="BM102" s="130"/>
    </row>
    <row r="103" spans="1:65" s="2" customFormat="1" ht="18" customHeight="1">
      <c r="A103" s="33"/>
      <c r="B103" s="125"/>
      <c r="C103" s="126"/>
      <c r="D103" s="264"/>
      <c r="E103" s="265"/>
      <c r="F103" s="265"/>
      <c r="G103" s="126"/>
      <c r="H103" s="126"/>
      <c r="I103" s="126"/>
      <c r="J103" s="128"/>
      <c r="K103" s="126"/>
      <c r="L103" s="129"/>
      <c r="M103" s="130"/>
      <c r="N103" s="131" t="s">
        <v>39</v>
      </c>
      <c r="O103" s="130"/>
      <c r="P103" s="130"/>
      <c r="Q103" s="130"/>
      <c r="R103" s="130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2" t="s">
        <v>119</v>
      </c>
      <c r="AZ103" s="130"/>
      <c r="BA103" s="130"/>
      <c r="BB103" s="130"/>
      <c r="BC103" s="130"/>
      <c r="BD103" s="130"/>
      <c r="BE103" s="133">
        <f t="shared" si="0"/>
        <v>0</v>
      </c>
      <c r="BF103" s="133">
        <f t="shared" si="1"/>
        <v>0</v>
      </c>
      <c r="BG103" s="133">
        <f t="shared" si="2"/>
        <v>0</v>
      </c>
      <c r="BH103" s="133">
        <f t="shared" si="3"/>
        <v>0</v>
      </c>
      <c r="BI103" s="133">
        <f t="shared" si="4"/>
        <v>0</v>
      </c>
      <c r="BJ103" s="132" t="s">
        <v>30</v>
      </c>
      <c r="BK103" s="130"/>
      <c r="BL103" s="130"/>
      <c r="BM103" s="130"/>
    </row>
    <row r="104" spans="1:65" s="2" customFormat="1" ht="18" customHeight="1">
      <c r="A104" s="33"/>
      <c r="B104" s="125"/>
      <c r="C104" s="126"/>
      <c r="D104" s="264"/>
      <c r="E104" s="265"/>
      <c r="F104" s="265"/>
      <c r="G104" s="126"/>
      <c r="H104" s="126"/>
      <c r="I104" s="126"/>
      <c r="J104" s="128"/>
      <c r="K104" s="126"/>
      <c r="L104" s="129"/>
      <c r="M104" s="130"/>
      <c r="N104" s="131" t="s">
        <v>39</v>
      </c>
      <c r="O104" s="130"/>
      <c r="P104" s="130"/>
      <c r="Q104" s="130"/>
      <c r="R104" s="130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119</v>
      </c>
      <c r="AZ104" s="130"/>
      <c r="BA104" s="130"/>
      <c r="BB104" s="130"/>
      <c r="BC104" s="130"/>
      <c r="BD104" s="130"/>
      <c r="BE104" s="133">
        <f t="shared" si="0"/>
        <v>0</v>
      </c>
      <c r="BF104" s="133">
        <f t="shared" si="1"/>
        <v>0</v>
      </c>
      <c r="BG104" s="133">
        <f t="shared" si="2"/>
        <v>0</v>
      </c>
      <c r="BH104" s="133">
        <f t="shared" si="3"/>
        <v>0</v>
      </c>
      <c r="BI104" s="133">
        <f t="shared" si="4"/>
        <v>0</v>
      </c>
      <c r="BJ104" s="132" t="s">
        <v>30</v>
      </c>
      <c r="BK104" s="130"/>
      <c r="BL104" s="130"/>
      <c r="BM104" s="130"/>
    </row>
    <row r="105" spans="1:65" s="2" customFormat="1" ht="18" customHeight="1">
      <c r="A105" s="33"/>
      <c r="B105" s="125"/>
      <c r="C105" s="126"/>
      <c r="D105" s="264"/>
      <c r="E105" s="265"/>
      <c r="F105" s="265"/>
      <c r="G105" s="126"/>
      <c r="H105" s="126"/>
      <c r="I105" s="126"/>
      <c r="J105" s="128"/>
      <c r="K105" s="126"/>
      <c r="L105" s="129"/>
      <c r="M105" s="130"/>
      <c r="N105" s="131" t="s">
        <v>39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119</v>
      </c>
      <c r="AZ105" s="130"/>
      <c r="BA105" s="130"/>
      <c r="BB105" s="130"/>
      <c r="BC105" s="130"/>
      <c r="BD105" s="130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4"/>
      <c r="E106" s="265"/>
      <c r="F106" s="265"/>
      <c r="G106" s="126"/>
      <c r="H106" s="126"/>
      <c r="I106" s="126"/>
      <c r="J106" s="128"/>
      <c r="K106" s="126"/>
      <c r="L106" s="129"/>
      <c r="M106" s="130"/>
      <c r="N106" s="131" t="s">
        <v>39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119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127"/>
      <c r="E107" s="126"/>
      <c r="F107" s="126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121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4" t="s">
        <v>2151</v>
      </c>
      <c r="D109" s="104"/>
      <c r="E109" s="104"/>
      <c r="F109" s="104"/>
      <c r="G109" s="104"/>
      <c r="H109" s="104"/>
      <c r="I109" s="104"/>
      <c r="J109" s="135">
        <f>ROUND(J96+J101,0)</f>
        <v>0</v>
      </c>
      <c r="K109" s="104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122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6" t="str">
        <f>E7</f>
        <v>Brno, Kouty II, III - rekonstrukce vodovodu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109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55" t="str">
        <f>E9</f>
        <v>SO 101.2P - Provizorní položky - Komunikace Kouty II - komunikační větev V2</v>
      </c>
      <c r="F120" s="268"/>
      <c r="G120" s="268"/>
      <c r="H120" s="268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36"/>
      <c r="B127" s="137"/>
      <c r="C127" s="138" t="s">
        <v>123</v>
      </c>
      <c r="D127" s="139" t="s">
        <v>59</v>
      </c>
      <c r="E127" s="139" t="s">
        <v>55</v>
      </c>
      <c r="F127" s="139" t="s">
        <v>56</v>
      </c>
      <c r="G127" s="139" t="s">
        <v>124</v>
      </c>
      <c r="H127" s="139" t="s">
        <v>125</v>
      </c>
      <c r="I127" s="139" t="s">
        <v>126</v>
      </c>
      <c r="J127" s="139" t="s">
        <v>115</v>
      </c>
      <c r="K127" s="140" t="s">
        <v>127</v>
      </c>
      <c r="L127" s="141"/>
      <c r="M127" s="63" t="s">
        <v>1</v>
      </c>
      <c r="N127" s="64" t="s">
        <v>38</v>
      </c>
      <c r="O127" s="64" t="s">
        <v>128</v>
      </c>
      <c r="P127" s="64" t="s">
        <v>129</v>
      </c>
      <c r="Q127" s="64" t="s">
        <v>130</v>
      </c>
      <c r="R127" s="64" t="s">
        <v>131</v>
      </c>
      <c r="S127" s="64" t="s">
        <v>132</v>
      </c>
      <c r="T127" s="65" t="s">
        <v>133</v>
      </c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</row>
    <row r="128" spans="1:63" s="2" customFormat="1" ht="22.9" customHeight="1">
      <c r="A128" s="33"/>
      <c r="B128" s="34"/>
      <c r="C128" s="70" t="s">
        <v>134</v>
      </c>
      <c r="D128" s="33"/>
      <c r="E128" s="33"/>
      <c r="F128" s="33"/>
      <c r="G128" s="33"/>
      <c r="H128" s="33"/>
      <c r="I128" s="33"/>
      <c r="J128" s="142">
        <f>BK128</f>
        <v>0</v>
      </c>
      <c r="K128" s="33"/>
      <c r="L128" s="34"/>
      <c r="M128" s="66"/>
      <c r="N128" s="57"/>
      <c r="O128" s="67"/>
      <c r="P128" s="143">
        <f>P129</f>
        <v>0</v>
      </c>
      <c r="Q128" s="67"/>
      <c r="R128" s="143">
        <f>R129</f>
        <v>0</v>
      </c>
      <c r="S128" s="67"/>
      <c r="T128" s="144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73</v>
      </c>
      <c r="AU128" s="18" t="s">
        <v>116</v>
      </c>
      <c r="BK128" s="145">
        <f>BK129</f>
        <v>0</v>
      </c>
    </row>
    <row r="129" spans="1:65" s="12" customFormat="1" ht="25.9" customHeight="1">
      <c r="B129" s="146"/>
      <c r="D129" s="147" t="s">
        <v>73</v>
      </c>
      <c r="E129" s="148" t="s">
        <v>135</v>
      </c>
      <c r="F129" s="148" t="s">
        <v>136</v>
      </c>
      <c r="I129" s="149"/>
      <c r="J129" s="150">
        <f>BK129</f>
        <v>0</v>
      </c>
      <c r="L129" s="146"/>
      <c r="M129" s="151"/>
      <c r="N129" s="152"/>
      <c r="O129" s="152"/>
      <c r="P129" s="153">
        <f>P130</f>
        <v>0</v>
      </c>
      <c r="Q129" s="152"/>
      <c r="R129" s="153">
        <f>R130</f>
        <v>0</v>
      </c>
      <c r="S129" s="152"/>
      <c r="T129" s="154">
        <f>T130</f>
        <v>0</v>
      </c>
      <c r="AR129" s="147" t="s">
        <v>30</v>
      </c>
      <c r="AT129" s="155" t="s">
        <v>73</v>
      </c>
      <c r="AU129" s="155" t="s">
        <v>74</v>
      </c>
      <c r="AY129" s="147" t="s">
        <v>137</v>
      </c>
      <c r="BK129" s="156">
        <f>BK130</f>
        <v>0</v>
      </c>
    </row>
    <row r="130" spans="1:65" s="12" customFormat="1" ht="22.9" customHeight="1">
      <c r="B130" s="146"/>
      <c r="D130" s="147" t="s">
        <v>73</v>
      </c>
      <c r="E130" s="157" t="s">
        <v>30</v>
      </c>
      <c r="F130" s="157" t="s">
        <v>273</v>
      </c>
      <c r="I130" s="149"/>
      <c r="J130" s="158">
        <f>BK130</f>
        <v>0</v>
      </c>
      <c r="L130" s="146"/>
      <c r="M130" s="151"/>
      <c r="N130" s="152"/>
      <c r="O130" s="152"/>
      <c r="P130" s="153">
        <f>SUM(P131:P160)</f>
        <v>0</v>
      </c>
      <c r="Q130" s="152"/>
      <c r="R130" s="153">
        <f>SUM(R131:R160)</f>
        <v>0</v>
      </c>
      <c r="S130" s="152"/>
      <c r="T130" s="154">
        <f>SUM(T131:T160)</f>
        <v>0</v>
      </c>
      <c r="AR130" s="147" t="s">
        <v>30</v>
      </c>
      <c r="AT130" s="155" t="s">
        <v>73</v>
      </c>
      <c r="AU130" s="155" t="s">
        <v>30</v>
      </c>
      <c r="AY130" s="147" t="s">
        <v>137</v>
      </c>
      <c r="BK130" s="156">
        <f>SUM(BK131:BK160)</f>
        <v>0</v>
      </c>
    </row>
    <row r="131" spans="1:65" s="2" customFormat="1" ht="21.75" customHeight="1">
      <c r="A131" s="33"/>
      <c r="B131" s="125"/>
      <c r="C131" s="159" t="s">
        <v>30</v>
      </c>
      <c r="D131" s="159" t="s">
        <v>140</v>
      </c>
      <c r="E131" s="160" t="s">
        <v>985</v>
      </c>
      <c r="F131" s="161" t="s">
        <v>986</v>
      </c>
      <c r="G131" s="162" t="s">
        <v>314</v>
      </c>
      <c r="H131" s="163">
        <v>76.5</v>
      </c>
      <c r="I131" s="164"/>
      <c r="J131" s="165">
        <f>ROUND(I131*H131,2)</f>
        <v>0</v>
      </c>
      <c r="K131" s="161" t="s">
        <v>277</v>
      </c>
      <c r="L131" s="34"/>
      <c r="M131" s="166" t="s">
        <v>1</v>
      </c>
      <c r="N131" s="167" t="s">
        <v>39</v>
      </c>
      <c r="O131" s="59"/>
      <c r="P131" s="168">
        <f>O131*H131</f>
        <v>0</v>
      </c>
      <c r="Q131" s="168">
        <v>0</v>
      </c>
      <c r="R131" s="168">
        <f>Q131*H131</f>
        <v>0</v>
      </c>
      <c r="S131" s="168">
        <v>0</v>
      </c>
      <c r="T131" s="169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0" t="s">
        <v>144</v>
      </c>
      <c r="AT131" s="170" t="s">
        <v>140</v>
      </c>
      <c r="AU131" s="170" t="s">
        <v>83</v>
      </c>
      <c r="AY131" s="18" t="s">
        <v>137</v>
      </c>
      <c r="BE131" s="171">
        <f>IF(N131="základní",J131,0)</f>
        <v>0</v>
      </c>
      <c r="BF131" s="171">
        <f>IF(N131="snížená",J131,0)</f>
        <v>0</v>
      </c>
      <c r="BG131" s="171">
        <f>IF(N131="zákl. přenesená",J131,0)</f>
        <v>0</v>
      </c>
      <c r="BH131" s="171">
        <f>IF(N131="sníž. přenesená",J131,0)</f>
        <v>0</v>
      </c>
      <c r="BI131" s="171">
        <f>IF(N131="nulová",J131,0)</f>
        <v>0</v>
      </c>
      <c r="BJ131" s="18" t="s">
        <v>30</v>
      </c>
      <c r="BK131" s="171">
        <f>ROUND(I131*H131,2)</f>
        <v>0</v>
      </c>
      <c r="BL131" s="18" t="s">
        <v>144</v>
      </c>
      <c r="BM131" s="170" t="s">
        <v>987</v>
      </c>
    </row>
    <row r="132" spans="1:65" s="14" customFormat="1">
      <c r="B132" s="181"/>
      <c r="D132" s="173" t="s">
        <v>146</v>
      </c>
      <c r="E132" s="182" t="s">
        <v>1</v>
      </c>
      <c r="F132" s="183" t="s">
        <v>988</v>
      </c>
      <c r="H132" s="182" t="s">
        <v>1</v>
      </c>
      <c r="I132" s="184"/>
      <c r="L132" s="181"/>
      <c r="M132" s="185"/>
      <c r="N132" s="186"/>
      <c r="O132" s="186"/>
      <c r="P132" s="186"/>
      <c r="Q132" s="186"/>
      <c r="R132" s="186"/>
      <c r="S132" s="186"/>
      <c r="T132" s="187"/>
      <c r="AT132" s="182" t="s">
        <v>146</v>
      </c>
      <c r="AU132" s="182" t="s">
        <v>83</v>
      </c>
      <c r="AV132" s="14" t="s">
        <v>30</v>
      </c>
      <c r="AW132" s="14" t="s">
        <v>29</v>
      </c>
      <c r="AX132" s="14" t="s">
        <v>74</v>
      </c>
      <c r="AY132" s="182" t="s">
        <v>137</v>
      </c>
    </row>
    <row r="133" spans="1:65" s="13" customFormat="1">
      <c r="B133" s="172"/>
      <c r="D133" s="173" t="s">
        <v>146</v>
      </c>
      <c r="E133" s="174" t="s">
        <v>1</v>
      </c>
      <c r="F133" s="175" t="s">
        <v>989</v>
      </c>
      <c r="H133" s="176">
        <v>76.5</v>
      </c>
      <c r="I133" s="177"/>
      <c r="L133" s="172"/>
      <c r="M133" s="178"/>
      <c r="N133" s="179"/>
      <c r="O133" s="179"/>
      <c r="P133" s="179"/>
      <c r="Q133" s="179"/>
      <c r="R133" s="179"/>
      <c r="S133" s="179"/>
      <c r="T133" s="180"/>
      <c r="AT133" s="174" t="s">
        <v>146</v>
      </c>
      <c r="AU133" s="174" t="s">
        <v>83</v>
      </c>
      <c r="AV133" s="13" t="s">
        <v>83</v>
      </c>
      <c r="AW133" s="13" t="s">
        <v>29</v>
      </c>
      <c r="AX133" s="13" t="s">
        <v>74</v>
      </c>
      <c r="AY133" s="174" t="s">
        <v>137</v>
      </c>
    </row>
    <row r="134" spans="1:65" s="15" customFormat="1">
      <c r="B134" s="188"/>
      <c r="D134" s="173" t="s">
        <v>146</v>
      </c>
      <c r="E134" s="189" t="s">
        <v>1</v>
      </c>
      <c r="F134" s="190" t="s">
        <v>223</v>
      </c>
      <c r="H134" s="191">
        <v>76.5</v>
      </c>
      <c r="I134" s="192"/>
      <c r="L134" s="188"/>
      <c r="M134" s="193"/>
      <c r="N134" s="194"/>
      <c r="O134" s="194"/>
      <c r="P134" s="194"/>
      <c r="Q134" s="194"/>
      <c r="R134" s="194"/>
      <c r="S134" s="194"/>
      <c r="T134" s="195"/>
      <c r="AT134" s="189" t="s">
        <v>146</v>
      </c>
      <c r="AU134" s="189" t="s">
        <v>83</v>
      </c>
      <c r="AV134" s="15" t="s">
        <v>144</v>
      </c>
      <c r="AW134" s="15" t="s">
        <v>29</v>
      </c>
      <c r="AX134" s="15" t="s">
        <v>30</v>
      </c>
      <c r="AY134" s="189" t="s">
        <v>137</v>
      </c>
    </row>
    <row r="135" spans="1:65" s="2" customFormat="1" ht="21.75" customHeight="1">
      <c r="A135" s="33"/>
      <c r="B135" s="125"/>
      <c r="C135" s="159" t="s">
        <v>83</v>
      </c>
      <c r="D135" s="159" t="s">
        <v>140</v>
      </c>
      <c r="E135" s="160" t="s">
        <v>990</v>
      </c>
      <c r="F135" s="161" t="s">
        <v>991</v>
      </c>
      <c r="G135" s="162" t="s">
        <v>314</v>
      </c>
      <c r="H135" s="163">
        <v>13.5</v>
      </c>
      <c r="I135" s="164"/>
      <c r="J135" s="165">
        <f>ROUND(I135*H135,2)</f>
        <v>0</v>
      </c>
      <c r="K135" s="161" t="s">
        <v>277</v>
      </c>
      <c r="L135" s="34"/>
      <c r="M135" s="166" t="s">
        <v>1</v>
      </c>
      <c r="N135" s="167" t="s">
        <v>39</v>
      </c>
      <c r="O135" s="59"/>
      <c r="P135" s="168">
        <f>O135*H135</f>
        <v>0</v>
      </c>
      <c r="Q135" s="168">
        <v>0</v>
      </c>
      <c r="R135" s="168">
        <f>Q135*H135</f>
        <v>0</v>
      </c>
      <c r="S135" s="168">
        <v>0</v>
      </c>
      <c r="T135" s="169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0" t="s">
        <v>144</v>
      </c>
      <c r="AT135" s="170" t="s">
        <v>140</v>
      </c>
      <c r="AU135" s="170" t="s">
        <v>83</v>
      </c>
      <c r="AY135" s="18" t="s">
        <v>137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8" t="s">
        <v>30</v>
      </c>
      <c r="BK135" s="171">
        <f>ROUND(I135*H135,2)</f>
        <v>0</v>
      </c>
      <c r="BL135" s="18" t="s">
        <v>144</v>
      </c>
      <c r="BM135" s="170" t="s">
        <v>992</v>
      </c>
    </row>
    <row r="136" spans="1:65" s="13" customFormat="1">
      <c r="B136" s="172"/>
      <c r="D136" s="173" t="s">
        <v>146</v>
      </c>
      <c r="E136" s="174" t="s">
        <v>1</v>
      </c>
      <c r="F136" s="175" t="s">
        <v>993</v>
      </c>
      <c r="H136" s="176">
        <v>13.5</v>
      </c>
      <c r="I136" s="177"/>
      <c r="L136" s="172"/>
      <c r="M136" s="178"/>
      <c r="N136" s="179"/>
      <c r="O136" s="179"/>
      <c r="P136" s="179"/>
      <c r="Q136" s="179"/>
      <c r="R136" s="179"/>
      <c r="S136" s="179"/>
      <c r="T136" s="180"/>
      <c r="AT136" s="174" t="s">
        <v>146</v>
      </c>
      <c r="AU136" s="174" t="s">
        <v>83</v>
      </c>
      <c r="AV136" s="13" t="s">
        <v>83</v>
      </c>
      <c r="AW136" s="13" t="s">
        <v>29</v>
      </c>
      <c r="AX136" s="13" t="s">
        <v>74</v>
      </c>
      <c r="AY136" s="174" t="s">
        <v>137</v>
      </c>
    </row>
    <row r="137" spans="1:65" s="15" customFormat="1">
      <c r="B137" s="188"/>
      <c r="D137" s="173" t="s">
        <v>146</v>
      </c>
      <c r="E137" s="189" t="s">
        <v>1</v>
      </c>
      <c r="F137" s="190" t="s">
        <v>223</v>
      </c>
      <c r="H137" s="191">
        <v>13.5</v>
      </c>
      <c r="I137" s="192"/>
      <c r="L137" s="188"/>
      <c r="M137" s="193"/>
      <c r="N137" s="194"/>
      <c r="O137" s="194"/>
      <c r="P137" s="194"/>
      <c r="Q137" s="194"/>
      <c r="R137" s="194"/>
      <c r="S137" s="194"/>
      <c r="T137" s="195"/>
      <c r="AT137" s="189" t="s">
        <v>146</v>
      </c>
      <c r="AU137" s="189" t="s">
        <v>83</v>
      </c>
      <c r="AV137" s="15" t="s">
        <v>144</v>
      </c>
      <c r="AW137" s="15" t="s">
        <v>29</v>
      </c>
      <c r="AX137" s="15" t="s">
        <v>30</v>
      </c>
      <c r="AY137" s="189" t="s">
        <v>137</v>
      </c>
    </row>
    <row r="138" spans="1:65" s="2" customFormat="1" ht="16.5" customHeight="1">
      <c r="A138" s="33"/>
      <c r="B138" s="125"/>
      <c r="C138" s="159" t="s">
        <v>151</v>
      </c>
      <c r="D138" s="159" t="s">
        <v>140</v>
      </c>
      <c r="E138" s="160" t="s">
        <v>349</v>
      </c>
      <c r="F138" s="161" t="s">
        <v>350</v>
      </c>
      <c r="G138" s="162" t="s">
        <v>314</v>
      </c>
      <c r="H138" s="163">
        <v>76.5</v>
      </c>
      <c r="I138" s="164"/>
      <c r="J138" s="165">
        <f>ROUND(I138*H138,2)</f>
        <v>0</v>
      </c>
      <c r="K138" s="161" t="s">
        <v>277</v>
      </c>
      <c r="L138" s="34"/>
      <c r="M138" s="166" t="s">
        <v>1</v>
      </c>
      <c r="N138" s="167" t="s">
        <v>39</v>
      </c>
      <c r="O138" s="59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0" t="s">
        <v>144</v>
      </c>
      <c r="AT138" s="170" t="s">
        <v>140</v>
      </c>
      <c r="AU138" s="170" t="s">
        <v>83</v>
      </c>
      <c r="AY138" s="18" t="s">
        <v>137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8" t="s">
        <v>30</v>
      </c>
      <c r="BK138" s="171">
        <f>ROUND(I138*H138,2)</f>
        <v>0</v>
      </c>
      <c r="BL138" s="18" t="s">
        <v>144</v>
      </c>
      <c r="BM138" s="170" t="s">
        <v>994</v>
      </c>
    </row>
    <row r="139" spans="1:65" s="13" customFormat="1">
      <c r="B139" s="172"/>
      <c r="D139" s="173" t="s">
        <v>146</v>
      </c>
      <c r="E139" s="174" t="s">
        <v>1</v>
      </c>
      <c r="F139" s="175" t="s">
        <v>995</v>
      </c>
      <c r="H139" s="176">
        <v>76.5</v>
      </c>
      <c r="I139" s="177"/>
      <c r="L139" s="172"/>
      <c r="M139" s="178"/>
      <c r="N139" s="179"/>
      <c r="O139" s="179"/>
      <c r="P139" s="179"/>
      <c r="Q139" s="179"/>
      <c r="R139" s="179"/>
      <c r="S139" s="179"/>
      <c r="T139" s="180"/>
      <c r="AT139" s="174" t="s">
        <v>146</v>
      </c>
      <c r="AU139" s="174" t="s">
        <v>83</v>
      </c>
      <c r="AV139" s="13" t="s">
        <v>83</v>
      </c>
      <c r="AW139" s="13" t="s">
        <v>29</v>
      </c>
      <c r="AX139" s="13" t="s">
        <v>30</v>
      </c>
      <c r="AY139" s="174" t="s">
        <v>137</v>
      </c>
    </row>
    <row r="140" spans="1:65" s="2" customFormat="1" ht="24.2" customHeight="1">
      <c r="A140" s="33"/>
      <c r="B140" s="125"/>
      <c r="C140" s="159" t="s">
        <v>144</v>
      </c>
      <c r="D140" s="159" t="s">
        <v>140</v>
      </c>
      <c r="E140" s="160" t="s">
        <v>357</v>
      </c>
      <c r="F140" s="161" t="s">
        <v>358</v>
      </c>
      <c r="G140" s="162" t="s">
        <v>314</v>
      </c>
      <c r="H140" s="163">
        <v>535.5</v>
      </c>
      <c r="I140" s="164"/>
      <c r="J140" s="165">
        <f>ROUND(I140*H140,2)</f>
        <v>0</v>
      </c>
      <c r="K140" s="161" t="s">
        <v>277</v>
      </c>
      <c r="L140" s="34"/>
      <c r="M140" s="166" t="s">
        <v>1</v>
      </c>
      <c r="N140" s="167" t="s">
        <v>39</v>
      </c>
      <c r="O140" s="59"/>
      <c r="P140" s="168">
        <f>O140*H140</f>
        <v>0</v>
      </c>
      <c r="Q140" s="168">
        <v>0</v>
      </c>
      <c r="R140" s="168">
        <f>Q140*H140</f>
        <v>0</v>
      </c>
      <c r="S140" s="168">
        <v>0</v>
      </c>
      <c r="T140" s="169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0" t="s">
        <v>144</v>
      </c>
      <c r="AT140" s="170" t="s">
        <v>140</v>
      </c>
      <c r="AU140" s="170" t="s">
        <v>83</v>
      </c>
      <c r="AY140" s="18" t="s">
        <v>137</v>
      </c>
      <c r="BE140" s="171">
        <f>IF(N140="základní",J140,0)</f>
        <v>0</v>
      </c>
      <c r="BF140" s="171">
        <f>IF(N140="snížená",J140,0)</f>
        <v>0</v>
      </c>
      <c r="BG140" s="171">
        <f>IF(N140="zákl. přenesená",J140,0)</f>
        <v>0</v>
      </c>
      <c r="BH140" s="171">
        <f>IF(N140="sníž. přenesená",J140,0)</f>
        <v>0</v>
      </c>
      <c r="BI140" s="171">
        <f>IF(N140="nulová",J140,0)</f>
        <v>0</v>
      </c>
      <c r="BJ140" s="18" t="s">
        <v>30</v>
      </c>
      <c r="BK140" s="171">
        <f>ROUND(I140*H140,2)</f>
        <v>0</v>
      </c>
      <c r="BL140" s="18" t="s">
        <v>144</v>
      </c>
      <c r="BM140" s="170" t="s">
        <v>996</v>
      </c>
    </row>
    <row r="141" spans="1:65" s="13" customFormat="1">
      <c r="B141" s="172"/>
      <c r="D141" s="173" t="s">
        <v>146</v>
      </c>
      <c r="E141" s="174" t="s">
        <v>1</v>
      </c>
      <c r="F141" s="175" t="s">
        <v>997</v>
      </c>
      <c r="H141" s="176">
        <v>535.5</v>
      </c>
      <c r="I141" s="177"/>
      <c r="L141" s="172"/>
      <c r="M141" s="178"/>
      <c r="N141" s="179"/>
      <c r="O141" s="179"/>
      <c r="P141" s="179"/>
      <c r="Q141" s="179"/>
      <c r="R141" s="179"/>
      <c r="S141" s="179"/>
      <c r="T141" s="180"/>
      <c r="AT141" s="174" t="s">
        <v>146</v>
      </c>
      <c r="AU141" s="174" t="s">
        <v>83</v>
      </c>
      <c r="AV141" s="13" t="s">
        <v>83</v>
      </c>
      <c r="AW141" s="13" t="s">
        <v>29</v>
      </c>
      <c r="AX141" s="13" t="s">
        <v>74</v>
      </c>
      <c r="AY141" s="174" t="s">
        <v>137</v>
      </c>
    </row>
    <row r="142" spans="1:65" s="15" customFormat="1">
      <c r="B142" s="188"/>
      <c r="D142" s="173" t="s">
        <v>146</v>
      </c>
      <c r="E142" s="189" t="s">
        <v>1</v>
      </c>
      <c r="F142" s="190" t="s">
        <v>223</v>
      </c>
      <c r="H142" s="191">
        <v>535.5</v>
      </c>
      <c r="I142" s="192"/>
      <c r="L142" s="188"/>
      <c r="M142" s="193"/>
      <c r="N142" s="194"/>
      <c r="O142" s="194"/>
      <c r="P142" s="194"/>
      <c r="Q142" s="194"/>
      <c r="R142" s="194"/>
      <c r="S142" s="194"/>
      <c r="T142" s="195"/>
      <c r="AT142" s="189" t="s">
        <v>146</v>
      </c>
      <c r="AU142" s="189" t="s">
        <v>83</v>
      </c>
      <c r="AV142" s="15" t="s">
        <v>144</v>
      </c>
      <c r="AW142" s="15" t="s">
        <v>29</v>
      </c>
      <c r="AX142" s="15" t="s">
        <v>30</v>
      </c>
      <c r="AY142" s="189" t="s">
        <v>137</v>
      </c>
    </row>
    <row r="143" spans="1:65" s="2" customFormat="1" ht="16.5" customHeight="1">
      <c r="A143" s="33"/>
      <c r="B143" s="125"/>
      <c r="C143" s="159" t="s">
        <v>159</v>
      </c>
      <c r="D143" s="159" t="s">
        <v>140</v>
      </c>
      <c r="E143" s="160" t="s">
        <v>361</v>
      </c>
      <c r="F143" s="161" t="s">
        <v>362</v>
      </c>
      <c r="G143" s="162" t="s">
        <v>314</v>
      </c>
      <c r="H143" s="163">
        <v>13.5</v>
      </c>
      <c r="I143" s="164"/>
      <c r="J143" s="165">
        <f>ROUND(I143*H143,2)</f>
        <v>0</v>
      </c>
      <c r="K143" s="161" t="s">
        <v>277</v>
      </c>
      <c r="L143" s="34"/>
      <c r="M143" s="166" t="s">
        <v>1</v>
      </c>
      <c r="N143" s="167" t="s">
        <v>39</v>
      </c>
      <c r="O143" s="59"/>
      <c r="P143" s="168">
        <f>O143*H143</f>
        <v>0</v>
      </c>
      <c r="Q143" s="168">
        <v>0</v>
      </c>
      <c r="R143" s="168">
        <f>Q143*H143</f>
        <v>0</v>
      </c>
      <c r="S143" s="168">
        <v>0</v>
      </c>
      <c r="T143" s="169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0" t="s">
        <v>144</v>
      </c>
      <c r="AT143" s="170" t="s">
        <v>140</v>
      </c>
      <c r="AU143" s="170" t="s">
        <v>83</v>
      </c>
      <c r="AY143" s="18" t="s">
        <v>137</v>
      </c>
      <c r="BE143" s="171">
        <f>IF(N143="základní",J143,0)</f>
        <v>0</v>
      </c>
      <c r="BF143" s="171">
        <f>IF(N143="snížená",J143,0)</f>
        <v>0</v>
      </c>
      <c r="BG143" s="171">
        <f>IF(N143="zákl. přenesená",J143,0)</f>
        <v>0</v>
      </c>
      <c r="BH143" s="171">
        <f>IF(N143="sníž. přenesená",J143,0)</f>
        <v>0</v>
      </c>
      <c r="BI143" s="171">
        <f>IF(N143="nulová",J143,0)</f>
        <v>0</v>
      </c>
      <c r="BJ143" s="18" t="s">
        <v>30</v>
      </c>
      <c r="BK143" s="171">
        <f>ROUND(I143*H143,2)</f>
        <v>0</v>
      </c>
      <c r="BL143" s="18" t="s">
        <v>144</v>
      </c>
      <c r="BM143" s="170" t="s">
        <v>998</v>
      </c>
    </row>
    <row r="144" spans="1:65" s="13" customFormat="1">
      <c r="B144" s="172"/>
      <c r="D144" s="173" t="s">
        <v>146</v>
      </c>
      <c r="E144" s="174" t="s">
        <v>1</v>
      </c>
      <c r="F144" s="175" t="s">
        <v>999</v>
      </c>
      <c r="H144" s="176">
        <v>13.5</v>
      </c>
      <c r="I144" s="177"/>
      <c r="L144" s="172"/>
      <c r="M144" s="178"/>
      <c r="N144" s="179"/>
      <c r="O144" s="179"/>
      <c r="P144" s="179"/>
      <c r="Q144" s="179"/>
      <c r="R144" s="179"/>
      <c r="S144" s="179"/>
      <c r="T144" s="180"/>
      <c r="AT144" s="174" t="s">
        <v>146</v>
      </c>
      <c r="AU144" s="174" t="s">
        <v>83</v>
      </c>
      <c r="AV144" s="13" t="s">
        <v>83</v>
      </c>
      <c r="AW144" s="13" t="s">
        <v>29</v>
      </c>
      <c r="AX144" s="13" t="s">
        <v>30</v>
      </c>
      <c r="AY144" s="174" t="s">
        <v>137</v>
      </c>
    </row>
    <row r="145" spans="1:65" s="2" customFormat="1" ht="24.2" customHeight="1">
      <c r="A145" s="33"/>
      <c r="B145" s="125"/>
      <c r="C145" s="159" t="s">
        <v>163</v>
      </c>
      <c r="D145" s="159" t="s">
        <v>140</v>
      </c>
      <c r="E145" s="160" t="s">
        <v>368</v>
      </c>
      <c r="F145" s="161" t="s">
        <v>369</v>
      </c>
      <c r="G145" s="162" t="s">
        <v>314</v>
      </c>
      <c r="H145" s="163">
        <v>94.5</v>
      </c>
      <c r="I145" s="164"/>
      <c r="J145" s="165">
        <f>ROUND(I145*H145,2)</f>
        <v>0</v>
      </c>
      <c r="K145" s="161" t="s">
        <v>277</v>
      </c>
      <c r="L145" s="34"/>
      <c r="M145" s="166" t="s">
        <v>1</v>
      </c>
      <c r="N145" s="167" t="s">
        <v>39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</v>
      </c>
      <c r="T145" s="169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140</v>
      </c>
      <c r="AU145" s="170" t="s">
        <v>83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1000</v>
      </c>
    </row>
    <row r="146" spans="1:65" s="13" customFormat="1">
      <c r="B146" s="172"/>
      <c r="D146" s="173" t="s">
        <v>146</v>
      </c>
      <c r="E146" s="174" t="s">
        <v>1</v>
      </c>
      <c r="F146" s="175" t="s">
        <v>1001</v>
      </c>
      <c r="H146" s="176">
        <v>94.5</v>
      </c>
      <c r="I146" s="177"/>
      <c r="L146" s="172"/>
      <c r="M146" s="178"/>
      <c r="N146" s="179"/>
      <c r="O146" s="179"/>
      <c r="P146" s="179"/>
      <c r="Q146" s="179"/>
      <c r="R146" s="179"/>
      <c r="S146" s="179"/>
      <c r="T146" s="180"/>
      <c r="AT146" s="174" t="s">
        <v>146</v>
      </c>
      <c r="AU146" s="174" t="s">
        <v>83</v>
      </c>
      <c r="AV146" s="13" t="s">
        <v>83</v>
      </c>
      <c r="AW146" s="13" t="s">
        <v>29</v>
      </c>
      <c r="AX146" s="13" t="s">
        <v>74</v>
      </c>
      <c r="AY146" s="174" t="s">
        <v>137</v>
      </c>
    </row>
    <row r="147" spans="1:65" s="15" customFormat="1">
      <c r="B147" s="188"/>
      <c r="D147" s="173" t="s">
        <v>146</v>
      </c>
      <c r="E147" s="189" t="s">
        <v>1</v>
      </c>
      <c r="F147" s="190" t="s">
        <v>223</v>
      </c>
      <c r="H147" s="191">
        <v>94.5</v>
      </c>
      <c r="I147" s="192"/>
      <c r="L147" s="188"/>
      <c r="M147" s="193"/>
      <c r="N147" s="194"/>
      <c r="O147" s="194"/>
      <c r="P147" s="194"/>
      <c r="Q147" s="194"/>
      <c r="R147" s="194"/>
      <c r="S147" s="194"/>
      <c r="T147" s="195"/>
      <c r="AT147" s="189" t="s">
        <v>146</v>
      </c>
      <c r="AU147" s="189" t="s">
        <v>83</v>
      </c>
      <c r="AV147" s="15" t="s">
        <v>144</v>
      </c>
      <c r="AW147" s="15" t="s">
        <v>29</v>
      </c>
      <c r="AX147" s="15" t="s">
        <v>30</v>
      </c>
      <c r="AY147" s="189" t="s">
        <v>137</v>
      </c>
    </row>
    <row r="148" spans="1:65" s="2" customFormat="1" ht="16.5" customHeight="1">
      <c r="A148" s="33"/>
      <c r="B148" s="125"/>
      <c r="C148" s="159" t="s">
        <v>167</v>
      </c>
      <c r="D148" s="159" t="s">
        <v>140</v>
      </c>
      <c r="E148" s="160" t="s">
        <v>372</v>
      </c>
      <c r="F148" s="161" t="s">
        <v>373</v>
      </c>
      <c r="G148" s="162" t="s">
        <v>314</v>
      </c>
      <c r="H148" s="163">
        <v>90</v>
      </c>
      <c r="I148" s="164"/>
      <c r="J148" s="165">
        <f>ROUND(I148*H148,2)</f>
        <v>0</v>
      </c>
      <c r="K148" s="161" t="s">
        <v>277</v>
      </c>
      <c r="L148" s="34"/>
      <c r="M148" s="166" t="s">
        <v>1</v>
      </c>
      <c r="N148" s="167" t="s">
        <v>39</v>
      </c>
      <c r="O148" s="59"/>
      <c r="P148" s="168">
        <f>O148*H148</f>
        <v>0</v>
      </c>
      <c r="Q148" s="168">
        <v>0</v>
      </c>
      <c r="R148" s="168">
        <f>Q148*H148</f>
        <v>0</v>
      </c>
      <c r="S148" s="168">
        <v>0</v>
      </c>
      <c r="T148" s="169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0" t="s">
        <v>144</v>
      </c>
      <c r="AT148" s="170" t="s">
        <v>140</v>
      </c>
      <c r="AU148" s="170" t="s">
        <v>83</v>
      </c>
      <c r="AY148" s="18" t="s">
        <v>137</v>
      </c>
      <c r="BE148" s="171">
        <f>IF(N148="základní",J148,0)</f>
        <v>0</v>
      </c>
      <c r="BF148" s="171">
        <f>IF(N148="snížená",J148,0)</f>
        <v>0</v>
      </c>
      <c r="BG148" s="171">
        <f>IF(N148="zákl. přenesená",J148,0)</f>
        <v>0</v>
      </c>
      <c r="BH148" s="171">
        <f>IF(N148="sníž. přenesená",J148,0)</f>
        <v>0</v>
      </c>
      <c r="BI148" s="171">
        <f>IF(N148="nulová",J148,0)</f>
        <v>0</v>
      </c>
      <c r="BJ148" s="18" t="s">
        <v>30</v>
      </c>
      <c r="BK148" s="171">
        <f>ROUND(I148*H148,2)</f>
        <v>0</v>
      </c>
      <c r="BL148" s="18" t="s">
        <v>144</v>
      </c>
      <c r="BM148" s="170" t="s">
        <v>1002</v>
      </c>
    </row>
    <row r="149" spans="1:65" s="13" customFormat="1">
      <c r="B149" s="172"/>
      <c r="D149" s="173" t="s">
        <v>146</v>
      </c>
      <c r="E149" s="174" t="s">
        <v>1</v>
      </c>
      <c r="F149" s="175" t="s">
        <v>995</v>
      </c>
      <c r="H149" s="176">
        <v>76.5</v>
      </c>
      <c r="I149" s="177"/>
      <c r="L149" s="172"/>
      <c r="M149" s="178"/>
      <c r="N149" s="179"/>
      <c r="O149" s="179"/>
      <c r="P149" s="179"/>
      <c r="Q149" s="179"/>
      <c r="R149" s="179"/>
      <c r="S149" s="179"/>
      <c r="T149" s="180"/>
      <c r="AT149" s="174" t="s">
        <v>146</v>
      </c>
      <c r="AU149" s="174" t="s">
        <v>83</v>
      </c>
      <c r="AV149" s="13" t="s">
        <v>83</v>
      </c>
      <c r="AW149" s="13" t="s">
        <v>29</v>
      </c>
      <c r="AX149" s="13" t="s">
        <v>74</v>
      </c>
      <c r="AY149" s="174" t="s">
        <v>137</v>
      </c>
    </row>
    <row r="150" spans="1:65" s="13" customFormat="1">
      <c r="B150" s="172"/>
      <c r="D150" s="173" t="s">
        <v>146</v>
      </c>
      <c r="E150" s="174" t="s">
        <v>1</v>
      </c>
      <c r="F150" s="175" t="s">
        <v>999</v>
      </c>
      <c r="H150" s="176">
        <v>13.5</v>
      </c>
      <c r="I150" s="177"/>
      <c r="L150" s="172"/>
      <c r="M150" s="178"/>
      <c r="N150" s="179"/>
      <c r="O150" s="179"/>
      <c r="P150" s="179"/>
      <c r="Q150" s="179"/>
      <c r="R150" s="179"/>
      <c r="S150" s="179"/>
      <c r="T150" s="180"/>
      <c r="AT150" s="174" t="s">
        <v>146</v>
      </c>
      <c r="AU150" s="174" t="s">
        <v>83</v>
      </c>
      <c r="AV150" s="13" t="s">
        <v>83</v>
      </c>
      <c r="AW150" s="13" t="s">
        <v>29</v>
      </c>
      <c r="AX150" s="13" t="s">
        <v>74</v>
      </c>
      <c r="AY150" s="174" t="s">
        <v>137</v>
      </c>
    </row>
    <row r="151" spans="1:65" s="15" customFormat="1">
      <c r="B151" s="188"/>
      <c r="D151" s="173" t="s">
        <v>146</v>
      </c>
      <c r="E151" s="189" t="s">
        <v>1</v>
      </c>
      <c r="F151" s="190" t="s">
        <v>223</v>
      </c>
      <c r="H151" s="191">
        <v>90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146</v>
      </c>
      <c r="AU151" s="189" t="s">
        <v>83</v>
      </c>
      <c r="AV151" s="15" t="s">
        <v>144</v>
      </c>
      <c r="AW151" s="15" t="s">
        <v>29</v>
      </c>
      <c r="AX151" s="15" t="s">
        <v>30</v>
      </c>
      <c r="AY151" s="189" t="s">
        <v>137</v>
      </c>
    </row>
    <row r="152" spans="1:65" s="2" customFormat="1" ht="16.5" customHeight="1">
      <c r="A152" s="33"/>
      <c r="B152" s="125"/>
      <c r="C152" s="159" t="s">
        <v>171</v>
      </c>
      <c r="D152" s="159" t="s">
        <v>140</v>
      </c>
      <c r="E152" s="160" t="s">
        <v>377</v>
      </c>
      <c r="F152" s="161" t="s">
        <v>378</v>
      </c>
      <c r="G152" s="162" t="s">
        <v>314</v>
      </c>
      <c r="H152" s="163">
        <v>76.5</v>
      </c>
      <c r="I152" s="164"/>
      <c r="J152" s="165">
        <f>ROUND(I152*H152,2)</f>
        <v>0</v>
      </c>
      <c r="K152" s="161" t="s">
        <v>1</v>
      </c>
      <c r="L152" s="34"/>
      <c r="M152" s="166" t="s">
        <v>1</v>
      </c>
      <c r="N152" s="167" t="s">
        <v>39</v>
      </c>
      <c r="O152" s="59"/>
      <c r="P152" s="168">
        <f>O152*H152</f>
        <v>0</v>
      </c>
      <c r="Q152" s="168">
        <v>0</v>
      </c>
      <c r="R152" s="168">
        <f>Q152*H152</f>
        <v>0</v>
      </c>
      <c r="S152" s="168">
        <v>0</v>
      </c>
      <c r="T152" s="169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0" t="s">
        <v>144</v>
      </c>
      <c r="AT152" s="170" t="s">
        <v>140</v>
      </c>
      <c r="AU152" s="170" t="s">
        <v>83</v>
      </c>
      <c r="AY152" s="18" t="s">
        <v>137</v>
      </c>
      <c r="BE152" s="171">
        <f>IF(N152="základní",J152,0)</f>
        <v>0</v>
      </c>
      <c r="BF152" s="171">
        <f>IF(N152="snížená",J152,0)</f>
        <v>0</v>
      </c>
      <c r="BG152" s="171">
        <f>IF(N152="zákl. přenesená",J152,0)</f>
        <v>0</v>
      </c>
      <c r="BH152" s="171">
        <f>IF(N152="sníž. přenesená",J152,0)</f>
        <v>0</v>
      </c>
      <c r="BI152" s="171">
        <f>IF(N152="nulová",J152,0)</f>
        <v>0</v>
      </c>
      <c r="BJ152" s="18" t="s">
        <v>30</v>
      </c>
      <c r="BK152" s="171">
        <f>ROUND(I152*H152,2)</f>
        <v>0</v>
      </c>
      <c r="BL152" s="18" t="s">
        <v>144</v>
      </c>
      <c r="BM152" s="170" t="s">
        <v>1003</v>
      </c>
    </row>
    <row r="153" spans="1:65" s="13" customFormat="1">
      <c r="B153" s="172"/>
      <c r="D153" s="173" t="s">
        <v>146</v>
      </c>
      <c r="E153" s="174" t="s">
        <v>1</v>
      </c>
      <c r="F153" s="175" t="s">
        <v>995</v>
      </c>
      <c r="H153" s="176">
        <v>76.5</v>
      </c>
      <c r="I153" s="177"/>
      <c r="L153" s="172"/>
      <c r="M153" s="178"/>
      <c r="N153" s="179"/>
      <c r="O153" s="179"/>
      <c r="P153" s="179"/>
      <c r="Q153" s="179"/>
      <c r="R153" s="179"/>
      <c r="S153" s="179"/>
      <c r="T153" s="180"/>
      <c r="AT153" s="174" t="s">
        <v>146</v>
      </c>
      <c r="AU153" s="174" t="s">
        <v>83</v>
      </c>
      <c r="AV153" s="13" t="s">
        <v>83</v>
      </c>
      <c r="AW153" s="13" t="s">
        <v>29</v>
      </c>
      <c r="AX153" s="13" t="s">
        <v>30</v>
      </c>
      <c r="AY153" s="174" t="s">
        <v>137</v>
      </c>
    </row>
    <row r="154" spans="1:65" s="2" customFormat="1" ht="16.5" customHeight="1">
      <c r="A154" s="33"/>
      <c r="B154" s="125"/>
      <c r="C154" s="159" t="s">
        <v>138</v>
      </c>
      <c r="D154" s="159" t="s">
        <v>140</v>
      </c>
      <c r="E154" s="160" t="s">
        <v>381</v>
      </c>
      <c r="F154" s="161" t="s">
        <v>382</v>
      </c>
      <c r="G154" s="162" t="s">
        <v>314</v>
      </c>
      <c r="H154" s="163">
        <v>13.5</v>
      </c>
      <c r="I154" s="164"/>
      <c r="J154" s="165">
        <f>ROUND(I154*H154,2)</f>
        <v>0</v>
      </c>
      <c r="K154" s="161" t="s">
        <v>1</v>
      </c>
      <c r="L154" s="34"/>
      <c r="M154" s="166" t="s">
        <v>1</v>
      </c>
      <c r="N154" s="167" t="s">
        <v>39</v>
      </c>
      <c r="O154" s="59"/>
      <c r="P154" s="168">
        <f>O154*H154</f>
        <v>0</v>
      </c>
      <c r="Q154" s="168">
        <v>0</v>
      </c>
      <c r="R154" s="168">
        <f>Q154*H154</f>
        <v>0</v>
      </c>
      <c r="S154" s="168">
        <v>0</v>
      </c>
      <c r="T154" s="169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0" t="s">
        <v>144</v>
      </c>
      <c r="AT154" s="170" t="s">
        <v>140</v>
      </c>
      <c r="AU154" s="170" t="s">
        <v>83</v>
      </c>
      <c r="AY154" s="18" t="s">
        <v>137</v>
      </c>
      <c r="BE154" s="171">
        <f>IF(N154="základní",J154,0)</f>
        <v>0</v>
      </c>
      <c r="BF154" s="171">
        <f>IF(N154="snížená",J154,0)</f>
        <v>0</v>
      </c>
      <c r="BG154" s="171">
        <f>IF(N154="zákl. přenesená",J154,0)</f>
        <v>0</v>
      </c>
      <c r="BH154" s="171">
        <f>IF(N154="sníž. přenesená",J154,0)</f>
        <v>0</v>
      </c>
      <c r="BI154" s="171">
        <f>IF(N154="nulová",J154,0)</f>
        <v>0</v>
      </c>
      <c r="BJ154" s="18" t="s">
        <v>30</v>
      </c>
      <c r="BK154" s="171">
        <f>ROUND(I154*H154,2)</f>
        <v>0</v>
      </c>
      <c r="BL154" s="18" t="s">
        <v>144</v>
      </c>
      <c r="BM154" s="170" t="s">
        <v>1004</v>
      </c>
    </row>
    <row r="155" spans="1:65" s="13" customFormat="1">
      <c r="B155" s="172"/>
      <c r="D155" s="173" t="s">
        <v>146</v>
      </c>
      <c r="E155" s="174" t="s">
        <v>1</v>
      </c>
      <c r="F155" s="175" t="s">
        <v>999</v>
      </c>
      <c r="H155" s="176">
        <v>13.5</v>
      </c>
      <c r="I155" s="177"/>
      <c r="L155" s="172"/>
      <c r="M155" s="178"/>
      <c r="N155" s="179"/>
      <c r="O155" s="179"/>
      <c r="P155" s="179"/>
      <c r="Q155" s="179"/>
      <c r="R155" s="179"/>
      <c r="S155" s="179"/>
      <c r="T155" s="180"/>
      <c r="AT155" s="174" t="s">
        <v>146</v>
      </c>
      <c r="AU155" s="174" t="s">
        <v>83</v>
      </c>
      <c r="AV155" s="13" t="s">
        <v>83</v>
      </c>
      <c r="AW155" s="13" t="s">
        <v>29</v>
      </c>
      <c r="AX155" s="13" t="s">
        <v>30</v>
      </c>
      <c r="AY155" s="174" t="s">
        <v>137</v>
      </c>
    </row>
    <row r="156" spans="1:65" s="2" customFormat="1" ht="37.9" customHeight="1">
      <c r="A156" s="33"/>
      <c r="B156" s="125"/>
      <c r="C156" s="159" t="s">
        <v>178</v>
      </c>
      <c r="D156" s="159" t="s">
        <v>140</v>
      </c>
      <c r="E156" s="160" t="s">
        <v>384</v>
      </c>
      <c r="F156" s="161" t="s">
        <v>385</v>
      </c>
      <c r="G156" s="162" t="s">
        <v>314</v>
      </c>
      <c r="H156" s="163">
        <v>90</v>
      </c>
      <c r="I156" s="164"/>
      <c r="J156" s="165">
        <f>ROUND(I156*H156,2)</f>
        <v>0</v>
      </c>
      <c r="K156" s="161" t="s">
        <v>1</v>
      </c>
      <c r="L156" s="34"/>
      <c r="M156" s="166" t="s">
        <v>1</v>
      </c>
      <c r="N156" s="167" t="s">
        <v>39</v>
      </c>
      <c r="O156" s="59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0" t="s">
        <v>144</v>
      </c>
      <c r="AT156" s="170" t="s">
        <v>140</v>
      </c>
      <c r="AU156" s="170" t="s">
        <v>83</v>
      </c>
      <c r="AY156" s="18" t="s">
        <v>137</v>
      </c>
      <c r="BE156" s="171">
        <f>IF(N156="základní",J156,0)</f>
        <v>0</v>
      </c>
      <c r="BF156" s="171">
        <f>IF(N156="snížená",J156,0)</f>
        <v>0</v>
      </c>
      <c r="BG156" s="171">
        <f>IF(N156="zákl. přenesená",J156,0)</f>
        <v>0</v>
      </c>
      <c r="BH156" s="171">
        <f>IF(N156="sníž. přenesená",J156,0)</f>
        <v>0</v>
      </c>
      <c r="BI156" s="171">
        <f>IF(N156="nulová",J156,0)</f>
        <v>0</v>
      </c>
      <c r="BJ156" s="18" t="s">
        <v>30</v>
      </c>
      <c r="BK156" s="171">
        <f>ROUND(I156*H156,2)</f>
        <v>0</v>
      </c>
      <c r="BL156" s="18" t="s">
        <v>144</v>
      </c>
      <c r="BM156" s="170" t="s">
        <v>1005</v>
      </c>
    </row>
    <row r="157" spans="1:65" s="13" customFormat="1">
      <c r="B157" s="172"/>
      <c r="D157" s="173" t="s">
        <v>146</v>
      </c>
      <c r="E157" s="174" t="s">
        <v>1</v>
      </c>
      <c r="F157" s="175" t="s">
        <v>746</v>
      </c>
      <c r="H157" s="176">
        <v>90</v>
      </c>
      <c r="I157" s="177"/>
      <c r="L157" s="172"/>
      <c r="M157" s="178"/>
      <c r="N157" s="179"/>
      <c r="O157" s="179"/>
      <c r="P157" s="179"/>
      <c r="Q157" s="179"/>
      <c r="R157" s="179"/>
      <c r="S157" s="179"/>
      <c r="T157" s="180"/>
      <c r="AT157" s="174" t="s">
        <v>146</v>
      </c>
      <c r="AU157" s="174" t="s">
        <v>83</v>
      </c>
      <c r="AV157" s="13" t="s">
        <v>83</v>
      </c>
      <c r="AW157" s="13" t="s">
        <v>29</v>
      </c>
      <c r="AX157" s="13" t="s">
        <v>30</v>
      </c>
      <c r="AY157" s="174" t="s">
        <v>137</v>
      </c>
    </row>
    <row r="158" spans="1:65" s="2" customFormat="1" ht="16.5" customHeight="1">
      <c r="A158" s="33"/>
      <c r="B158" s="125"/>
      <c r="C158" s="199" t="s">
        <v>182</v>
      </c>
      <c r="D158" s="199" t="s">
        <v>388</v>
      </c>
      <c r="E158" s="200" t="s">
        <v>1006</v>
      </c>
      <c r="F158" s="201" t="s">
        <v>390</v>
      </c>
      <c r="G158" s="202" t="s">
        <v>391</v>
      </c>
      <c r="H158" s="203">
        <v>187.11</v>
      </c>
      <c r="I158" s="204"/>
      <c r="J158" s="205">
        <f>ROUND(I158*H158,2)</f>
        <v>0</v>
      </c>
      <c r="K158" s="201" t="s">
        <v>277</v>
      </c>
      <c r="L158" s="206"/>
      <c r="M158" s="207" t="s">
        <v>1</v>
      </c>
      <c r="N158" s="208" t="s">
        <v>39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</v>
      </c>
      <c r="T158" s="169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171</v>
      </c>
      <c r="AT158" s="170" t="s">
        <v>388</v>
      </c>
      <c r="AU158" s="170" t="s">
        <v>83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1007</v>
      </c>
    </row>
    <row r="159" spans="1:65" s="13" customFormat="1">
      <c r="B159" s="172"/>
      <c r="D159" s="173" t="s">
        <v>146</v>
      </c>
      <c r="E159" s="174" t="s">
        <v>1</v>
      </c>
      <c r="F159" s="175" t="s">
        <v>1008</v>
      </c>
      <c r="H159" s="176">
        <v>187.11</v>
      </c>
      <c r="I159" s="177"/>
      <c r="L159" s="172"/>
      <c r="M159" s="178"/>
      <c r="N159" s="179"/>
      <c r="O159" s="179"/>
      <c r="P159" s="179"/>
      <c r="Q159" s="179"/>
      <c r="R159" s="179"/>
      <c r="S159" s="179"/>
      <c r="T159" s="180"/>
      <c r="AT159" s="174" t="s">
        <v>146</v>
      </c>
      <c r="AU159" s="174" t="s">
        <v>83</v>
      </c>
      <c r="AV159" s="13" t="s">
        <v>83</v>
      </c>
      <c r="AW159" s="13" t="s">
        <v>29</v>
      </c>
      <c r="AX159" s="13" t="s">
        <v>74</v>
      </c>
      <c r="AY159" s="174" t="s">
        <v>137</v>
      </c>
    </row>
    <row r="160" spans="1:65" s="15" customFormat="1">
      <c r="B160" s="188"/>
      <c r="D160" s="173" t="s">
        <v>146</v>
      </c>
      <c r="E160" s="189" t="s">
        <v>1</v>
      </c>
      <c r="F160" s="190" t="s">
        <v>223</v>
      </c>
      <c r="H160" s="191">
        <v>187.11</v>
      </c>
      <c r="I160" s="192"/>
      <c r="L160" s="188"/>
      <c r="M160" s="214"/>
      <c r="N160" s="215"/>
      <c r="O160" s="215"/>
      <c r="P160" s="215"/>
      <c r="Q160" s="215"/>
      <c r="R160" s="215"/>
      <c r="S160" s="215"/>
      <c r="T160" s="216"/>
      <c r="AT160" s="189" t="s">
        <v>146</v>
      </c>
      <c r="AU160" s="189" t="s">
        <v>83</v>
      </c>
      <c r="AV160" s="15" t="s">
        <v>144</v>
      </c>
      <c r="AW160" s="15" t="s">
        <v>29</v>
      </c>
      <c r="AX160" s="15" t="s">
        <v>30</v>
      </c>
      <c r="AY160" s="189" t="s">
        <v>137</v>
      </c>
    </row>
    <row r="161" spans="1:31" s="2" customFormat="1" ht="6.95" customHeight="1">
      <c r="A161" s="33"/>
      <c r="B161" s="48"/>
      <c r="C161" s="49"/>
      <c r="D161" s="49"/>
      <c r="E161" s="49"/>
      <c r="F161" s="49"/>
      <c r="G161" s="49"/>
      <c r="H161" s="49"/>
      <c r="I161" s="49"/>
      <c r="J161" s="49"/>
      <c r="K161" s="49"/>
      <c r="L161" s="34"/>
      <c r="M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</row>
  </sheetData>
  <autoFilter ref="C127:K160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58"/>
  <sheetViews>
    <sheetView showGridLines="0" workbookViewId="0">
      <selection activeCell="H106" sqref="H10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98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1009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ROUND((SUM(BE106:BE113) + SUM(BE133:BE457)),  0)</f>
        <v>0</v>
      </c>
      <c r="G35" s="33"/>
      <c r="H35" s="33"/>
      <c r="I35" s="103">
        <v>0.21</v>
      </c>
      <c r="J35" s="102">
        <f>ROUND(((SUM(BE106:BE113) + SUM(BE133:BE457))*I35),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ROUND((SUM(BF106:BF113) + SUM(BF133:BF457)),  0)</f>
        <v>0</v>
      </c>
      <c r="G36" s="33"/>
      <c r="H36" s="33"/>
      <c r="I36" s="103">
        <v>0.15</v>
      </c>
      <c r="J36" s="102">
        <f>ROUND(((SUM(BF106:BF113) + SUM(BF133:BF457))*I36),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ROUND((SUM(BG106:BG113) + SUM(BG133:BG457)),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ROUND((SUM(BH106:BH113) + SUM(BH133:BH457)),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ROUND((SUM(BI106:BI113) + SUM(BI133:BI457)),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102 - Komunikace Kouty III - komunikační větev V4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2150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J134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J135</f>
        <v>0</v>
      </c>
      <c r="L98" s="119"/>
    </row>
    <row r="99" spans="1:65" s="10" customFormat="1" ht="19.899999999999999" customHeight="1">
      <c r="B99" s="119"/>
      <c r="D99" s="120" t="s">
        <v>268</v>
      </c>
      <c r="E99" s="121"/>
      <c r="F99" s="121"/>
      <c r="G99" s="121"/>
      <c r="H99" s="121"/>
      <c r="I99" s="121"/>
      <c r="J99" s="122">
        <f>J235</f>
        <v>0</v>
      </c>
      <c r="L99" s="119"/>
    </row>
    <row r="100" spans="1:65" s="10" customFormat="1" ht="19.899999999999999" customHeight="1">
      <c r="B100" s="119"/>
      <c r="D100" s="120" t="s">
        <v>269</v>
      </c>
      <c r="E100" s="121"/>
      <c r="F100" s="121"/>
      <c r="G100" s="121"/>
      <c r="H100" s="121"/>
      <c r="I100" s="121"/>
      <c r="J100" s="122">
        <f>J259</f>
        <v>0</v>
      </c>
      <c r="L100" s="119"/>
    </row>
    <row r="101" spans="1:65" s="10" customFormat="1" ht="19.899999999999999" customHeight="1">
      <c r="B101" s="119"/>
      <c r="D101" s="120" t="s">
        <v>271</v>
      </c>
      <c r="E101" s="121"/>
      <c r="F101" s="121"/>
      <c r="G101" s="121"/>
      <c r="H101" s="121"/>
      <c r="I101" s="121"/>
      <c r="J101" s="122">
        <f>J272</f>
        <v>0</v>
      </c>
      <c r="L101" s="119"/>
    </row>
    <row r="102" spans="1:65" s="10" customFormat="1" ht="19.899999999999999" customHeight="1">
      <c r="B102" s="119"/>
      <c r="D102" s="120" t="s">
        <v>272</v>
      </c>
      <c r="E102" s="121"/>
      <c r="F102" s="121"/>
      <c r="G102" s="121"/>
      <c r="H102" s="121"/>
      <c r="I102" s="121"/>
      <c r="J102" s="122">
        <f>J362</f>
        <v>0</v>
      </c>
      <c r="L102" s="119"/>
    </row>
    <row r="103" spans="1:65" s="10" customFormat="1" ht="19.899999999999999" customHeight="1">
      <c r="B103" s="119"/>
      <c r="D103" s="120" t="s">
        <v>118</v>
      </c>
      <c r="E103" s="121"/>
      <c r="F103" s="121"/>
      <c r="G103" s="121"/>
      <c r="H103" s="121"/>
      <c r="I103" s="121"/>
      <c r="J103" s="122">
        <f>J365</f>
        <v>0</v>
      </c>
      <c r="L103" s="119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4"/>
      <c r="D106" s="33"/>
      <c r="E106" s="33"/>
      <c r="F106" s="33"/>
      <c r="G106" s="33"/>
      <c r="H106" s="33"/>
      <c r="I106" s="33"/>
      <c r="J106" s="123"/>
      <c r="K106" s="33"/>
      <c r="L106" s="43"/>
      <c r="N106" s="124" t="s">
        <v>38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25"/>
      <c r="C107" s="126"/>
      <c r="D107" s="264"/>
      <c r="E107" s="265"/>
      <c r="F107" s="265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119</v>
      </c>
      <c r="AZ107" s="130"/>
      <c r="BA107" s="130"/>
      <c r="BB107" s="130"/>
      <c r="BC107" s="130"/>
      <c r="BD107" s="130"/>
      <c r="BE107" s="133">
        <f t="shared" ref="BE107:BE112" si="0">IF(N107="základní",J107,0)</f>
        <v>0</v>
      </c>
      <c r="BF107" s="133">
        <f t="shared" ref="BF107:BF112" si="1">IF(N107="snížená",J107,0)</f>
        <v>0</v>
      </c>
      <c r="BG107" s="133">
        <f t="shared" ref="BG107:BG112" si="2">IF(N107="zákl. přenesená",J107,0)</f>
        <v>0</v>
      </c>
      <c r="BH107" s="133">
        <f t="shared" ref="BH107:BH112" si="3">IF(N107="sníž. přenesená",J107,0)</f>
        <v>0</v>
      </c>
      <c r="BI107" s="133">
        <f t="shared" ref="BI107:BI112" si="4">IF(N107="nulová",J107,0)</f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4"/>
      <c r="E108" s="265"/>
      <c r="F108" s="265"/>
      <c r="G108" s="126"/>
      <c r="H108" s="126"/>
      <c r="I108" s="126"/>
      <c r="J108" s="128"/>
      <c r="K108" s="126"/>
      <c r="L108" s="129"/>
      <c r="M108" s="130"/>
      <c r="N108" s="131" t="s">
        <v>39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119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4"/>
      <c r="E109" s="265"/>
      <c r="F109" s="265"/>
      <c r="G109" s="126"/>
      <c r="H109" s="126"/>
      <c r="I109" s="126"/>
      <c r="J109" s="128"/>
      <c r="K109" s="126"/>
      <c r="L109" s="129"/>
      <c r="M109" s="130"/>
      <c r="N109" s="131" t="s">
        <v>39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119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4"/>
      <c r="E110" s="265"/>
      <c r="F110" s="265"/>
      <c r="G110" s="126"/>
      <c r="H110" s="126"/>
      <c r="I110" s="126"/>
      <c r="J110" s="128"/>
      <c r="K110" s="126"/>
      <c r="L110" s="129"/>
      <c r="M110" s="130"/>
      <c r="N110" s="131" t="s">
        <v>39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119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264"/>
      <c r="E111" s="265"/>
      <c r="F111" s="265"/>
      <c r="G111" s="126"/>
      <c r="H111" s="126"/>
      <c r="I111" s="126"/>
      <c r="J111" s="128"/>
      <c r="K111" s="126"/>
      <c r="L111" s="129"/>
      <c r="M111" s="130"/>
      <c r="N111" s="131" t="s">
        <v>39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119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 ht="18" customHeight="1">
      <c r="A112" s="33"/>
      <c r="B112" s="125"/>
      <c r="C112" s="126"/>
      <c r="D112" s="127"/>
      <c r="E112" s="126"/>
      <c r="F112" s="126"/>
      <c r="G112" s="126"/>
      <c r="H112" s="126"/>
      <c r="I112" s="126"/>
      <c r="J112" s="128"/>
      <c r="K112" s="126"/>
      <c r="L112" s="129"/>
      <c r="M112" s="130"/>
      <c r="N112" s="131" t="s">
        <v>39</v>
      </c>
      <c r="O112" s="130"/>
      <c r="P112" s="130"/>
      <c r="Q112" s="130"/>
      <c r="R112" s="130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2" t="s">
        <v>121</v>
      </c>
      <c r="AZ112" s="130"/>
      <c r="BA112" s="130"/>
      <c r="BB112" s="130"/>
      <c r="BC112" s="130"/>
      <c r="BD112" s="130"/>
      <c r="BE112" s="133">
        <f t="shared" si="0"/>
        <v>0</v>
      </c>
      <c r="BF112" s="133">
        <f t="shared" si="1"/>
        <v>0</v>
      </c>
      <c r="BG112" s="133">
        <f t="shared" si="2"/>
        <v>0</v>
      </c>
      <c r="BH112" s="133">
        <f t="shared" si="3"/>
        <v>0</v>
      </c>
      <c r="BI112" s="133">
        <f t="shared" si="4"/>
        <v>0</v>
      </c>
      <c r="BJ112" s="132" t="s">
        <v>30</v>
      </c>
      <c r="BK112" s="130"/>
      <c r="BL112" s="130"/>
      <c r="BM112" s="130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4" t="s">
        <v>2152</v>
      </c>
      <c r="D114" s="104"/>
      <c r="E114" s="104"/>
      <c r="F114" s="104"/>
      <c r="G114" s="104"/>
      <c r="H114" s="104"/>
      <c r="I114" s="104"/>
      <c r="J114" s="135">
        <f>ROUND(J96+J106,0)</f>
        <v>0</v>
      </c>
      <c r="K114" s="104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122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66" t="str">
        <f>E7</f>
        <v>Brno, Kouty II, III - rekonstrukce vodovodu</v>
      </c>
      <c r="F123" s="267"/>
      <c r="G123" s="267"/>
      <c r="H123" s="267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109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55" t="str">
        <f>E9</f>
        <v>SO 102 - Komunikace Kouty III - komunikační větev V4</v>
      </c>
      <c r="F125" s="268"/>
      <c r="G125" s="268"/>
      <c r="H125" s="268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36"/>
      <c r="B132" s="137"/>
      <c r="C132" s="138" t="s">
        <v>123</v>
      </c>
      <c r="D132" s="139" t="s">
        <v>59</v>
      </c>
      <c r="E132" s="139" t="s">
        <v>55</v>
      </c>
      <c r="F132" s="139" t="s">
        <v>56</v>
      </c>
      <c r="G132" s="139" t="s">
        <v>124</v>
      </c>
      <c r="H132" s="139" t="s">
        <v>125</v>
      </c>
      <c r="I132" s="139" t="s">
        <v>126</v>
      </c>
      <c r="J132" s="139" t="s">
        <v>115</v>
      </c>
      <c r="K132" s="140" t="s">
        <v>127</v>
      </c>
      <c r="L132" s="141"/>
      <c r="M132" s="63" t="s">
        <v>1</v>
      </c>
      <c r="N132" s="64" t="s">
        <v>38</v>
      </c>
      <c r="O132" s="64" t="s">
        <v>128</v>
      </c>
      <c r="P132" s="64" t="s">
        <v>129</v>
      </c>
      <c r="Q132" s="64" t="s">
        <v>130</v>
      </c>
      <c r="R132" s="64" t="s">
        <v>131</v>
      </c>
      <c r="S132" s="64" t="s">
        <v>132</v>
      </c>
      <c r="T132" s="65" t="s">
        <v>133</v>
      </c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</row>
    <row r="133" spans="1:65" s="2" customFormat="1" ht="22.9" customHeight="1">
      <c r="A133" s="33"/>
      <c r="B133" s="34"/>
      <c r="C133" s="70" t="s">
        <v>134</v>
      </c>
      <c r="D133" s="33"/>
      <c r="E133" s="33"/>
      <c r="F133" s="33"/>
      <c r="G133" s="33"/>
      <c r="H133" s="33"/>
      <c r="I133" s="33"/>
      <c r="J133" s="142">
        <f>BK133</f>
        <v>0</v>
      </c>
      <c r="K133" s="33"/>
      <c r="L133" s="34"/>
      <c r="M133" s="66"/>
      <c r="N133" s="57"/>
      <c r="O133" s="67"/>
      <c r="P133" s="143">
        <f>P134</f>
        <v>0</v>
      </c>
      <c r="Q133" s="67"/>
      <c r="R133" s="143">
        <f>R134</f>
        <v>690.5975823</v>
      </c>
      <c r="S133" s="67"/>
      <c r="T133" s="144">
        <f>T134</f>
        <v>1956.424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73</v>
      </c>
      <c r="AU133" s="18" t="s">
        <v>116</v>
      </c>
      <c r="BK133" s="145">
        <f>BK134</f>
        <v>0</v>
      </c>
    </row>
    <row r="134" spans="1:65" s="12" customFormat="1" ht="25.9" customHeight="1">
      <c r="B134" s="146"/>
      <c r="D134" s="147" t="s">
        <v>73</v>
      </c>
      <c r="E134" s="148" t="s">
        <v>135</v>
      </c>
      <c r="F134" s="148" t="s">
        <v>136</v>
      </c>
      <c r="I134" s="149"/>
      <c r="J134" s="150">
        <f>BK134</f>
        <v>0</v>
      </c>
      <c r="L134" s="146"/>
      <c r="M134" s="151"/>
      <c r="N134" s="152"/>
      <c r="O134" s="152"/>
      <c r="P134" s="153">
        <f>P135+P235+P259+P272+P362+P365</f>
        <v>0</v>
      </c>
      <c r="Q134" s="152"/>
      <c r="R134" s="153">
        <f>R135+R235+R259+R272+R362+R365</f>
        <v>690.5975823</v>
      </c>
      <c r="S134" s="152"/>
      <c r="T134" s="154">
        <f>T135+T235+T259+T272+T362+T365</f>
        <v>1956.424</v>
      </c>
      <c r="AR134" s="147" t="s">
        <v>30</v>
      </c>
      <c r="AT134" s="155" t="s">
        <v>73</v>
      </c>
      <c r="AU134" s="155" t="s">
        <v>74</v>
      </c>
      <c r="AY134" s="147" t="s">
        <v>137</v>
      </c>
      <c r="BK134" s="156">
        <f>BK135+BK235+BK259+BK272+BK362+BK365</f>
        <v>0</v>
      </c>
    </row>
    <row r="135" spans="1:65" s="12" customFormat="1" ht="22.9" customHeight="1">
      <c r="B135" s="146"/>
      <c r="D135" s="147" t="s">
        <v>73</v>
      </c>
      <c r="E135" s="157" t="s">
        <v>30</v>
      </c>
      <c r="F135" s="157" t="s">
        <v>273</v>
      </c>
      <c r="I135" s="149"/>
      <c r="J135" s="158">
        <f>BK135</f>
        <v>0</v>
      </c>
      <c r="L135" s="146"/>
      <c r="M135" s="151"/>
      <c r="N135" s="152"/>
      <c r="O135" s="152"/>
      <c r="P135" s="153">
        <f>SUM(P136:P234)</f>
        <v>0</v>
      </c>
      <c r="Q135" s="152"/>
      <c r="R135" s="153">
        <f>SUM(R136:R234)</f>
        <v>1.4903E-2</v>
      </c>
      <c r="S135" s="152"/>
      <c r="T135" s="154">
        <f>SUM(T136:T234)</f>
        <v>1955.85</v>
      </c>
      <c r="AR135" s="147" t="s">
        <v>30</v>
      </c>
      <c r="AT135" s="155" t="s">
        <v>73</v>
      </c>
      <c r="AU135" s="155" t="s">
        <v>30</v>
      </c>
      <c r="AY135" s="147" t="s">
        <v>137</v>
      </c>
      <c r="BK135" s="156">
        <f>SUM(BK136:BK234)</f>
        <v>0</v>
      </c>
    </row>
    <row r="136" spans="1:65" s="2" customFormat="1" ht="16.5" customHeight="1">
      <c r="A136" s="33"/>
      <c r="B136" s="125"/>
      <c r="C136" s="159" t="s">
        <v>30</v>
      </c>
      <c r="D136" s="159" t="s">
        <v>140</v>
      </c>
      <c r="E136" s="160" t="s">
        <v>274</v>
      </c>
      <c r="F136" s="161" t="s">
        <v>275</v>
      </c>
      <c r="G136" s="162" t="s">
        <v>276</v>
      </c>
      <c r="H136" s="163">
        <v>12</v>
      </c>
      <c r="I136" s="164"/>
      <c r="J136" s="165">
        <f>ROUND(I136*H136,2)</f>
        <v>0</v>
      </c>
      <c r="K136" s="161" t="s">
        <v>277</v>
      </c>
      <c r="L136" s="34"/>
      <c r="M136" s="166" t="s">
        <v>1</v>
      </c>
      <c r="N136" s="167" t="s">
        <v>39</v>
      </c>
      <c r="O136" s="59"/>
      <c r="P136" s="168">
        <f>O136*H136</f>
        <v>0</v>
      </c>
      <c r="Q136" s="168">
        <v>0</v>
      </c>
      <c r="R136" s="168">
        <f>Q136*H136</f>
        <v>0</v>
      </c>
      <c r="S136" s="168">
        <v>0.32</v>
      </c>
      <c r="T136" s="169">
        <f>S136*H136</f>
        <v>3.84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0" t="s">
        <v>144</v>
      </c>
      <c r="AT136" s="170" t="s">
        <v>140</v>
      </c>
      <c r="AU136" s="170" t="s">
        <v>83</v>
      </c>
      <c r="AY136" s="18" t="s">
        <v>137</v>
      </c>
      <c r="BE136" s="171">
        <f>IF(N136="základní",J136,0)</f>
        <v>0</v>
      </c>
      <c r="BF136" s="171">
        <f>IF(N136="snížená",J136,0)</f>
        <v>0</v>
      </c>
      <c r="BG136" s="171">
        <f>IF(N136="zákl. přenesená",J136,0)</f>
        <v>0</v>
      </c>
      <c r="BH136" s="171">
        <f>IF(N136="sníž. přenesená",J136,0)</f>
        <v>0</v>
      </c>
      <c r="BI136" s="171">
        <f>IF(N136="nulová",J136,0)</f>
        <v>0</v>
      </c>
      <c r="BJ136" s="18" t="s">
        <v>30</v>
      </c>
      <c r="BK136" s="171">
        <f>ROUND(I136*H136,2)</f>
        <v>0</v>
      </c>
      <c r="BL136" s="18" t="s">
        <v>144</v>
      </c>
      <c r="BM136" s="170" t="s">
        <v>1010</v>
      </c>
    </row>
    <row r="137" spans="1:65" s="13" customFormat="1">
      <c r="B137" s="172"/>
      <c r="D137" s="173" t="s">
        <v>146</v>
      </c>
      <c r="E137" s="174" t="s">
        <v>1</v>
      </c>
      <c r="F137" s="175" t="s">
        <v>1011</v>
      </c>
      <c r="H137" s="176">
        <v>8</v>
      </c>
      <c r="I137" s="177"/>
      <c r="L137" s="172"/>
      <c r="M137" s="178"/>
      <c r="N137" s="179"/>
      <c r="O137" s="179"/>
      <c r="P137" s="179"/>
      <c r="Q137" s="179"/>
      <c r="R137" s="179"/>
      <c r="S137" s="179"/>
      <c r="T137" s="180"/>
      <c r="AT137" s="174" t="s">
        <v>146</v>
      </c>
      <c r="AU137" s="174" t="s">
        <v>83</v>
      </c>
      <c r="AV137" s="13" t="s">
        <v>83</v>
      </c>
      <c r="AW137" s="13" t="s">
        <v>29</v>
      </c>
      <c r="AX137" s="13" t="s">
        <v>74</v>
      </c>
      <c r="AY137" s="174" t="s">
        <v>137</v>
      </c>
    </row>
    <row r="138" spans="1:65" s="13" customFormat="1">
      <c r="B138" s="172"/>
      <c r="D138" s="173" t="s">
        <v>146</v>
      </c>
      <c r="E138" s="174" t="s">
        <v>1</v>
      </c>
      <c r="F138" s="175" t="s">
        <v>1012</v>
      </c>
      <c r="H138" s="176">
        <v>4</v>
      </c>
      <c r="I138" s="177"/>
      <c r="L138" s="172"/>
      <c r="M138" s="178"/>
      <c r="N138" s="179"/>
      <c r="O138" s="179"/>
      <c r="P138" s="179"/>
      <c r="Q138" s="179"/>
      <c r="R138" s="179"/>
      <c r="S138" s="179"/>
      <c r="T138" s="180"/>
      <c r="AT138" s="174" t="s">
        <v>146</v>
      </c>
      <c r="AU138" s="174" t="s">
        <v>83</v>
      </c>
      <c r="AV138" s="13" t="s">
        <v>83</v>
      </c>
      <c r="AW138" s="13" t="s">
        <v>29</v>
      </c>
      <c r="AX138" s="13" t="s">
        <v>74</v>
      </c>
      <c r="AY138" s="174" t="s">
        <v>137</v>
      </c>
    </row>
    <row r="139" spans="1:65" s="15" customFormat="1">
      <c r="B139" s="188"/>
      <c r="D139" s="173" t="s">
        <v>146</v>
      </c>
      <c r="E139" s="189" t="s">
        <v>1</v>
      </c>
      <c r="F139" s="190" t="s">
        <v>223</v>
      </c>
      <c r="H139" s="191">
        <v>12</v>
      </c>
      <c r="I139" s="192"/>
      <c r="L139" s="188"/>
      <c r="M139" s="193"/>
      <c r="N139" s="194"/>
      <c r="O139" s="194"/>
      <c r="P139" s="194"/>
      <c r="Q139" s="194"/>
      <c r="R139" s="194"/>
      <c r="S139" s="194"/>
      <c r="T139" s="195"/>
      <c r="AT139" s="189" t="s">
        <v>146</v>
      </c>
      <c r="AU139" s="189" t="s">
        <v>83</v>
      </c>
      <c r="AV139" s="15" t="s">
        <v>144</v>
      </c>
      <c r="AW139" s="15" t="s">
        <v>29</v>
      </c>
      <c r="AX139" s="15" t="s">
        <v>30</v>
      </c>
      <c r="AY139" s="189" t="s">
        <v>137</v>
      </c>
    </row>
    <row r="140" spans="1:65" s="2" customFormat="1" ht="16.5" customHeight="1">
      <c r="A140" s="33"/>
      <c r="B140" s="125"/>
      <c r="C140" s="159" t="s">
        <v>83</v>
      </c>
      <c r="D140" s="159" t="s">
        <v>140</v>
      </c>
      <c r="E140" s="160" t="s">
        <v>280</v>
      </c>
      <c r="F140" s="161" t="s">
        <v>281</v>
      </c>
      <c r="G140" s="162" t="s">
        <v>276</v>
      </c>
      <c r="H140" s="163">
        <v>1200</v>
      </c>
      <c r="I140" s="164"/>
      <c r="J140" s="165">
        <f>ROUND(I140*H140,2)</f>
        <v>0</v>
      </c>
      <c r="K140" s="161" t="s">
        <v>277</v>
      </c>
      <c r="L140" s="34"/>
      <c r="M140" s="166" t="s">
        <v>1</v>
      </c>
      <c r="N140" s="167" t="s">
        <v>39</v>
      </c>
      <c r="O140" s="59"/>
      <c r="P140" s="168">
        <f>O140*H140</f>
        <v>0</v>
      </c>
      <c r="Q140" s="168">
        <v>0</v>
      </c>
      <c r="R140" s="168">
        <f>Q140*H140</f>
        <v>0</v>
      </c>
      <c r="S140" s="168">
        <v>0.29499999999999998</v>
      </c>
      <c r="T140" s="169">
        <f>S140*H140</f>
        <v>354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0" t="s">
        <v>144</v>
      </c>
      <c r="AT140" s="170" t="s">
        <v>140</v>
      </c>
      <c r="AU140" s="170" t="s">
        <v>83</v>
      </c>
      <c r="AY140" s="18" t="s">
        <v>137</v>
      </c>
      <c r="BE140" s="171">
        <f>IF(N140="základní",J140,0)</f>
        <v>0</v>
      </c>
      <c r="BF140" s="171">
        <f>IF(N140="snížená",J140,0)</f>
        <v>0</v>
      </c>
      <c r="BG140" s="171">
        <f>IF(N140="zákl. přenesená",J140,0)</f>
        <v>0</v>
      </c>
      <c r="BH140" s="171">
        <f>IF(N140="sníž. přenesená",J140,0)</f>
        <v>0</v>
      </c>
      <c r="BI140" s="171">
        <f>IF(N140="nulová",J140,0)</f>
        <v>0</v>
      </c>
      <c r="BJ140" s="18" t="s">
        <v>30</v>
      </c>
      <c r="BK140" s="171">
        <f>ROUND(I140*H140,2)</f>
        <v>0</v>
      </c>
      <c r="BL140" s="18" t="s">
        <v>144</v>
      </c>
      <c r="BM140" s="170" t="s">
        <v>1013</v>
      </c>
    </row>
    <row r="141" spans="1:65" s="13" customFormat="1">
      <c r="B141" s="172"/>
      <c r="D141" s="173" t="s">
        <v>146</v>
      </c>
      <c r="E141" s="174" t="s">
        <v>1</v>
      </c>
      <c r="F141" s="175" t="s">
        <v>1014</v>
      </c>
      <c r="H141" s="176">
        <v>1200</v>
      </c>
      <c r="I141" s="177"/>
      <c r="L141" s="172"/>
      <c r="M141" s="178"/>
      <c r="N141" s="179"/>
      <c r="O141" s="179"/>
      <c r="P141" s="179"/>
      <c r="Q141" s="179"/>
      <c r="R141" s="179"/>
      <c r="S141" s="179"/>
      <c r="T141" s="180"/>
      <c r="AT141" s="174" t="s">
        <v>146</v>
      </c>
      <c r="AU141" s="174" t="s">
        <v>83</v>
      </c>
      <c r="AV141" s="13" t="s">
        <v>83</v>
      </c>
      <c r="AW141" s="13" t="s">
        <v>29</v>
      </c>
      <c r="AX141" s="13" t="s">
        <v>30</v>
      </c>
      <c r="AY141" s="174" t="s">
        <v>137</v>
      </c>
    </row>
    <row r="142" spans="1:65" s="2" customFormat="1" ht="16.5" customHeight="1">
      <c r="A142" s="33"/>
      <c r="B142" s="125"/>
      <c r="C142" s="159" t="s">
        <v>151</v>
      </c>
      <c r="D142" s="159" t="s">
        <v>140</v>
      </c>
      <c r="E142" s="160" t="s">
        <v>284</v>
      </c>
      <c r="F142" s="161" t="s">
        <v>285</v>
      </c>
      <c r="G142" s="162" t="s">
        <v>276</v>
      </c>
      <c r="H142" s="163">
        <v>1075</v>
      </c>
      <c r="I142" s="164"/>
      <c r="J142" s="165">
        <f>ROUND(I142*H142,2)</f>
        <v>0</v>
      </c>
      <c r="K142" s="161" t="s">
        <v>277</v>
      </c>
      <c r="L142" s="34"/>
      <c r="M142" s="166" t="s">
        <v>1</v>
      </c>
      <c r="N142" s="167" t="s">
        <v>39</v>
      </c>
      <c r="O142" s="59"/>
      <c r="P142" s="168">
        <f>O142*H142</f>
        <v>0</v>
      </c>
      <c r="Q142" s="168">
        <v>0</v>
      </c>
      <c r="R142" s="168">
        <f>Q142*H142</f>
        <v>0</v>
      </c>
      <c r="S142" s="168">
        <v>0.93</v>
      </c>
      <c r="T142" s="169">
        <f>S142*H142</f>
        <v>999.75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0" t="s">
        <v>144</v>
      </c>
      <c r="AT142" s="170" t="s">
        <v>140</v>
      </c>
      <c r="AU142" s="170" t="s">
        <v>83</v>
      </c>
      <c r="AY142" s="18" t="s">
        <v>137</v>
      </c>
      <c r="BE142" s="171">
        <f>IF(N142="základní",J142,0)</f>
        <v>0</v>
      </c>
      <c r="BF142" s="171">
        <f>IF(N142="snížená",J142,0)</f>
        <v>0</v>
      </c>
      <c r="BG142" s="171">
        <f>IF(N142="zákl. přenesená",J142,0)</f>
        <v>0</v>
      </c>
      <c r="BH142" s="171">
        <f>IF(N142="sníž. přenesená",J142,0)</f>
        <v>0</v>
      </c>
      <c r="BI142" s="171">
        <f>IF(N142="nulová",J142,0)</f>
        <v>0</v>
      </c>
      <c r="BJ142" s="18" t="s">
        <v>30</v>
      </c>
      <c r="BK142" s="171">
        <f>ROUND(I142*H142,2)</f>
        <v>0</v>
      </c>
      <c r="BL142" s="18" t="s">
        <v>144</v>
      </c>
      <c r="BM142" s="170" t="s">
        <v>1015</v>
      </c>
    </row>
    <row r="143" spans="1:65" s="13" customFormat="1">
      <c r="B143" s="172"/>
      <c r="D143" s="173" t="s">
        <v>146</v>
      </c>
      <c r="E143" s="174" t="s">
        <v>1</v>
      </c>
      <c r="F143" s="175" t="s">
        <v>1016</v>
      </c>
      <c r="H143" s="176">
        <v>1075</v>
      </c>
      <c r="I143" s="177"/>
      <c r="L143" s="172"/>
      <c r="M143" s="178"/>
      <c r="N143" s="179"/>
      <c r="O143" s="179"/>
      <c r="P143" s="179"/>
      <c r="Q143" s="179"/>
      <c r="R143" s="179"/>
      <c r="S143" s="179"/>
      <c r="T143" s="180"/>
      <c r="AT143" s="174" t="s">
        <v>146</v>
      </c>
      <c r="AU143" s="174" t="s">
        <v>83</v>
      </c>
      <c r="AV143" s="13" t="s">
        <v>83</v>
      </c>
      <c r="AW143" s="13" t="s">
        <v>29</v>
      </c>
      <c r="AX143" s="13" t="s">
        <v>74</v>
      </c>
      <c r="AY143" s="174" t="s">
        <v>137</v>
      </c>
    </row>
    <row r="144" spans="1:65" s="15" customFormat="1">
      <c r="B144" s="188"/>
      <c r="D144" s="173" t="s">
        <v>146</v>
      </c>
      <c r="E144" s="189" t="s">
        <v>1</v>
      </c>
      <c r="F144" s="190" t="s">
        <v>223</v>
      </c>
      <c r="H144" s="191">
        <v>1075</v>
      </c>
      <c r="I144" s="192"/>
      <c r="L144" s="188"/>
      <c r="M144" s="193"/>
      <c r="N144" s="194"/>
      <c r="O144" s="194"/>
      <c r="P144" s="194"/>
      <c r="Q144" s="194"/>
      <c r="R144" s="194"/>
      <c r="S144" s="194"/>
      <c r="T144" s="195"/>
      <c r="AT144" s="189" t="s">
        <v>146</v>
      </c>
      <c r="AU144" s="189" t="s">
        <v>83</v>
      </c>
      <c r="AV144" s="15" t="s">
        <v>144</v>
      </c>
      <c r="AW144" s="15" t="s">
        <v>29</v>
      </c>
      <c r="AX144" s="15" t="s">
        <v>30</v>
      </c>
      <c r="AY144" s="189" t="s">
        <v>137</v>
      </c>
    </row>
    <row r="145" spans="1:65" s="2" customFormat="1" ht="16.5" customHeight="1">
      <c r="A145" s="33"/>
      <c r="B145" s="125"/>
      <c r="C145" s="159" t="s">
        <v>144</v>
      </c>
      <c r="D145" s="159" t="s">
        <v>140</v>
      </c>
      <c r="E145" s="160" t="s">
        <v>288</v>
      </c>
      <c r="F145" s="161" t="s">
        <v>289</v>
      </c>
      <c r="G145" s="162" t="s">
        <v>276</v>
      </c>
      <c r="H145" s="163">
        <v>1725</v>
      </c>
      <c r="I145" s="164"/>
      <c r="J145" s="165">
        <f>ROUND(I145*H145,2)</f>
        <v>0</v>
      </c>
      <c r="K145" s="161" t="s">
        <v>277</v>
      </c>
      <c r="L145" s="34"/>
      <c r="M145" s="166" t="s">
        <v>1</v>
      </c>
      <c r="N145" s="167" t="s">
        <v>39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0.28999999999999998</v>
      </c>
      <c r="T145" s="169">
        <f>S145*H145</f>
        <v>500.24999999999994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140</v>
      </c>
      <c r="AU145" s="170" t="s">
        <v>83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1017</v>
      </c>
    </row>
    <row r="146" spans="1:65" s="13" customFormat="1">
      <c r="B146" s="172"/>
      <c r="D146" s="173" t="s">
        <v>146</v>
      </c>
      <c r="E146" s="174" t="s">
        <v>1</v>
      </c>
      <c r="F146" s="175" t="s">
        <v>1018</v>
      </c>
      <c r="H146" s="176">
        <v>1725</v>
      </c>
      <c r="I146" s="177"/>
      <c r="L146" s="172"/>
      <c r="M146" s="178"/>
      <c r="N146" s="179"/>
      <c r="O146" s="179"/>
      <c r="P146" s="179"/>
      <c r="Q146" s="179"/>
      <c r="R146" s="179"/>
      <c r="S146" s="179"/>
      <c r="T146" s="180"/>
      <c r="AT146" s="174" t="s">
        <v>146</v>
      </c>
      <c r="AU146" s="174" t="s">
        <v>83</v>
      </c>
      <c r="AV146" s="13" t="s">
        <v>83</v>
      </c>
      <c r="AW146" s="13" t="s">
        <v>29</v>
      </c>
      <c r="AX146" s="13" t="s">
        <v>74</v>
      </c>
      <c r="AY146" s="174" t="s">
        <v>137</v>
      </c>
    </row>
    <row r="147" spans="1:65" s="15" customFormat="1">
      <c r="B147" s="188"/>
      <c r="D147" s="173" t="s">
        <v>146</v>
      </c>
      <c r="E147" s="189" t="s">
        <v>1</v>
      </c>
      <c r="F147" s="190" t="s">
        <v>223</v>
      </c>
      <c r="H147" s="191">
        <v>1725</v>
      </c>
      <c r="I147" s="192"/>
      <c r="L147" s="188"/>
      <c r="M147" s="193"/>
      <c r="N147" s="194"/>
      <c r="O147" s="194"/>
      <c r="P147" s="194"/>
      <c r="Q147" s="194"/>
      <c r="R147" s="194"/>
      <c r="S147" s="194"/>
      <c r="T147" s="195"/>
      <c r="AT147" s="189" t="s">
        <v>146</v>
      </c>
      <c r="AU147" s="189" t="s">
        <v>83</v>
      </c>
      <c r="AV147" s="15" t="s">
        <v>144</v>
      </c>
      <c r="AW147" s="15" t="s">
        <v>29</v>
      </c>
      <c r="AX147" s="15" t="s">
        <v>30</v>
      </c>
      <c r="AY147" s="189" t="s">
        <v>137</v>
      </c>
    </row>
    <row r="148" spans="1:65" s="2" customFormat="1" ht="16.5" customHeight="1">
      <c r="A148" s="33"/>
      <c r="B148" s="125"/>
      <c r="C148" s="159" t="s">
        <v>159</v>
      </c>
      <c r="D148" s="159" t="s">
        <v>140</v>
      </c>
      <c r="E148" s="160" t="s">
        <v>292</v>
      </c>
      <c r="F148" s="161" t="s">
        <v>907</v>
      </c>
      <c r="G148" s="162" t="s">
        <v>276</v>
      </c>
      <c r="H148" s="163">
        <v>25</v>
      </c>
      <c r="I148" s="164"/>
      <c r="J148" s="165">
        <f>ROUND(I148*H148,2)</f>
        <v>0</v>
      </c>
      <c r="K148" s="161" t="s">
        <v>277</v>
      </c>
      <c r="L148" s="34"/>
      <c r="M148" s="166" t="s">
        <v>1</v>
      </c>
      <c r="N148" s="167" t="s">
        <v>39</v>
      </c>
      <c r="O148" s="59"/>
      <c r="P148" s="168">
        <f>O148*H148</f>
        <v>0</v>
      </c>
      <c r="Q148" s="168">
        <v>2.9999999999999997E-4</v>
      </c>
      <c r="R148" s="168">
        <f>Q148*H148</f>
        <v>7.4999999999999997E-3</v>
      </c>
      <c r="S148" s="168">
        <v>0.51200000000000001</v>
      </c>
      <c r="T148" s="169">
        <f>S148*H148</f>
        <v>12.8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0" t="s">
        <v>144</v>
      </c>
      <c r="AT148" s="170" t="s">
        <v>140</v>
      </c>
      <c r="AU148" s="170" t="s">
        <v>83</v>
      </c>
      <c r="AY148" s="18" t="s">
        <v>137</v>
      </c>
      <c r="BE148" s="171">
        <f>IF(N148="základní",J148,0)</f>
        <v>0</v>
      </c>
      <c r="BF148" s="171">
        <f>IF(N148="snížená",J148,0)</f>
        <v>0</v>
      </c>
      <c r="BG148" s="171">
        <f>IF(N148="zákl. přenesená",J148,0)</f>
        <v>0</v>
      </c>
      <c r="BH148" s="171">
        <f>IF(N148="sníž. přenesená",J148,0)</f>
        <v>0</v>
      </c>
      <c r="BI148" s="171">
        <f>IF(N148="nulová",J148,0)</f>
        <v>0</v>
      </c>
      <c r="BJ148" s="18" t="s">
        <v>30</v>
      </c>
      <c r="BK148" s="171">
        <f>ROUND(I148*H148,2)</f>
        <v>0</v>
      </c>
      <c r="BL148" s="18" t="s">
        <v>144</v>
      </c>
      <c r="BM148" s="170" t="s">
        <v>1019</v>
      </c>
    </row>
    <row r="149" spans="1:65" s="14" customFormat="1">
      <c r="B149" s="181"/>
      <c r="D149" s="173" t="s">
        <v>146</v>
      </c>
      <c r="E149" s="182" t="s">
        <v>1</v>
      </c>
      <c r="F149" s="183" t="s">
        <v>295</v>
      </c>
      <c r="H149" s="182" t="s">
        <v>1</v>
      </c>
      <c r="I149" s="184"/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146</v>
      </c>
      <c r="AU149" s="182" t="s">
        <v>83</v>
      </c>
      <c r="AV149" s="14" t="s">
        <v>30</v>
      </c>
      <c r="AW149" s="14" t="s">
        <v>29</v>
      </c>
      <c r="AX149" s="14" t="s">
        <v>74</v>
      </c>
      <c r="AY149" s="182" t="s">
        <v>137</v>
      </c>
    </row>
    <row r="150" spans="1:65" s="13" customFormat="1">
      <c r="B150" s="172"/>
      <c r="D150" s="173" t="s">
        <v>146</v>
      </c>
      <c r="E150" s="174" t="s">
        <v>1</v>
      </c>
      <c r="F150" s="175" t="s">
        <v>1020</v>
      </c>
      <c r="H150" s="176">
        <v>25</v>
      </c>
      <c r="I150" s="177"/>
      <c r="L150" s="172"/>
      <c r="M150" s="178"/>
      <c r="N150" s="179"/>
      <c r="O150" s="179"/>
      <c r="P150" s="179"/>
      <c r="Q150" s="179"/>
      <c r="R150" s="179"/>
      <c r="S150" s="179"/>
      <c r="T150" s="180"/>
      <c r="AT150" s="174" t="s">
        <v>146</v>
      </c>
      <c r="AU150" s="174" t="s">
        <v>83</v>
      </c>
      <c r="AV150" s="13" t="s">
        <v>83</v>
      </c>
      <c r="AW150" s="13" t="s">
        <v>29</v>
      </c>
      <c r="AX150" s="13" t="s">
        <v>74</v>
      </c>
      <c r="AY150" s="174" t="s">
        <v>137</v>
      </c>
    </row>
    <row r="151" spans="1:65" s="15" customFormat="1">
      <c r="B151" s="188"/>
      <c r="D151" s="173" t="s">
        <v>146</v>
      </c>
      <c r="E151" s="189" t="s">
        <v>1</v>
      </c>
      <c r="F151" s="190" t="s">
        <v>223</v>
      </c>
      <c r="H151" s="191">
        <v>25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146</v>
      </c>
      <c r="AU151" s="189" t="s">
        <v>83</v>
      </c>
      <c r="AV151" s="15" t="s">
        <v>144</v>
      </c>
      <c r="AW151" s="15" t="s">
        <v>29</v>
      </c>
      <c r="AX151" s="15" t="s">
        <v>30</v>
      </c>
      <c r="AY151" s="189" t="s">
        <v>137</v>
      </c>
    </row>
    <row r="152" spans="1:65" s="2" customFormat="1" ht="16.5" customHeight="1">
      <c r="A152" s="33"/>
      <c r="B152" s="125"/>
      <c r="C152" s="159" t="s">
        <v>163</v>
      </c>
      <c r="D152" s="159" t="s">
        <v>140</v>
      </c>
      <c r="E152" s="160" t="s">
        <v>297</v>
      </c>
      <c r="F152" s="161" t="s">
        <v>298</v>
      </c>
      <c r="G152" s="162" t="s">
        <v>299</v>
      </c>
      <c r="H152" s="163">
        <v>4</v>
      </c>
      <c r="I152" s="164"/>
      <c r="J152" s="165">
        <f>ROUND(I152*H152,2)</f>
        <v>0</v>
      </c>
      <c r="K152" s="161" t="s">
        <v>277</v>
      </c>
      <c r="L152" s="34"/>
      <c r="M152" s="166" t="s">
        <v>1</v>
      </c>
      <c r="N152" s="167" t="s">
        <v>39</v>
      </c>
      <c r="O152" s="59"/>
      <c r="P152" s="168">
        <f>O152*H152</f>
        <v>0</v>
      </c>
      <c r="Q152" s="168">
        <v>0</v>
      </c>
      <c r="R152" s="168">
        <f>Q152*H152</f>
        <v>0</v>
      </c>
      <c r="S152" s="168">
        <v>0.28999999999999998</v>
      </c>
      <c r="T152" s="169">
        <f>S152*H152</f>
        <v>1.1599999999999999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0" t="s">
        <v>144</v>
      </c>
      <c r="AT152" s="170" t="s">
        <v>140</v>
      </c>
      <c r="AU152" s="170" t="s">
        <v>83</v>
      </c>
      <c r="AY152" s="18" t="s">
        <v>137</v>
      </c>
      <c r="BE152" s="171">
        <f>IF(N152="základní",J152,0)</f>
        <v>0</v>
      </c>
      <c r="BF152" s="171">
        <f>IF(N152="snížená",J152,0)</f>
        <v>0</v>
      </c>
      <c r="BG152" s="171">
        <f>IF(N152="zákl. přenesená",J152,0)</f>
        <v>0</v>
      </c>
      <c r="BH152" s="171">
        <f>IF(N152="sníž. přenesená",J152,0)</f>
        <v>0</v>
      </c>
      <c r="BI152" s="171">
        <f>IF(N152="nulová",J152,0)</f>
        <v>0</v>
      </c>
      <c r="BJ152" s="18" t="s">
        <v>30</v>
      </c>
      <c r="BK152" s="171">
        <f>ROUND(I152*H152,2)</f>
        <v>0</v>
      </c>
      <c r="BL152" s="18" t="s">
        <v>144</v>
      </c>
      <c r="BM152" s="170" t="s">
        <v>1021</v>
      </c>
    </row>
    <row r="153" spans="1:65" s="14" customFormat="1">
      <c r="B153" s="181"/>
      <c r="D153" s="173" t="s">
        <v>146</v>
      </c>
      <c r="E153" s="182" t="s">
        <v>1</v>
      </c>
      <c r="F153" s="183" t="s">
        <v>301</v>
      </c>
      <c r="H153" s="182" t="s">
        <v>1</v>
      </c>
      <c r="I153" s="184"/>
      <c r="L153" s="181"/>
      <c r="M153" s="185"/>
      <c r="N153" s="186"/>
      <c r="O153" s="186"/>
      <c r="P153" s="186"/>
      <c r="Q153" s="186"/>
      <c r="R153" s="186"/>
      <c r="S153" s="186"/>
      <c r="T153" s="187"/>
      <c r="AT153" s="182" t="s">
        <v>146</v>
      </c>
      <c r="AU153" s="182" t="s">
        <v>83</v>
      </c>
      <c r="AV153" s="14" t="s">
        <v>30</v>
      </c>
      <c r="AW153" s="14" t="s">
        <v>29</v>
      </c>
      <c r="AX153" s="14" t="s">
        <v>74</v>
      </c>
      <c r="AY153" s="182" t="s">
        <v>137</v>
      </c>
    </row>
    <row r="154" spans="1:65" s="13" customFormat="1">
      <c r="B154" s="172"/>
      <c r="D154" s="173" t="s">
        <v>146</v>
      </c>
      <c r="E154" s="174" t="s">
        <v>1</v>
      </c>
      <c r="F154" s="175" t="s">
        <v>1022</v>
      </c>
      <c r="H154" s="176">
        <v>4</v>
      </c>
      <c r="I154" s="177"/>
      <c r="L154" s="172"/>
      <c r="M154" s="178"/>
      <c r="N154" s="179"/>
      <c r="O154" s="179"/>
      <c r="P154" s="179"/>
      <c r="Q154" s="179"/>
      <c r="R154" s="179"/>
      <c r="S154" s="179"/>
      <c r="T154" s="180"/>
      <c r="AT154" s="174" t="s">
        <v>146</v>
      </c>
      <c r="AU154" s="174" t="s">
        <v>83</v>
      </c>
      <c r="AV154" s="13" t="s">
        <v>83</v>
      </c>
      <c r="AW154" s="13" t="s">
        <v>29</v>
      </c>
      <c r="AX154" s="13" t="s">
        <v>30</v>
      </c>
      <c r="AY154" s="174" t="s">
        <v>137</v>
      </c>
    </row>
    <row r="155" spans="1:65" s="2" customFormat="1" ht="16.5" customHeight="1">
      <c r="A155" s="33"/>
      <c r="B155" s="125"/>
      <c r="C155" s="159" t="s">
        <v>167</v>
      </c>
      <c r="D155" s="159" t="s">
        <v>140</v>
      </c>
      <c r="E155" s="160" t="s">
        <v>303</v>
      </c>
      <c r="F155" s="161" t="s">
        <v>304</v>
      </c>
      <c r="G155" s="162" t="s">
        <v>299</v>
      </c>
      <c r="H155" s="163">
        <v>410</v>
      </c>
      <c r="I155" s="164"/>
      <c r="J155" s="165">
        <f>ROUND(I155*H155,2)</f>
        <v>0</v>
      </c>
      <c r="K155" s="161" t="s">
        <v>277</v>
      </c>
      <c r="L155" s="34"/>
      <c r="M155" s="166" t="s">
        <v>1</v>
      </c>
      <c r="N155" s="167" t="s">
        <v>39</v>
      </c>
      <c r="O155" s="59"/>
      <c r="P155" s="168">
        <f>O155*H155</f>
        <v>0</v>
      </c>
      <c r="Q155" s="168">
        <v>0</v>
      </c>
      <c r="R155" s="168">
        <f>Q155*H155</f>
        <v>0</v>
      </c>
      <c r="S155" s="168">
        <v>0.20499999999999999</v>
      </c>
      <c r="T155" s="169">
        <f>S155*H155</f>
        <v>84.05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0" t="s">
        <v>144</v>
      </c>
      <c r="AT155" s="170" t="s">
        <v>140</v>
      </c>
      <c r="AU155" s="170" t="s">
        <v>83</v>
      </c>
      <c r="AY155" s="18" t="s">
        <v>137</v>
      </c>
      <c r="BE155" s="171">
        <f>IF(N155="základní",J155,0)</f>
        <v>0</v>
      </c>
      <c r="BF155" s="171">
        <f>IF(N155="snížená",J155,0)</f>
        <v>0</v>
      </c>
      <c r="BG155" s="171">
        <f>IF(N155="zákl. přenesená",J155,0)</f>
        <v>0</v>
      </c>
      <c r="BH155" s="171">
        <f>IF(N155="sníž. přenesená",J155,0)</f>
        <v>0</v>
      </c>
      <c r="BI155" s="171">
        <f>IF(N155="nulová",J155,0)</f>
        <v>0</v>
      </c>
      <c r="BJ155" s="18" t="s">
        <v>30</v>
      </c>
      <c r="BK155" s="171">
        <f>ROUND(I155*H155,2)</f>
        <v>0</v>
      </c>
      <c r="BL155" s="18" t="s">
        <v>144</v>
      </c>
      <c r="BM155" s="170" t="s">
        <v>1023</v>
      </c>
    </row>
    <row r="156" spans="1:65" s="14" customFormat="1">
      <c r="B156" s="181"/>
      <c r="D156" s="173" t="s">
        <v>146</v>
      </c>
      <c r="E156" s="182" t="s">
        <v>1</v>
      </c>
      <c r="F156" s="183" t="s">
        <v>306</v>
      </c>
      <c r="H156" s="182" t="s">
        <v>1</v>
      </c>
      <c r="I156" s="184"/>
      <c r="L156" s="181"/>
      <c r="M156" s="185"/>
      <c r="N156" s="186"/>
      <c r="O156" s="186"/>
      <c r="P156" s="186"/>
      <c r="Q156" s="186"/>
      <c r="R156" s="186"/>
      <c r="S156" s="186"/>
      <c r="T156" s="187"/>
      <c r="AT156" s="182" t="s">
        <v>146</v>
      </c>
      <c r="AU156" s="182" t="s">
        <v>83</v>
      </c>
      <c r="AV156" s="14" t="s">
        <v>30</v>
      </c>
      <c r="AW156" s="14" t="s">
        <v>29</v>
      </c>
      <c r="AX156" s="14" t="s">
        <v>74</v>
      </c>
      <c r="AY156" s="182" t="s">
        <v>137</v>
      </c>
    </row>
    <row r="157" spans="1:65" s="13" customFormat="1">
      <c r="B157" s="172"/>
      <c r="D157" s="173" t="s">
        <v>146</v>
      </c>
      <c r="E157" s="174" t="s">
        <v>1</v>
      </c>
      <c r="F157" s="175" t="s">
        <v>1024</v>
      </c>
      <c r="H157" s="176">
        <v>410</v>
      </c>
      <c r="I157" s="177"/>
      <c r="L157" s="172"/>
      <c r="M157" s="178"/>
      <c r="N157" s="179"/>
      <c r="O157" s="179"/>
      <c r="P157" s="179"/>
      <c r="Q157" s="179"/>
      <c r="R157" s="179"/>
      <c r="S157" s="179"/>
      <c r="T157" s="180"/>
      <c r="AT157" s="174" t="s">
        <v>146</v>
      </c>
      <c r="AU157" s="174" t="s">
        <v>83</v>
      </c>
      <c r="AV157" s="13" t="s">
        <v>83</v>
      </c>
      <c r="AW157" s="13" t="s">
        <v>29</v>
      </c>
      <c r="AX157" s="13" t="s">
        <v>30</v>
      </c>
      <c r="AY157" s="174" t="s">
        <v>137</v>
      </c>
    </row>
    <row r="158" spans="1:65" s="2" customFormat="1" ht="21.75" customHeight="1">
      <c r="A158" s="33"/>
      <c r="B158" s="125"/>
      <c r="C158" s="159" t="s">
        <v>171</v>
      </c>
      <c r="D158" s="159" t="s">
        <v>140</v>
      </c>
      <c r="E158" s="160" t="s">
        <v>308</v>
      </c>
      <c r="F158" s="161" t="s">
        <v>309</v>
      </c>
      <c r="G158" s="162" t="s">
        <v>276</v>
      </c>
      <c r="H158" s="163">
        <v>170</v>
      </c>
      <c r="I158" s="164"/>
      <c r="J158" s="165">
        <f>ROUND(I158*H158,2)</f>
        <v>0</v>
      </c>
      <c r="K158" s="161" t="s">
        <v>1</v>
      </c>
      <c r="L158" s="34"/>
      <c r="M158" s="166" t="s">
        <v>1</v>
      </c>
      <c r="N158" s="167" t="s">
        <v>39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</v>
      </c>
      <c r="T158" s="169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144</v>
      </c>
      <c r="AT158" s="170" t="s">
        <v>140</v>
      </c>
      <c r="AU158" s="170" t="s">
        <v>83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1025</v>
      </c>
    </row>
    <row r="159" spans="1:65" s="13" customFormat="1">
      <c r="B159" s="172"/>
      <c r="D159" s="173" t="s">
        <v>146</v>
      </c>
      <c r="E159" s="174" t="s">
        <v>1</v>
      </c>
      <c r="F159" s="175" t="s">
        <v>1026</v>
      </c>
      <c r="H159" s="176">
        <v>170</v>
      </c>
      <c r="I159" s="177"/>
      <c r="L159" s="172"/>
      <c r="M159" s="178"/>
      <c r="N159" s="179"/>
      <c r="O159" s="179"/>
      <c r="P159" s="179"/>
      <c r="Q159" s="179"/>
      <c r="R159" s="179"/>
      <c r="S159" s="179"/>
      <c r="T159" s="180"/>
      <c r="AT159" s="174" t="s">
        <v>146</v>
      </c>
      <c r="AU159" s="174" t="s">
        <v>83</v>
      </c>
      <c r="AV159" s="13" t="s">
        <v>83</v>
      </c>
      <c r="AW159" s="13" t="s">
        <v>29</v>
      </c>
      <c r="AX159" s="13" t="s">
        <v>30</v>
      </c>
      <c r="AY159" s="174" t="s">
        <v>137</v>
      </c>
    </row>
    <row r="160" spans="1:65" s="2" customFormat="1" ht="21.75" customHeight="1">
      <c r="A160" s="33"/>
      <c r="B160" s="125"/>
      <c r="C160" s="159" t="s">
        <v>138</v>
      </c>
      <c r="D160" s="159" t="s">
        <v>140</v>
      </c>
      <c r="E160" s="160" t="s">
        <v>312</v>
      </c>
      <c r="F160" s="161" t="s">
        <v>313</v>
      </c>
      <c r="G160" s="162" t="s">
        <v>314</v>
      </c>
      <c r="H160" s="163">
        <v>123.25</v>
      </c>
      <c r="I160" s="164"/>
      <c r="J160" s="165">
        <f>ROUND(I160*H160,2)</f>
        <v>0</v>
      </c>
      <c r="K160" s="161" t="s">
        <v>277</v>
      </c>
      <c r="L160" s="34"/>
      <c r="M160" s="166" t="s">
        <v>1</v>
      </c>
      <c r="N160" s="167" t="s">
        <v>39</v>
      </c>
      <c r="O160" s="59"/>
      <c r="P160" s="168">
        <f>O160*H160</f>
        <v>0</v>
      </c>
      <c r="Q160" s="168">
        <v>0</v>
      </c>
      <c r="R160" s="168">
        <f>Q160*H160</f>
        <v>0</v>
      </c>
      <c r="S160" s="168">
        <v>0</v>
      </c>
      <c r="T160" s="169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0" t="s">
        <v>144</v>
      </c>
      <c r="AT160" s="170" t="s">
        <v>140</v>
      </c>
      <c r="AU160" s="170" t="s">
        <v>83</v>
      </c>
      <c r="AY160" s="18" t="s">
        <v>137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8" t="s">
        <v>30</v>
      </c>
      <c r="BK160" s="171">
        <f>ROUND(I160*H160,2)</f>
        <v>0</v>
      </c>
      <c r="BL160" s="18" t="s">
        <v>144</v>
      </c>
      <c r="BM160" s="170" t="s">
        <v>1027</v>
      </c>
    </row>
    <row r="161" spans="1:65" s="13" customFormat="1">
      <c r="B161" s="172"/>
      <c r="D161" s="173" t="s">
        <v>146</v>
      </c>
      <c r="E161" s="174" t="s">
        <v>1</v>
      </c>
      <c r="F161" s="175" t="s">
        <v>1028</v>
      </c>
      <c r="H161" s="176">
        <v>123.25</v>
      </c>
      <c r="I161" s="177"/>
      <c r="L161" s="172"/>
      <c r="M161" s="178"/>
      <c r="N161" s="179"/>
      <c r="O161" s="179"/>
      <c r="P161" s="179"/>
      <c r="Q161" s="179"/>
      <c r="R161" s="179"/>
      <c r="S161" s="179"/>
      <c r="T161" s="180"/>
      <c r="AT161" s="174" t="s">
        <v>146</v>
      </c>
      <c r="AU161" s="174" t="s">
        <v>83</v>
      </c>
      <c r="AV161" s="13" t="s">
        <v>83</v>
      </c>
      <c r="AW161" s="13" t="s">
        <v>29</v>
      </c>
      <c r="AX161" s="13" t="s">
        <v>74</v>
      </c>
      <c r="AY161" s="174" t="s">
        <v>137</v>
      </c>
    </row>
    <row r="162" spans="1:65" s="15" customFormat="1">
      <c r="B162" s="188"/>
      <c r="D162" s="173" t="s">
        <v>146</v>
      </c>
      <c r="E162" s="189" t="s">
        <v>1</v>
      </c>
      <c r="F162" s="190" t="s">
        <v>223</v>
      </c>
      <c r="H162" s="191">
        <v>123.25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146</v>
      </c>
      <c r="AU162" s="189" t="s">
        <v>83</v>
      </c>
      <c r="AV162" s="15" t="s">
        <v>144</v>
      </c>
      <c r="AW162" s="15" t="s">
        <v>29</v>
      </c>
      <c r="AX162" s="15" t="s">
        <v>30</v>
      </c>
      <c r="AY162" s="189" t="s">
        <v>137</v>
      </c>
    </row>
    <row r="163" spans="1:65" s="2" customFormat="1" ht="21.75" customHeight="1">
      <c r="A163" s="33"/>
      <c r="B163" s="125"/>
      <c r="C163" s="159" t="s">
        <v>178</v>
      </c>
      <c r="D163" s="159" t="s">
        <v>140</v>
      </c>
      <c r="E163" s="160" t="s">
        <v>318</v>
      </c>
      <c r="F163" s="161" t="s">
        <v>319</v>
      </c>
      <c r="G163" s="162" t="s">
        <v>314</v>
      </c>
      <c r="H163" s="163">
        <v>21.75</v>
      </c>
      <c r="I163" s="164"/>
      <c r="J163" s="165">
        <f>ROUND(I163*H163,2)</f>
        <v>0</v>
      </c>
      <c r="K163" s="161" t="s">
        <v>277</v>
      </c>
      <c r="L163" s="34"/>
      <c r="M163" s="166" t="s">
        <v>1</v>
      </c>
      <c r="N163" s="167" t="s">
        <v>39</v>
      </c>
      <c r="O163" s="59"/>
      <c r="P163" s="168">
        <f>O163*H163</f>
        <v>0</v>
      </c>
      <c r="Q163" s="168">
        <v>0</v>
      </c>
      <c r="R163" s="168">
        <f>Q163*H163</f>
        <v>0</v>
      </c>
      <c r="S163" s="168">
        <v>0</v>
      </c>
      <c r="T163" s="169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0" t="s">
        <v>144</v>
      </c>
      <c r="AT163" s="170" t="s">
        <v>140</v>
      </c>
      <c r="AU163" s="170" t="s">
        <v>83</v>
      </c>
      <c r="AY163" s="18" t="s">
        <v>137</v>
      </c>
      <c r="BE163" s="171">
        <f>IF(N163="základní",J163,0)</f>
        <v>0</v>
      </c>
      <c r="BF163" s="171">
        <f>IF(N163="snížená",J163,0)</f>
        <v>0</v>
      </c>
      <c r="BG163" s="171">
        <f>IF(N163="zákl. přenesená",J163,0)</f>
        <v>0</v>
      </c>
      <c r="BH163" s="171">
        <f>IF(N163="sníž. přenesená",J163,0)</f>
        <v>0</v>
      </c>
      <c r="BI163" s="171">
        <f>IF(N163="nulová",J163,0)</f>
        <v>0</v>
      </c>
      <c r="BJ163" s="18" t="s">
        <v>30</v>
      </c>
      <c r="BK163" s="171">
        <f>ROUND(I163*H163,2)</f>
        <v>0</v>
      </c>
      <c r="BL163" s="18" t="s">
        <v>144</v>
      </c>
      <c r="BM163" s="170" t="s">
        <v>1029</v>
      </c>
    </row>
    <row r="164" spans="1:65" s="13" customFormat="1">
      <c r="B164" s="172"/>
      <c r="D164" s="173" t="s">
        <v>146</v>
      </c>
      <c r="E164" s="174" t="s">
        <v>1</v>
      </c>
      <c r="F164" s="175" t="s">
        <v>1030</v>
      </c>
      <c r="H164" s="176">
        <v>21.75</v>
      </c>
      <c r="I164" s="177"/>
      <c r="L164" s="172"/>
      <c r="M164" s="178"/>
      <c r="N164" s="179"/>
      <c r="O164" s="179"/>
      <c r="P164" s="179"/>
      <c r="Q164" s="179"/>
      <c r="R164" s="179"/>
      <c r="S164" s="179"/>
      <c r="T164" s="180"/>
      <c r="AT164" s="174" t="s">
        <v>146</v>
      </c>
      <c r="AU164" s="174" t="s">
        <v>83</v>
      </c>
      <c r="AV164" s="13" t="s">
        <v>83</v>
      </c>
      <c r="AW164" s="13" t="s">
        <v>29</v>
      </c>
      <c r="AX164" s="13" t="s">
        <v>30</v>
      </c>
      <c r="AY164" s="174" t="s">
        <v>137</v>
      </c>
    </row>
    <row r="165" spans="1:65" s="2" customFormat="1" ht="21.75" customHeight="1">
      <c r="A165" s="33"/>
      <c r="B165" s="125"/>
      <c r="C165" s="159" t="s">
        <v>182</v>
      </c>
      <c r="D165" s="159" t="s">
        <v>140</v>
      </c>
      <c r="E165" s="160" t="s">
        <v>331</v>
      </c>
      <c r="F165" s="161" t="s">
        <v>332</v>
      </c>
      <c r="G165" s="162" t="s">
        <v>314</v>
      </c>
      <c r="H165" s="163">
        <v>36.125</v>
      </c>
      <c r="I165" s="164"/>
      <c r="J165" s="165">
        <f>ROUND(I165*H165,2)</f>
        <v>0</v>
      </c>
      <c r="K165" s="161" t="s">
        <v>277</v>
      </c>
      <c r="L165" s="34"/>
      <c r="M165" s="166" t="s">
        <v>1</v>
      </c>
      <c r="N165" s="167" t="s">
        <v>39</v>
      </c>
      <c r="O165" s="59"/>
      <c r="P165" s="168">
        <f>O165*H165</f>
        <v>0</v>
      </c>
      <c r="Q165" s="168">
        <v>0</v>
      </c>
      <c r="R165" s="168">
        <f>Q165*H165</f>
        <v>0</v>
      </c>
      <c r="S165" s="168">
        <v>0</v>
      </c>
      <c r="T165" s="169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0" t="s">
        <v>144</v>
      </c>
      <c r="AT165" s="170" t="s">
        <v>140</v>
      </c>
      <c r="AU165" s="170" t="s">
        <v>83</v>
      </c>
      <c r="AY165" s="18" t="s">
        <v>137</v>
      </c>
      <c r="BE165" s="171">
        <f>IF(N165="základní",J165,0)</f>
        <v>0</v>
      </c>
      <c r="BF165" s="171">
        <f>IF(N165="snížená",J165,0)</f>
        <v>0</v>
      </c>
      <c r="BG165" s="171">
        <f>IF(N165="zákl. přenesená",J165,0)</f>
        <v>0</v>
      </c>
      <c r="BH165" s="171">
        <f>IF(N165="sníž. přenesená",J165,0)</f>
        <v>0</v>
      </c>
      <c r="BI165" s="171">
        <f>IF(N165="nulová",J165,0)</f>
        <v>0</v>
      </c>
      <c r="BJ165" s="18" t="s">
        <v>30</v>
      </c>
      <c r="BK165" s="171">
        <f>ROUND(I165*H165,2)</f>
        <v>0</v>
      </c>
      <c r="BL165" s="18" t="s">
        <v>144</v>
      </c>
      <c r="BM165" s="170" t="s">
        <v>1031</v>
      </c>
    </row>
    <row r="166" spans="1:65" s="14" customFormat="1">
      <c r="B166" s="181"/>
      <c r="D166" s="173" t="s">
        <v>146</v>
      </c>
      <c r="E166" s="182" t="s">
        <v>1</v>
      </c>
      <c r="F166" s="183" t="s">
        <v>1032</v>
      </c>
      <c r="H166" s="182" t="s">
        <v>1</v>
      </c>
      <c r="I166" s="184"/>
      <c r="L166" s="181"/>
      <c r="M166" s="185"/>
      <c r="N166" s="186"/>
      <c r="O166" s="186"/>
      <c r="P166" s="186"/>
      <c r="Q166" s="186"/>
      <c r="R166" s="186"/>
      <c r="S166" s="186"/>
      <c r="T166" s="187"/>
      <c r="AT166" s="182" t="s">
        <v>146</v>
      </c>
      <c r="AU166" s="182" t="s">
        <v>83</v>
      </c>
      <c r="AV166" s="14" t="s">
        <v>30</v>
      </c>
      <c r="AW166" s="14" t="s">
        <v>29</v>
      </c>
      <c r="AX166" s="14" t="s">
        <v>74</v>
      </c>
      <c r="AY166" s="182" t="s">
        <v>137</v>
      </c>
    </row>
    <row r="167" spans="1:65" s="13" customFormat="1">
      <c r="B167" s="172"/>
      <c r="D167" s="173" t="s">
        <v>146</v>
      </c>
      <c r="E167" s="174" t="s">
        <v>1</v>
      </c>
      <c r="F167" s="175" t="s">
        <v>1033</v>
      </c>
      <c r="H167" s="176">
        <v>36.125</v>
      </c>
      <c r="I167" s="177"/>
      <c r="L167" s="172"/>
      <c r="M167" s="178"/>
      <c r="N167" s="179"/>
      <c r="O167" s="179"/>
      <c r="P167" s="179"/>
      <c r="Q167" s="179"/>
      <c r="R167" s="179"/>
      <c r="S167" s="179"/>
      <c r="T167" s="180"/>
      <c r="AT167" s="174" t="s">
        <v>146</v>
      </c>
      <c r="AU167" s="174" t="s">
        <v>83</v>
      </c>
      <c r="AV167" s="13" t="s">
        <v>83</v>
      </c>
      <c r="AW167" s="13" t="s">
        <v>29</v>
      </c>
      <c r="AX167" s="13" t="s">
        <v>74</v>
      </c>
      <c r="AY167" s="174" t="s">
        <v>137</v>
      </c>
    </row>
    <row r="168" spans="1:65" s="15" customFormat="1">
      <c r="B168" s="188"/>
      <c r="D168" s="173" t="s">
        <v>146</v>
      </c>
      <c r="E168" s="189" t="s">
        <v>1</v>
      </c>
      <c r="F168" s="190" t="s">
        <v>223</v>
      </c>
      <c r="H168" s="191">
        <v>36.125</v>
      </c>
      <c r="I168" s="192"/>
      <c r="L168" s="188"/>
      <c r="M168" s="193"/>
      <c r="N168" s="194"/>
      <c r="O168" s="194"/>
      <c r="P168" s="194"/>
      <c r="Q168" s="194"/>
      <c r="R168" s="194"/>
      <c r="S168" s="194"/>
      <c r="T168" s="195"/>
      <c r="AT168" s="189" t="s">
        <v>146</v>
      </c>
      <c r="AU168" s="189" t="s">
        <v>83</v>
      </c>
      <c r="AV168" s="15" t="s">
        <v>144</v>
      </c>
      <c r="AW168" s="15" t="s">
        <v>29</v>
      </c>
      <c r="AX168" s="15" t="s">
        <v>30</v>
      </c>
      <c r="AY168" s="189" t="s">
        <v>137</v>
      </c>
    </row>
    <row r="169" spans="1:65" s="2" customFormat="1" ht="21.75" customHeight="1">
      <c r="A169" s="33"/>
      <c r="B169" s="125"/>
      <c r="C169" s="159" t="s">
        <v>185</v>
      </c>
      <c r="D169" s="159" t="s">
        <v>140</v>
      </c>
      <c r="E169" s="160" t="s">
        <v>336</v>
      </c>
      <c r="F169" s="161" t="s">
        <v>337</v>
      </c>
      <c r="G169" s="162" t="s">
        <v>314</v>
      </c>
      <c r="H169" s="163">
        <v>6.375</v>
      </c>
      <c r="I169" s="164"/>
      <c r="J169" s="165">
        <f>ROUND(I169*H169,2)</f>
        <v>0</v>
      </c>
      <c r="K169" s="161" t="s">
        <v>277</v>
      </c>
      <c r="L169" s="34"/>
      <c r="M169" s="166" t="s">
        <v>1</v>
      </c>
      <c r="N169" s="167" t="s">
        <v>39</v>
      </c>
      <c r="O169" s="59"/>
      <c r="P169" s="168">
        <f>O169*H169</f>
        <v>0</v>
      </c>
      <c r="Q169" s="168">
        <v>0</v>
      </c>
      <c r="R169" s="168">
        <f>Q169*H169</f>
        <v>0</v>
      </c>
      <c r="S169" s="168">
        <v>0</v>
      </c>
      <c r="T169" s="169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0" t="s">
        <v>144</v>
      </c>
      <c r="AT169" s="170" t="s">
        <v>140</v>
      </c>
      <c r="AU169" s="170" t="s">
        <v>83</v>
      </c>
      <c r="AY169" s="18" t="s">
        <v>137</v>
      </c>
      <c r="BE169" s="171">
        <f>IF(N169="základní",J169,0)</f>
        <v>0</v>
      </c>
      <c r="BF169" s="171">
        <f>IF(N169="snížená",J169,0)</f>
        <v>0</v>
      </c>
      <c r="BG169" s="171">
        <f>IF(N169="zákl. přenesená",J169,0)</f>
        <v>0</v>
      </c>
      <c r="BH169" s="171">
        <f>IF(N169="sníž. přenesená",J169,0)</f>
        <v>0</v>
      </c>
      <c r="BI169" s="171">
        <f>IF(N169="nulová",J169,0)</f>
        <v>0</v>
      </c>
      <c r="BJ169" s="18" t="s">
        <v>30</v>
      </c>
      <c r="BK169" s="171">
        <f>ROUND(I169*H169,2)</f>
        <v>0</v>
      </c>
      <c r="BL169" s="18" t="s">
        <v>144</v>
      </c>
      <c r="BM169" s="170" t="s">
        <v>1034</v>
      </c>
    </row>
    <row r="170" spans="1:65" s="13" customFormat="1">
      <c r="B170" s="172"/>
      <c r="D170" s="173" t="s">
        <v>146</v>
      </c>
      <c r="E170" s="174" t="s">
        <v>1</v>
      </c>
      <c r="F170" s="175" t="s">
        <v>1035</v>
      </c>
      <c r="H170" s="176">
        <v>6.375</v>
      </c>
      <c r="I170" s="177"/>
      <c r="L170" s="172"/>
      <c r="M170" s="178"/>
      <c r="N170" s="179"/>
      <c r="O170" s="179"/>
      <c r="P170" s="179"/>
      <c r="Q170" s="179"/>
      <c r="R170" s="179"/>
      <c r="S170" s="179"/>
      <c r="T170" s="180"/>
      <c r="AT170" s="174" t="s">
        <v>146</v>
      </c>
      <c r="AU170" s="174" t="s">
        <v>83</v>
      </c>
      <c r="AV170" s="13" t="s">
        <v>83</v>
      </c>
      <c r="AW170" s="13" t="s">
        <v>29</v>
      </c>
      <c r="AX170" s="13" t="s">
        <v>30</v>
      </c>
      <c r="AY170" s="174" t="s">
        <v>137</v>
      </c>
    </row>
    <row r="171" spans="1:65" s="2" customFormat="1" ht="16.5" customHeight="1">
      <c r="A171" s="33"/>
      <c r="B171" s="125"/>
      <c r="C171" s="159" t="s">
        <v>190</v>
      </c>
      <c r="D171" s="159" t="s">
        <v>140</v>
      </c>
      <c r="E171" s="160" t="s">
        <v>349</v>
      </c>
      <c r="F171" s="161" t="s">
        <v>350</v>
      </c>
      <c r="G171" s="162" t="s">
        <v>314</v>
      </c>
      <c r="H171" s="163">
        <v>184.875</v>
      </c>
      <c r="I171" s="164"/>
      <c r="J171" s="165">
        <f>ROUND(I171*H171,2)</f>
        <v>0</v>
      </c>
      <c r="K171" s="161" t="s">
        <v>277</v>
      </c>
      <c r="L171" s="34"/>
      <c r="M171" s="166" t="s">
        <v>1</v>
      </c>
      <c r="N171" s="167" t="s">
        <v>39</v>
      </c>
      <c r="O171" s="59"/>
      <c r="P171" s="168">
        <f>O171*H171</f>
        <v>0</v>
      </c>
      <c r="Q171" s="168">
        <v>0</v>
      </c>
      <c r="R171" s="168">
        <f>Q171*H171</f>
        <v>0</v>
      </c>
      <c r="S171" s="168">
        <v>0</v>
      </c>
      <c r="T171" s="169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0" t="s">
        <v>144</v>
      </c>
      <c r="AT171" s="170" t="s">
        <v>140</v>
      </c>
      <c r="AU171" s="170" t="s">
        <v>83</v>
      </c>
      <c r="AY171" s="18" t="s">
        <v>137</v>
      </c>
      <c r="BE171" s="171">
        <f>IF(N171="základní",J171,0)</f>
        <v>0</v>
      </c>
      <c r="BF171" s="171">
        <f>IF(N171="snížená",J171,0)</f>
        <v>0</v>
      </c>
      <c r="BG171" s="171">
        <f>IF(N171="zákl. přenesená",J171,0)</f>
        <v>0</v>
      </c>
      <c r="BH171" s="171">
        <f>IF(N171="sníž. přenesená",J171,0)</f>
        <v>0</v>
      </c>
      <c r="BI171" s="171">
        <f>IF(N171="nulová",J171,0)</f>
        <v>0</v>
      </c>
      <c r="BJ171" s="18" t="s">
        <v>30</v>
      </c>
      <c r="BK171" s="171">
        <f>ROUND(I171*H171,2)</f>
        <v>0</v>
      </c>
      <c r="BL171" s="18" t="s">
        <v>144</v>
      </c>
      <c r="BM171" s="170" t="s">
        <v>1036</v>
      </c>
    </row>
    <row r="172" spans="1:65" s="13" customFormat="1">
      <c r="B172" s="172"/>
      <c r="D172" s="173" t="s">
        <v>146</v>
      </c>
      <c r="E172" s="174" t="s">
        <v>1</v>
      </c>
      <c r="F172" s="175" t="s">
        <v>1037</v>
      </c>
      <c r="H172" s="176">
        <v>25.5</v>
      </c>
      <c r="I172" s="177"/>
      <c r="L172" s="172"/>
      <c r="M172" s="178"/>
      <c r="N172" s="179"/>
      <c r="O172" s="179"/>
      <c r="P172" s="179"/>
      <c r="Q172" s="179"/>
      <c r="R172" s="179"/>
      <c r="S172" s="179"/>
      <c r="T172" s="180"/>
      <c r="AT172" s="174" t="s">
        <v>146</v>
      </c>
      <c r="AU172" s="174" t="s">
        <v>83</v>
      </c>
      <c r="AV172" s="13" t="s">
        <v>83</v>
      </c>
      <c r="AW172" s="13" t="s">
        <v>29</v>
      </c>
      <c r="AX172" s="13" t="s">
        <v>74</v>
      </c>
      <c r="AY172" s="174" t="s">
        <v>137</v>
      </c>
    </row>
    <row r="173" spans="1:65" s="13" customFormat="1">
      <c r="B173" s="172"/>
      <c r="D173" s="173" t="s">
        <v>146</v>
      </c>
      <c r="E173" s="174" t="s">
        <v>1</v>
      </c>
      <c r="F173" s="175" t="s">
        <v>1038</v>
      </c>
      <c r="H173" s="176">
        <v>123.25</v>
      </c>
      <c r="I173" s="177"/>
      <c r="L173" s="172"/>
      <c r="M173" s="178"/>
      <c r="N173" s="179"/>
      <c r="O173" s="179"/>
      <c r="P173" s="179"/>
      <c r="Q173" s="179"/>
      <c r="R173" s="179"/>
      <c r="S173" s="179"/>
      <c r="T173" s="180"/>
      <c r="AT173" s="174" t="s">
        <v>146</v>
      </c>
      <c r="AU173" s="174" t="s">
        <v>83</v>
      </c>
      <c r="AV173" s="13" t="s">
        <v>83</v>
      </c>
      <c r="AW173" s="13" t="s">
        <v>29</v>
      </c>
      <c r="AX173" s="13" t="s">
        <v>74</v>
      </c>
      <c r="AY173" s="174" t="s">
        <v>137</v>
      </c>
    </row>
    <row r="174" spans="1:65" s="13" customFormat="1">
      <c r="B174" s="172"/>
      <c r="D174" s="173" t="s">
        <v>146</v>
      </c>
      <c r="E174" s="174" t="s">
        <v>1</v>
      </c>
      <c r="F174" s="175" t="s">
        <v>1039</v>
      </c>
      <c r="H174" s="176">
        <v>36.125</v>
      </c>
      <c r="I174" s="177"/>
      <c r="L174" s="172"/>
      <c r="M174" s="178"/>
      <c r="N174" s="179"/>
      <c r="O174" s="179"/>
      <c r="P174" s="179"/>
      <c r="Q174" s="179"/>
      <c r="R174" s="179"/>
      <c r="S174" s="179"/>
      <c r="T174" s="180"/>
      <c r="AT174" s="174" t="s">
        <v>146</v>
      </c>
      <c r="AU174" s="174" t="s">
        <v>83</v>
      </c>
      <c r="AV174" s="13" t="s">
        <v>83</v>
      </c>
      <c r="AW174" s="13" t="s">
        <v>29</v>
      </c>
      <c r="AX174" s="13" t="s">
        <v>74</v>
      </c>
      <c r="AY174" s="174" t="s">
        <v>137</v>
      </c>
    </row>
    <row r="175" spans="1:65" s="15" customFormat="1">
      <c r="B175" s="188"/>
      <c r="D175" s="173" t="s">
        <v>146</v>
      </c>
      <c r="E175" s="189" t="s">
        <v>1</v>
      </c>
      <c r="F175" s="190" t="s">
        <v>223</v>
      </c>
      <c r="H175" s="191">
        <v>184.875</v>
      </c>
      <c r="I175" s="192"/>
      <c r="L175" s="188"/>
      <c r="M175" s="193"/>
      <c r="N175" s="194"/>
      <c r="O175" s="194"/>
      <c r="P175" s="194"/>
      <c r="Q175" s="194"/>
      <c r="R175" s="194"/>
      <c r="S175" s="194"/>
      <c r="T175" s="195"/>
      <c r="AT175" s="189" t="s">
        <v>146</v>
      </c>
      <c r="AU175" s="189" t="s">
        <v>83</v>
      </c>
      <c r="AV175" s="15" t="s">
        <v>144</v>
      </c>
      <c r="AW175" s="15" t="s">
        <v>29</v>
      </c>
      <c r="AX175" s="15" t="s">
        <v>30</v>
      </c>
      <c r="AY175" s="189" t="s">
        <v>137</v>
      </c>
    </row>
    <row r="176" spans="1:65" s="2" customFormat="1" ht="24.2" customHeight="1">
      <c r="A176" s="33"/>
      <c r="B176" s="125"/>
      <c r="C176" s="159" t="s">
        <v>194</v>
      </c>
      <c r="D176" s="159" t="s">
        <v>140</v>
      </c>
      <c r="E176" s="160" t="s">
        <v>357</v>
      </c>
      <c r="F176" s="161" t="s">
        <v>358</v>
      </c>
      <c r="G176" s="162" t="s">
        <v>314</v>
      </c>
      <c r="H176" s="163">
        <v>1294.125</v>
      </c>
      <c r="I176" s="164"/>
      <c r="J176" s="165">
        <f>ROUND(I176*H176,2)</f>
        <v>0</v>
      </c>
      <c r="K176" s="161" t="s">
        <v>277</v>
      </c>
      <c r="L176" s="34"/>
      <c r="M176" s="166" t="s">
        <v>1</v>
      </c>
      <c r="N176" s="167" t="s">
        <v>39</v>
      </c>
      <c r="O176" s="59"/>
      <c r="P176" s="168">
        <f>O176*H176</f>
        <v>0</v>
      </c>
      <c r="Q176" s="168">
        <v>0</v>
      </c>
      <c r="R176" s="168">
        <f>Q176*H176</f>
        <v>0</v>
      </c>
      <c r="S176" s="168">
        <v>0</v>
      </c>
      <c r="T176" s="169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0" t="s">
        <v>144</v>
      </c>
      <c r="AT176" s="170" t="s">
        <v>140</v>
      </c>
      <c r="AU176" s="170" t="s">
        <v>83</v>
      </c>
      <c r="AY176" s="18" t="s">
        <v>137</v>
      </c>
      <c r="BE176" s="171">
        <f>IF(N176="základní",J176,0)</f>
        <v>0</v>
      </c>
      <c r="BF176" s="171">
        <f>IF(N176="snížená",J176,0)</f>
        <v>0</v>
      </c>
      <c r="BG176" s="171">
        <f>IF(N176="zákl. přenesená",J176,0)</f>
        <v>0</v>
      </c>
      <c r="BH176" s="171">
        <f>IF(N176="sníž. přenesená",J176,0)</f>
        <v>0</v>
      </c>
      <c r="BI176" s="171">
        <f>IF(N176="nulová",J176,0)</f>
        <v>0</v>
      </c>
      <c r="BJ176" s="18" t="s">
        <v>30</v>
      </c>
      <c r="BK176" s="171">
        <f>ROUND(I176*H176,2)</f>
        <v>0</v>
      </c>
      <c r="BL176" s="18" t="s">
        <v>144</v>
      </c>
      <c r="BM176" s="170" t="s">
        <v>1040</v>
      </c>
    </row>
    <row r="177" spans="1:65" s="13" customFormat="1">
      <c r="B177" s="172"/>
      <c r="D177" s="173" t="s">
        <v>146</v>
      </c>
      <c r="E177" s="174" t="s">
        <v>1</v>
      </c>
      <c r="F177" s="175" t="s">
        <v>1041</v>
      </c>
      <c r="H177" s="176">
        <v>1294.125</v>
      </c>
      <c r="I177" s="177"/>
      <c r="L177" s="172"/>
      <c r="M177" s="178"/>
      <c r="N177" s="179"/>
      <c r="O177" s="179"/>
      <c r="P177" s="179"/>
      <c r="Q177" s="179"/>
      <c r="R177" s="179"/>
      <c r="S177" s="179"/>
      <c r="T177" s="180"/>
      <c r="AT177" s="174" t="s">
        <v>146</v>
      </c>
      <c r="AU177" s="174" t="s">
        <v>83</v>
      </c>
      <c r="AV177" s="13" t="s">
        <v>83</v>
      </c>
      <c r="AW177" s="13" t="s">
        <v>29</v>
      </c>
      <c r="AX177" s="13" t="s">
        <v>74</v>
      </c>
      <c r="AY177" s="174" t="s">
        <v>137</v>
      </c>
    </row>
    <row r="178" spans="1:65" s="15" customFormat="1">
      <c r="B178" s="188"/>
      <c r="D178" s="173" t="s">
        <v>146</v>
      </c>
      <c r="E178" s="189" t="s">
        <v>1</v>
      </c>
      <c r="F178" s="190" t="s">
        <v>223</v>
      </c>
      <c r="H178" s="191">
        <v>1294.125</v>
      </c>
      <c r="I178" s="192"/>
      <c r="L178" s="188"/>
      <c r="M178" s="193"/>
      <c r="N178" s="194"/>
      <c r="O178" s="194"/>
      <c r="P178" s="194"/>
      <c r="Q178" s="194"/>
      <c r="R178" s="194"/>
      <c r="S178" s="194"/>
      <c r="T178" s="195"/>
      <c r="AT178" s="189" t="s">
        <v>146</v>
      </c>
      <c r="AU178" s="189" t="s">
        <v>83</v>
      </c>
      <c r="AV178" s="15" t="s">
        <v>144</v>
      </c>
      <c r="AW178" s="15" t="s">
        <v>29</v>
      </c>
      <c r="AX178" s="15" t="s">
        <v>30</v>
      </c>
      <c r="AY178" s="189" t="s">
        <v>137</v>
      </c>
    </row>
    <row r="179" spans="1:65" s="2" customFormat="1" ht="16.5" customHeight="1">
      <c r="A179" s="33"/>
      <c r="B179" s="125"/>
      <c r="C179" s="159" t="s">
        <v>8</v>
      </c>
      <c r="D179" s="159" t="s">
        <v>140</v>
      </c>
      <c r="E179" s="160" t="s">
        <v>361</v>
      </c>
      <c r="F179" s="161" t="s">
        <v>362</v>
      </c>
      <c r="G179" s="162" t="s">
        <v>314</v>
      </c>
      <c r="H179" s="163">
        <v>28.125</v>
      </c>
      <c r="I179" s="164"/>
      <c r="J179" s="165">
        <f>ROUND(I179*H179,2)</f>
        <v>0</v>
      </c>
      <c r="K179" s="161" t="s">
        <v>277</v>
      </c>
      <c r="L179" s="34"/>
      <c r="M179" s="166" t="s">
        <v>1</v>
      </c>
      <c r="N179" s="167" t="s">
        <v>39</v>
      </c>
      <c r="O179" s="59"/>
      <c r="P179" s="168">
        <f>O179*H179</f>
        <v>0</v>
      </c>
      <c r="Q179" s="168">
        <v>0</v>
      </c>
      <c r="R179" s="168">
        <f>Q179*H179</f>
        <v>0</v>
      </c>
      <c r="S179" s="168">
        <v>0</v>
      </c>
      <c r="T179" s="169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0" t="s">
        <v>144</v>
      </c>
      <c r="AT179" s="170" t="s">
        <v>140</v>
      </c>
      <c r="AU179" s="170" t="s">
        <v>83</v>
      </c>
      <c r="AY179" s="18" t="s">
        <v>137</v>
      </c>
      <c r="BE179" s="171">
        <f>IF(N179="základní",J179,0)</f>
        <v>0</v>
      </c>
      <c r="BF179" s="171">
        <f>IF(N179="snížená",J179,0)</f>
        <v>0</v>
      </c>
      <c r="BG179" s="171">
        <f>IF(N179="zákl. přenesená",J179,0)</f>
        <v>0</v>
      </c>
      <c r="BH179" s="171">
        <f>IF(N179="sníž. přenesená",J179,0)</f>
        <v>0</v>
      </c>
      <c r="BI179" s="171">
        <f>IF(N179="nulová",J179,0)</f>
        <v>0</v>
      </c>
      <c r="BJ179" s="18" t="s">
        <v>30</v>
      </c>
      <c r="BK179" s="171">
        <f>ROUND(I179*H179,2)</f>
        <v>0</v>
      </c>
      <c r="BL179" s="18" t="s">
        <v>144</v>
      </c>
      <c r="BM179" s="170" t="s">
        <v>1042</v>
      </c>
    </row>
    <row r="180" spans="1:65" s="13" customFormat="1">
      <c r="B180" s="172"/>
      <c r="D180" s="173" t="s">
        <v>146</v>
      </c>
      <c r="E180" s="174" t="s">
        <v>1</v>
      </c>
      <c r="F180" s="175" t="s">
        <v>1043</v>
      </c>
      <c r="H180" s="176">
        <v>21.75</v>
      </c>
      <c r="I180" s="177"/>
      <c r="L180" s="172"/>
      <c r="M180" s="178"/>
      <c r="N180" s="179"/>
      <c r="O180" s="179"/>
      <c r="P180" s="179"/>
      <c r="Q180" s="179"/>
      <c r="R180" s="179"/>
      <c r="S180" s="179"/>
      <c r="T180" s="180"/>
      <c r="AT180" s="174" t="s">
        <v>146</v>
      </c>
      <c r="AU180" s="174" t="s">
        <v>83</v>
      </c>
      <c r="AV180" s="13" t="s">
        <v>83</v>
      </c>
      <c r="AW180" s="13" t="s">
        <v>29</v>
      </c>
      <c r="AX180" s="13" t="s">
        <v>74</v>
      </c>
      <c r="AY180" s="174" t="s">
        <v>137</v>
      </c>
    </row>
    <row r="181" spans="1:65" s="13" customFormat="1">
      <c r="B181" s="172"/>
      <c r="D181" s="173" t="s">
        <v>146</v>
      </c>
      <c r="E181" s="174" t="s">
        <v>1</v>
      </c>
      <c r="F181" s="175" t="s">
        <v>1044</v>
      </c>
      <c r="H181" s="176">
        <v>6.375</v>
      </c>
      <c r="I181" s="177"/>
      <c r="L181" s="172"/>
      <c r="M181" s="178"/>
      <c r="N181" s="179"/>
      <c r="O181" s="179"/>
      <c r="P181" s="179"/>
      <c r="Q181" s="179"/>
      <c r="R181" s="179"/>
      <c r="S181" s="179"/>
      <c r="T181" s="180"/>
      <c r="AT181" s="174" t="s">
        <v>146</v>
      </c>
      <c r="AU181" s="174" t="s">
        <v>83</v>
      </c>
      <c r="AV181" s="13" t="s">
        <v>83</v>
      </c>
      <c r="AW181" s="13" t="s">
        <v>29</v>
      </c>
      <c r="AX181" s="13" t="s">
        <v>74</v>
      </c>
      <c r="AY181" s="174" t="s">
        <v>137</v>
      </c>
    </row>
    <row r="182" spans="1:65" s="15" customFormat="1">
      <c r="B182" s="188"/>
      <c r="D182" s="173" t="s">
        <v>146</v>
      </c>
      <c r="E182" s="189" t="s">
        <v>1</v>
      </c>
      <c r="F182" s="190" t="s">
        <v>223</v>
      </c>
      <c r="H182" s="191">
        <v>28.125</v>
      </c>
      <c r="I182" s="192"/>
      <c r="L182" s="188"/>
      <c r="M182" s="193"/>
      <c r="N182" s="194"/>
      <c r="O182" s="194"/>
      <c r="P182" s="194"/>
      <c r="Q182" s="194"/>
      <c r="R182" s="194"/>
      <c r="S182" s="194"/>
      <c r="T182" s="195"/>
      <c r="AT182" s="189" t="s">
        <v>146</v>
      </c>
      <c r="AU182" s="189" t="s">
        <v>83</v>
      </c>
      <c r="AV182" s="15" t="s">
        <v>144</v>
      </c>
      <c r="AW182" s="15" t="s">
        <v>29</v>
      </c>
      <c r="AX182" s="15" t="s">
        <v>30</v>
      </c>
      <c r="AY182" s="189" t="s">
        <v>137</v>
      </c>
    </row>
    <row r="183" spans="1:65" s="2" customFormat="1" ht="24.2" customHeight="1">
      <c r="A183" s="33"/>
      <c r="B183" s="125"/>
      <c r="C183" s="159" t="s">
        <v>208</v>
      </c>
      <c r="D183" s="159" t="s">
        <v>140</v>
      </c>
      <c r="E183" s="160" t="s">
        <v>368</v>
      </c>
      <c r="F183" s="161" t="s">
        <v>369</v>
      </c>
      <c r="G183" s="162" t="s">
        <v>314</v>
      </c>
      <c r="H183" s="163">
        <v>196.89599999999999</v>
      </c>
      <c r="I183" s="164"/>
      <c r="J183" s="165">
        <f>ROUND(I183*H183,2)</f>
        <v>0</v>
      </c>
      <c r="K183" s="161" t="s">
        <v>277</v>
      </c>
      <c r="L183" s="34"/>
      <c r="M183" s="166" t="s">
        <v>1</v>
      </c>
      <c r="N183" s="167" t="s">
        <v>39</v>
      </c>
      <c r="O183" s="59"/>
      <c r="P183" s="168">
        <f>O183*H183</f>
        <v>0</v>
      </c>
      <c r="Q183" s="168">
        <v>0</v>
      </c>
      <c r="R183" s="168">
        <f>Q183*H183</f>
        <v>0</v>
      </c>
      <c r="S183" s="168">
        <v>0</v>
      </c>
      <c r="T183" s="169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0" t="s">
        <v>144</v>
      </c>
      <c r="AT183" s="170" t="s">
        <v>140</v>
      </c>
      <c r="AU183" s="170" t="s">
        <v>83</v>
      </c>
      <c r="AY183" s="18" t="s">
        <v>137</v>
      </c>
      <c r="BE183" s="171">
        <f>IF(N183="základní",J183,0)</f>
        <v>0</v>
      </c>
      <c r="BF183" s="171">
        <f>IF(N183="snížená",J183,0)</f>
        <v>0</v>
      </c>
      <c r="BG183" s="171">
        <f>IF(N183="zákl. přenesená",J183,0)</f>
        <v>0</v>
      </c>
      <c r="BH183" s="171">
        <f>IF(N183="sníž. přenesená",J183,0)</f>
        <v>0</v>
      </c>
      <c r="BI183" s="171">
        <f>IF(N183="nulová",J183,0)</f>
        <v>0</v>
      </c>
      <c r="BJ183" s="18" t="s">
        <v>30</v>
      </c>
      <c r="BK183" s="171">
        <f>ROUND(I183*H183,2)</f>
        <v>0</v>
      </c>
      <c r="BL183" s="18" t="s">
        <v>144</v>
      </c>
      <c r="BM183" s="170" t="s">
        <v>1045</v>
      </c>
    </row>
    <row r="184" spans="1:65" s="13" customFormat="1">
      <c r="B184" s="172"/>
      <c r="D184" s="173" t="s">
        <v>146</v>
      </c>
      <c r="E184" s="174" t="s">
        <v>1</v>
      </c>
      <c r="F184" s="175" t="s">
        <v>1046</v>
      </c>
      <c r="H184" s="176">
        <v>196.89599999999999</v>
      </c>
      <c r="I184" s="177"/>
      <c r="L184" s="172"/>
      <c r="M184" s="178"/>
      <c r="N184" s="179"/>
      <c r="O184" s="179"/>
      <c r="P184" s="179"/>
      <c r="Q184" s="179"/>
      <c r="R184" s="179"/>
      <c r="S184" s="179"/>
      <c r="T184" s="180"/>
      <c r="AT184" s="174" t="s">
        <v>146</v>
      </c>
      <c r="AU184" s="174" t="s">
        <v>83</v>
      </c>
      <c r="AV184" s="13" t="s">
        <v>83</v>
      </c>
      <c r="AW184" s="13" t="s">
        <v>29</v>
      </c>
      <c r="AX184" s="13" t="s">
        <v>74</v>
      </c>
      <c r="AY184" s="174" t="s">
        <v>137</v>
      </c>
    </row>
    <row r="185" spans="1:65" s="15" customFormat="1">
      <c r="B185" s="188"/>
      <c r="D185" s="173" t="s">
        <v>146</v>
      </c>
      <c r="E185" s="189" t="s">
        <v>1</v>
      </c>
      <c r="F185" s="190" t="s">
        <v>223</v>
      </c>
      <c r="H185" s="191">
        <v>196.89599999999999</v>
      </c>
      <c r="I185" s="192"/>
      <c r="L185" s="188"/>
      <c r="M185" s="193"/>
      <c r="N185" s="194"/>
      <c r="O185" s="194"/>
      <c r="P185" s="194"/>
      <c r="Q185" s="194"/>
      <c r="R185" s="194"/>
      <c r="S185" s="194"/>
      <c r="T185" s="195"/>
      <c r="AT185" s="189" t="s">
        <v>146</v>
      </c>
      <c r="AU185" s="189" t="s">
        <v>83</v>
      </c>
      <c r="AV185" s="15" t="s">
        <v>144</v>
      </c>
      <c r="AW185" s="15" t="s">
        <v>29</v>
      </c>
      <c r="AX185" s="15" t="s">
        <v>30</v>
      </c>
      <c r="AY185" s="189" t="s">
        <v>137</v>
      </c>
    </row>
    <row r="186" spans="1:65" s="2" customFormat="1" ht="16.5" customHeight="1">
      <c r="A186" s="33"/>
      <c r="B186" s="125"/>
      <c r="C186" s="159" t="s">
        <v>212</v>
      </c>
      <c r="D186" s="159" t="s">
        <v>140</v>
      </c>
      <c r="E186" s="160" t="s">
        <v>372</v>
      </c>
      <c r="F186" s="161" t="s">
        <v>373</v>
      </c>
      <c r="G186" s="162" t="s">
        <v>314</v>
      </c>
      <c r="H186" s="163">
        <v>213</v>
      </c>
      <c r="I186" s="164"/>
      <c r="J186" s="165">
        <f>ROUND(I186*H186,2)</f>
        <v>0</v>
      </c>
      <c r="K186" s="161" t="s">
        <v>277</v>
      </c>
      <c r="L186" s="34"/>
      <c r="M186" s="166" t="s">
        <v>1</v>
      </c>
      <c r="N186" s="167" t="s">
        <v>39</v>
      </c>
      <c r="O186" s="59"/>
      <c r="P186" s="168">
        <f>O186*H186</f>
        <v>0</v>
      </c>
      <c r="Q186" s="168">
        <v>0</v>
      </c>
      <c r="R186" s="168">
        <f>Q186*H186</f>
        <v>0</v>
      </c>
      <c r="S186" s="168">
        <v>0</v>
      </c>
      <c r="T186" s="169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0" t="s">
        <v>144</v>
      </c>
      <c r="AT186" s="170" t="s">
        <v>140</v>
      </c>
      <c r="AU186" s="170" t="s">
        <v>83</v>
      </c>
      <c r="AY186" s="18" t="s">
        <v>137</v>
      </c>
      <c r="BE186" s="171">
        <f>IF(N186="základní",J186,0)</f>
        <v>0</v>
      </c>
      <c r="BF186" s="171">
        <f>IF(N186="snížená",J186,0)</f>
        <v>0</v>
      </c>
      <c r="BG186" s="171">
        <f>IF(N186="zákl. přenesená",J186,0)</f>
        <v>0</v>
      </c>
      <c r="BH186" s="171">
        <f>IF(N186="sníž. přenesená",J186,0)</f>
        <v>0</v>
      </c>
      <c r="BI186" s="171">
        <f>IF(N186="nulová",J186,0)</f>
        <v>0</v>
      </c>
      <c r="BJ186" s="18" t="s">
        <v>30</v>
      </c>
      <c r="BK186" s="171">
        <f>ROUND(I186*H186,2)</f>
        <v>0</v>
      </c>
      <c r="BL186" s="18" t="s">
        <v>144</v>
      </c>
      <c r="BM186" s="170" t="s">
        <v>1047</v>
      </c>
    </row>
    <row r="187" spans="1:65" s="13" customFormat="1">
      <c r="B187" s="172"/>
      <c r="D187" s="173" t="s">
        <v>146</v>
      </c>
      <c r="E187" s="174" t="s">
        <v>1</v>
      </c>
      <c r="F187" s="175" t="s">
        <v>1048</v>
      </c>
      <c r="H187" s="176">
        <v>184.875</v>
      </c>
      <c r="I187" s="177"/>
      <c r="L187" s="172"/>
      <c r="M187" s="178"/>
      <c r="N187" s="179"/>
      <c r="O187" s="179"/>
      <c r="P187" s="179"/>
      <c r="Q187" s="179"/>
      <c r="R187" s="179"/>
      <c r="S187" s="179"/>
      <c r="T187" s="180"/>
      <c r="AT187" s="174" t="s">
        <v>146</v>
      </c>
      <c r="AU187" s="174" t="s">
        <v>83</v>
      </c>
      <c r="AV187" s="13" t="s">
        <v>83</v>
      </c>
      <c r="AW187" s="13" t="s">
        <v>29</v>
      </c>
      <c r="AX187" s="13" t="s">
        <v>74</v>
      </c>
      <c r="AY187" s="174" t="s">
        <v>137</v>
      </c>
    </row>
    <row r="188" spans="1:65" s="13" customFormat="1">
      <c r="B188" s="172"/>
      <c r="D188" s="173" t="s">
        <v>146</v>
      </c>
      <c r="E188" s="174" t="s">
        <v>1</v>
      </c>
      <c r="F188" s="175" t="s">
        <v>1049</v>
      </c>
      <c r="H188" s="176">
        <v>28.125</v>
      </c>
      <c r="I188" s="177"/>
      <c r="L188" s="172"/>
      <c r="M188" s="178"/>
      <c r="N188" s="179"/>
      <c r="O188" s="179"/>
      <c r="P188" s="179"/>
      <c r="Q188" s="179"/>
      <c r="R188" s="179"/>
      <c r="S188" s="179"/>
      <c r="T188" s="180"/>
      <c r="AT188" s="174" t="s">
        <v>146</v>
      </c>
      <c r="AU188" s="174" t="s">
        <v>83</v>
      </c>
      <c r="AV188" s="13" t="s">
        <v>83</v>
      </c>
      <c r="AW188" s="13" t="s">
        <v>29</v>
      </c>
      <c r="AX188" s="13" t="s">
        <v>74</v>
      </c>
      <c r="AY188" s="174" t="s">
        <v>137</v>
      </c>
    </row>
    <row r="189" spans="1:65" s="15" customFormat="1">
      <c r="B189" s="188"/>
      <c r="D189" s="173" t="s">
        <v>146</v>
      </c>
      <c r="E189" s="189" t="s">
        <v>1</v>
      </c>
      <c r="F189" s="190" t="s">
        <v>223</v>
      </c>
      <c r="H189" s="191">
        <v>213</v>
      </c>
      <c r="I189" s="192"/>
      <c r="L189" s="188"/>
      <c r="M189" s="193"/>
      <c r="N189" s="194"/>
      <c r="O189" s="194"/>
      <c r="P189" s="194"/>
      <c r="Q189" s="194"/>
      <c r="R189" s="194"/>
      <c r="S189" s="194"/>
      <c r="T189" s="195"/>
      <c r="AT189" s="189" t="s">
        <v>146</v>
      </c>
      <c r="AU189" s="189" t="s">
        <v>83</v>
      </c>
      <c r="AV189" s="15" t="s">
        <v>144</v>
      </c>
      <c r="AW189" s="15" t="s">
        <v>29</v>
      </c>
      <c r="AX189" s="15" t="s">
        <v>30</v>
      </c>
      <c r="AY189" s="189" t="s">
        <v>137</v>
      </c>
    </row>
    <row r="190" spans="1:65" s="2" customFormat="1" ht="16.5" customHeight="1">
      <c r="A190" s="33"/>
      <c r="B190" s="125"/>
      <c r="C190" s="159" t="s">
        <v>216</v>
      </c>
      <c r="D190" s="159" t="s">
        <v>140</v>
      </c>
      <c r="E190" s="160" t="s">
        <v>377</v>
      </c>
      <c r="F190" s="161" t="s">
        <v>378</v>
      </c>
      <c r="G190" s="162" t="s">
        <v>314</v>
      </c>
      <c r="H190" s="163">
        <v>61.625</v>
      </c>
      <c r="I190" s="164"/>
      <c r="J190" s="165">
        <f>ROUND(I190*H190,2)</f>
        <v>0</v>
      </c>
      <c r="K190" s="161" t="s">
        <v>1</v>
      </c>
      <c r="L190" s="34"/>
      <c r="M190" s="166" t="s">
        <v>1</v>
      </c>
      <c r="N190" s="167" t="s">
        <v>39</v>
      </c>
      <c r="O190" s="59"/>
      <c r="P190" s="168">
        <f>O190*H190</f>
        <v>0</v>
      </c>
      <c r="Q190" s="168">
        <v>0</v>
      </c>
      <c r="R190" s="168">
        <f>Q190*H190</f>
        <v>0</v>
      </c>
      <c r="S190" s="168">
        <v>0</v>
      </c>
      <c r="T190" s="169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0" t="s">
        <v>144</v>
      </c>
      <c r="AT190" s="170" t="s">
        <v>140</v>
      </c>
      <c r="AU190" s="170" t="s">
        <v>83</v>
      </c>
      <c r="AY190" s="18" t="s">
        <v>137</v>
      </c>
      <c r="BE190" s="171">
        <f>IF(N190="základní",J190,0)</f>
        <v>0</v>
      </c>
      <c r="BF190" s="171">
        <f>IF(N190="snížená",J190,0)</f>
        <v>0</v>
      </c>
      <c r="BG190" s="171">
        <f>IF(N190="zákl. přenesená",J190,0)</f>
        <v>0</v>
      </c>
      <c r="BH190" s="171">
        <f>IF(N190="sníž. přenesená",J190,0)</f>
        <v>0</v>
      </c>
      <c r="BI190" s="171">
        <f>IF(N190="nulová",J190,0)</f>
        <v>0</v>
      </c>
      <c r="BJ190" s="18" t="s">
        <v>30</v>
      </c>
      <c r="BK190" s="171">
        <f>ROUND(I190*H190,2)</f>
        <v>0</v>
      </c>
      <c r="BL190" s="18" t="s">
        <v>144</v>
      </c>
      <c r="BM190" s="170" t="s">
        <v>1050</v>
      </c>
    </row>
    <row r="191" spans="1:65" s="13" customFormat="1">
      <c r="B191" s="172"/>
      <c r="D191" s="173" t="s">
        <v>146</v>
      </c>
      <c r="E191" s="174" t="s">
        <v>1</v>
      </c>
      <c r="F191" s="175" t="s">
        <v>1037</v>
      </c>
      <c r="H191" s="176">
        <v>25.5</v>
      </c>
      <c r="I191" s="177"/>
      <c r="L191" s="172"/>
      <c r="M191" s="178"/>
      <c r="N191" s="179"/>
      <c r="O191" s="179"/>
      <c r="P191" s="179"/>
      <c r="Q191" s="179"/>
      <c r="R191" s="179"/>
      <c r="S191" s="179"/>
      <c r="T191" s="180"/>
      <c r="AT191" s="174" t="s">
        <v>146</v>
      </c>
      <c r="AU191" s="174" t="s">
        <v>83</v>
      </c>
      <c r="AV191" s="13" t="s">
        <v>83</v>
      </c>
      <c r="AW191" s="13" t="s">
        <v>29</v>
      </c>
      <c r="AX191" s="13" t="s">
        <v>74</v>
      </c>
      <c r="AY191" s="174" t="s">
        <v>137</v>
      </c>
    </row>
    <row r="192" spans="1:65" s="13" customFormat="1">
      <c r="B192" s="172"/>
      <c r="D192" s="173" t="s">
        <v>146</v>
      </c>
      <c r="E192" s="174" t="s">
        <v>1</v>
      </c>
      <c r="F192" s="175" t="s">
        <v>1039</v>
      </c>
      <c r="H192" s="176">
        <v>36.125</v>
      </c>
      <c r="I192" s="177"/>
      <c r="L192" s="172"/>
      <c r="M192" s="178"/>
      <c r="N192" s="179"/>
      <c r="O192" s="179"/>
      <c r="P192" s="179"/>
      <c r="Q192" s="179"/>
      <c r="R192" s="179"/>
      <c r="S192" s="179"/>
      <c r="T192" s="180"/>
      <c r="AT192" s="174" t="s">
        <v>146</v>
      </c>
      <c r="AU192" s="174" t="s">
        <v>83</v>
      </c>
      <c r="AV192" s="13" t="s">
        <v>83</v>
      </c>
      <c r="AW192" s="13" t="s">
        <v>29</v>
      </c>
      <c r="AX192" s="13" t="s">
        <v>74</v>
      </c>
      <c r="AY192" s="174" t="s">
        <v>137</v>
      </c>
    </row>
    <row r="193" spans="1:65" s="15" customFormat="1">
      <c r="B193" s="188"/>
      <c r="D193" s="173" t="s">
        <v>146</v>
      </c>
      <c r="E193" s="189" t="s">
        <v>1</v>
      </c>
      <c r="F193" s="190" t="s">
        <v>223</v>
      </c>
      <c r="H193" s="191">
        <v>61.625</v>
      </c>
      <c r="I193" s="192"/>
      <c r="L193" s="188"/>
      <c r="M193" s="193"/>
      <c r="N193" s="194"/>
      <c r="O193" s="194"/>
      <c r="P193" s="194"/>
      <c r="Q193" s="194"/>
      <c r="R193" s="194"/>
      <c r="S193" s="194"/>
      <c r="T193" s="195"/>
      <c r="AT193" s="189" t="s">
        <v>146</v>
      </c>
      <c r="AU193" s="189" t="s">
        <v>83</v>
      </c>
      <c r="AV193" s="15" t="s">
        <v>144</v>
      </c>
      <c r="AW193" s="15" t="s">
        <v>29</v>
      </c>
      <c r="AX193" s="15" t="s">
        <v>30</v>
      </c>
      <c r="AY193" s="189" t="s">
        <v>137</v>
      </c>
    </row>
    <row r="194" spans="1:65" s="2" customFormat="1" ht="16.5" customHeight="1">
      <c r="A194" s="33"/>
      <c r="B194" s="125"/>
      <c r="C194" s="159" t="s">
        <v>224</v>
      </c>
      <c r="D194" s="159" t="s">
        <v>140</v>
      </c>
      <c r="E194" s="160" t="s">
        <v>381</v>
      </c>
      <c r="F194" s="161" t="s">
        <v>382</v>
      </c>
      <c r="G194" s="162" t="s">
        <v>314</v>
      </c>
      <c r="H194" s="163">
        <v>151.375</v>
      </c>
      <c r="I194" s="164"/>
      <c r="J194" s="165">
        <f>ROUND(I194*H194,2)</f>
        <v>0</v>
      </c>
      <c r="K194" s="161" t="s">
        <v>1</v>
      </c>
      <c r="L194" s="34"/>
      <c r="M194" s="166" t="s">
        <v>1</v>
      </c>
      <c r="N194" s="167" t="s">
        <v>39</v>
      </c>
      <c r="O194" s="59"/>
      <c r="P194" s="168">
        <f>O194*H194</f>
        <v>0</v>
      </c>
      <c r="Q194" s="168">
        <v>0</v>
      </c>
      <c r="R194" s="168">
        <f>Q194*H194</f>
        <v>0</v>
      </c>
      <c r="S194" s="168">
        <v>0</v>
      </c>
      <c r="T194" s="169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0" t="s">
        <v>144</v>
      </c>
      <c r="AT194" s="170" t="s">
        <v>140</v>
      </c>
      <c r="AU194" s="170" t="s">
        <v>83</v>
      </c>
      <c r="AY194" s="18" t="s">
        <v>137</v>
      </c>
      <c r="BE194" s="171">
        <f>IF(N194="základní",J194,0)</f>
        <v>0</v>
      </c>
      <c r="BF194" s="171">
        <f>IF(N194="snížená",J194,0)</f>
        <v>0</v>
      </c>
      <c r="BG194" s="171">
        <f>IF(N194="zákl. přenesená",J194,0)</f>
        <v>0</v>
      </c>
      <c r="BH194" s="171">
        <f>IF(N194="sníž. přenesená",J194,0)</f>
        <v>0</v>
      </c>
      <c r="BI194" s="171">
        <f>IF(N194="nulová",J194,0)</f>
        <v>0</v>
      </c>
      <c r="BJ194" s="18" t="s">
        <v>30</v>
      </c>
      <c r="BK194" s="171">
        <f>ROUND(I194*H194,2)</f>
        <v>0</v>
      </c>
      <c r="BL194" s="18" t="s">
        <v>144</v>
      </c>
      <c r="BM194" s="170" t="s">
        <v>1051</v>
      </c>
    </row>
    <row r="195" spans="1:65" s="13" customFormat="1">
      <c r="B195" s="172"/>
      <c r="D195" s="173" t="s">
        <v>146</v>
      </c>
      <c r="E195" s="174" t="s">
        <v>1</v>
      </c>
      <c r="F195" s="175" t="s">
        <v>1038</v>
      </c>
      <c r="H195" s="176">
        <v>123.25</v>
      </c>
      <c r="I195" s="177"/>
      <c r="L195" s="172"/>
      <c r="M195" s="178"/>
      <c r="N195" s="179"/>
      <c r="O195" s="179"/>
      <c r="P195" s="179"/>
      <c r="Q195" s="179"/>
      <c r="R195" s="179"/>
      <c r="S195" s="179"/>
      <c r="T195" s="180"/>
      <c r="AT195" s="174" t="s">
        <v>146</v>
      </c>
      <c r="AU195" s="174" t="s">
        <v>83</v>
      </c>
      <c r="AV195" s="13" t="s">
        <v>83</v>
      </c>
      <c r="AW195" s="13" t="s">
        <v>29</v>
      </c>
      <c r="AX195" s="13" t="s">
        <v>74</v>
      </c>
      <c r="AY195" s="174" t="s">
        <v>137</v>
      </c>
    </row>
    <row r="196" spans="1:65" s="13" customFormat="1">
      <c r="B196" s="172"/>
      <c r="D196" s="173" t="s">
        <v>146</v>
      </c>
      <c r="E196" s="174" t="s">
        <v>1</v>
      </c>
      <c r="F196" s="175" t="s">
        <v>1043</v>
      </c>
      <c r="H196" s="176">
        <v>21.75</v>
      </c>
      <c r="I196" s="177"/>
      <c r="L196" s="172"/>
      <c r="M196" s="178"/>
      <c r="N196" s="179"/>
      <c r="O196" s="179"/>
      <c r="P196" s="179"/>
      <c r="Q196" s="179"/>
      <c r="R196" s="179"/>
      <c r="S196" s="179"/>
      <c r="T196" s="180"/>
      <c r="AT196" s="174" t="s">
        <v>146</v>
      </c>
      <c r="AU196" s="174" t="s">
        <v>83</v>
      </c>
      <c r="AV196" s="13" t="s">
        <v>83</v>
      </c>
      <c r="AW196" s="13" t="s">
        <v>29</v>
      </c>
      <c r="AX196" s="13" t="s">
        <v>74</v>
      </c>
      <c r="AY196" s="174" t="s">
        <v>137</v>
      </c>
    </row>
    <row r="197" spans="1:65" s="13" customFormat="1">
      <c r="B197" s="172"/>
      <c r="D197" s="173" t="s">
        <v>146</v>
      </c>
      <c r="E197" s="174" t="s">
        <v>1</v>
      </c>
      <c r="F197" s="175" t="s">
        <v>1044</v>
      </c>
      <c r="H197" s="176">
        <v>6.375</v>
      </c>
      <c r="I197" s="177"/>
      <c r="L197" s="172"/>
      <c r="M197" s="178"/>
      <c r="N197" s="179"/>
      <c r="O197" s="179"/>
      <c r="P197" s="179"/>
      <c r="Q197" s="179"/>
      <c r="R197" s="179"/>
      <c r="S197" s="179"/>
      <c r="T197" s="180"/>
      <c r="AT197" s="174" t="s">
        <v>146</v>
      </c>
      <c r="AU197" s="174" t="s">
        <v>83</v>
      </c>
      <c r="AV197" s="13" t="s">
        <v>83</v>
      </c>
      <c r="AW197" s="13" t="s">
        <v>29</v>
      </c>
      <c r="AX197" s="13" t="s">
        <v>74</v>
      </c>
      <c r="AY197" s="174" t="s">
        <v>137</v>
      </c>
    </row>
    <row r="198" spans="1:65" s="15" customFormat="1">
      <c r="B198" s="188"/>
      <c r="D198" s="173" t="s">
        <v>146</v>
      </c>
      <c r="E198" s="189" t="s">
        <v>1</v>
      </c>
      <c r="F198" s="190" t="s">
        <v>223</v>
      </c>
      <c r="H198" s="191">
        <v>151.375</v>
      </c>
      <c r="I198" s="192"/>
      <c r="L198" s="188"/>
      <c r="M198" s="193"/>
      <c r="N198" s="194"/>
      <c r="O198" s="194"/>
      <c r="P198" s="194"/>
      <c r="Q198" s="194"/>
      <c r="R198" s="194"/>
      <c r="S198" s="194"/>
      <c r="T198" s="195"/>
      <c r="AT198" s="189" t="s">
        <v>146</v>
      </c>
      <c r="AU198" s="189" t="s">
        <v>83</v>
      </c>
      <c r="AV198" s="15" t="s">
        <v>144</v>
      </c>
      <c r="AW198" s="15" t="s">
        <v>29</v>
      </c>
      <c r="AX198" s="15" t="s">
        <v>30</v>
      </c>
      <c r="AY198" s="189" t="s">
        <v>137</v>
      </c>
    </row>
    <row r="199" spans="1:65" s="2" customFormat="1" ht="37.9" customHeight="1">
      <c r="A199" s="33"/>
      <c r="B199" s="125"/>
      <c r="C199" s="159" t="s">
        <v>228</v>
      </c>
      <c r="D199" s="159" t="s">
        <v>140</v>
      </c>
      <c r="E199" s="160" t="s">
        <v>384</v>
      </c>
      <c r="F199" s="161" t="s">
        <v>385</v>
      </c>
      <c r="G199" s="162" t="s">
        <v>314</v>
      </c>
      <c r="H199" s="163">
        <v>110</v>
      </c>
      <c r="I199" s="164"/>
      <c r="J199" s="165">
        <f>ROUND(I199*H199,2)</f>
        <v>0</v>
      </c>
      <c r="K199" s="161" t="s">
        <v>1</v>
      </c>
      <c r="L199" s="34"/>
      <c r="M199" s="166" t="s">
        <v>1</v>
      </c>
      <c r="N199" s="167" t="s">
        <v>39</v>
      </c>
      <c r="O199" s="59"/>
      <c r="P199" s="168">
        <f>O199*H199</f>
        <v>0</v>
      </c>
      <c r="Q199" s="168">
        <v>0</v>
      </c>
      <c r="R199" s="168">
        <f>Q199*H199</f>
        <v>0</v>
      </c>
      <c r="S199" s="168">
        <v>0</v>
      </c>
      <c r="T199" s="169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0" t="s">
        <v>144</v>
      </c>
      <c r="AT199" s="170" t="s">
        <v>140</v>
      </c>
      <c r="AU199" s="170" t="s">
        <v>83</v>
      </c>
      <c r="AY199" s="18" t="s">
        <v>137</v>
      </c>
      <c r="BE199" s="171">
        <f>IF(N199="základní",J199,0)</f>
        <v>0</v>
      </c>
      <c r="BF199" s="171">
        <f>IF(N199="snížená",J199,0)</f>
        <v>0</v>
      </c>
      <c r="BG199" s="171">
        <f>IF(N199="zákl. přenesená",J199,0)</f>
        <v>0</v>
      </c>
      <c r="BH199" s="171">
        <f>IF(N199="sníž. přenesená",J199,0)</f>
        <v>0</v>
      </c>
      <c r="BI199" s="171">
        <f>IF(N199="nulová",J199,0)</f>
        <v>0</v>
      </c>
      <c r="BJ199" s="18" t="s">
        <v>30</v>
      </c>
      <c r="BK199" s="171">
        <f>ROUND(I199*H199,2)</f>
        <v>0</v>
      </c>
      <c r="BL199" s="18" t="s">
        <v>144</v>
      </c>
      <c r="BM199" s="170" t="s">
        <v>1052</v>
      </c>
    </row>
    <row r="200" spans="1:65" s="13" customFormat="1">
      <c r="B200" s="172"/>
      <c r="D200" s="173" t="s">
        <v>146</v>
      </c>
      <c r="E200" s="174" t="s">
        <v>1</v>
      </c>
      <c r="F200" s="175" t="s">
        <v>1053</v>
      </c>
      <c r="H200" s="176">
        <v>110</v>
      </c>
      <c r="I200" s="177"/>
      <c r="L200" s="172"/>
      <c r="M200" s="178"/>
      <c r="N200" s="179"/>
      <c r="O200" s="179"/>
      <c r="P200" s="179"/>
      <c r="Q200" s="179"/>
      <c r="R200" s="179"/>
      <c r="S200" s="179"/>
      <c r="T200" s="180"/>
      <c r="AT200" s="174" t="s">
        <v>146</v>
      </c>
      <c r="AU200" s="174" t="s">
        <v>83</v>
      </c>
      <c r="AV200" s="13" t="s">
        <v>83</v>
      </c>
      <c r="AW200" s="13" t="s">
        <v>29</v>
      </c>
      <c r="AX200" s="13" t="s">
        <v>30</v>
      </c>
      <c r="AY200" s="174" t="s">
        <v>137</v>
      </c>
    </row>
    <row r="201" spans="1:65" s="2" customFormat="1" ht="16.5" customHeight="1">
      <c r="A201" s="33"/>
      <c r="B201" s="125"/>
      <c r="C201" s="199" t="s">
        <v>7</v>
      </c>
      <c r="D201" s="199" t="s">
        <v>388</v>
      </c>
      <c r="E201" s="200" t="s">
        <v>389</v>
      </c>
      <c r="F201" s="201" t="s">
        <v>390</v>
      </c>
      <c r="G201" s="202" t="s">
        <v>391</v>
      </c>
      <c r="H201" s="203">
        <v>228.69</v>
      </c>
      <c r="I201" s="204"/>
      <c r="J201" s="205">
        <f>ROUND(I201*H201,2)</f>
        <v>0</v>
      </c>
      <c r="K201" s="201" t="s">
        <v>277</v>
      </c>
      <c r="L201" s="206"/>
      <c r="M201" s="207" t="s">
        <v>1</v>
      </c>
      <c r="N201" s="208" t="s">
        <v>39</v>
      </c>
      <c r="O201" s="59"/>
      <c r="P201" s="168">
        <f>O201*H201</f>
        <v>0</v>
      </c>
      <c r="Q201" s="168">
        <v>0</v>
      </c>
      <c r="R201" s="168">
        <f>Q201*H201</f>
        <v>0</v>
      </c>
      <c r="S201" s="168">
        <v>0</v>
      </c>
      <c r="T201" s="169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0" t="s">
        <v>171</v>
      </c>
      <c r="AT201" s="170" t="s">
        <v>388</v>
      </c>
      <c r="AU201" s="170" t="s">
        <v>83</v>
      </c>
      <c r="AY201" s="18" t="s">
        <v>137</v>
      </c>
      <c r="BE201" s="171">
        <f>IF(N201="základní",J201,0)</f>
        <v>0</v>
      </c>
      <c r="BF201" s="171">
        <f>IF(N201="snížená",J201,0)</f>
        <v>0</v>
      </c>
      <c r="BG201" s="171">
        <f>IF(N201="zákl. přenesená",J201,0)</f>
        <v>0</v>
      </c>
      <c r="BH201" s="171">
        <f>IF(N201="sníž. přenesená",J201,0)</f>
        <v>0</v>
      </c>
      <c r="BI201" s="171">
        <f>IF(N201="nulová",J201,0)</f>
        <v>0</v>
      </c>
      <c r="BJ201" s="18" t="s">
        <v>30</v>
      </c>
      <c r="BK201" s="171">
        <f>ROUND(I201*H201,2)</f>
        <v>0</v>
      </c>
      <c r="BL201" s="18" t="s">
        <v>144</v>
      </c>
      <c r="BM201" s="170" t="s">
        <v>1054</v>
      </c>
    </row>
    <row r="202" spans="1:65" s="13" customFormat="1">
      <c r="B202" s="172"/>
      <c r="D202" s="173" t="s">
        <v>146</v>
      </c>
      <c r="E202" s="174" t="s">
        <v>1</v>
      </c>
      <c r="F202" s="175" t="s">
        <v>1055</v>
      </c>
      <c r="H202" s="176">
        <v>228.69</v>
      </c>
      <c r="I202" s="177"/>
      <c r="L202" s="172"/>
      <c r="M202" s="178"/>
      <c r="N202" s="179"/>
      <c r="O202" s="179"/>
      <c r="P202" s="179"/>
      <c r="Q202" s="179"/>
      <c r="R202" s="179"/>
      <c r="S202" s="179"/>
      <c r="T202" s="180"/>
      <c r="AT202" s="174" t="s">
        <v>146</v>
      </c>
      <c r="AU202" s="174" t="s">
        <v>83</v>
      </c>
      <c r="AV202" s="13" t="s">
        <v>83</v>
      </c>
      <c r="AW202" s="13" t="s">
        <v>29</v>
      </c>
      <c r="AX202" s="13" t="s">
        <v>74</v>
      </c>
      <c r="AY202" s="174" t="s">
        <v>137</v>
      </c>
    </row>
    <row r="203" spans="1:65" s="15" customFormat="1">
      <c r="B203" s="188"/>
      <c r="D203" s="173" t="s">
        <v>146</v>
      </c>
      <c r="E203" s="189" t="s">
        <v>1</v>
      </c>
      <c r="F203" s="190" t="s">
        <v>223</v>
      </c>
      <c r="H203" s="191">
        <v>228.69</v>
      </c>
      <c r="I203" s="192"/>
      <c r="L203" s="188"/>
      <c r="M203" s="193"/>
      <c r="N203" s="194"/>
      <c r="O203" s="194"/>
      <c r="P203" s="194"/>
      <c r="Q203" s="194"/>
      <c r="R203" s="194"/>
      <c r="S203" s="194"/>
      <c r="T203" s="195"/>
      <c r="AT203" s="189" t="s">
        <v>146</v>
      </c>
      <c r="AU203" s="189" t="s">
        <v>83</v>
      </c>
      <c r="AV203" s="15" t="s">
        <v>144</v>
      </c>
      <c r="AW203" s="15" t="s">
        <v>29</v>
      </c>
      <c r="AX203" s="15" t="s">
        <v>30</v>
      </c>
      <c r="AY203" s="189" t="s">
        <v>137</v>
      </c>
    </row>
    <row r="204" spans="1:65" s="2" customFormat="1" ht="16.5" customHeight="1">
      <c r="A204" s="33"/>
      <c r="B204" s="125"/>
      <c r="C204" s="159" t="s">
        <v>237</v>
      </c>
      <c r="D204" s="159" t="s">
        <v>140</v>
      </c>
      <c r="E204" s="160" t="s">
        <v>394</v>
      </c>
      <c r="F204" s="161" t="s">
        <v>395</v>
      </c>
      <c r="G204" s="162" t="s">
        <v>314</v>
      </c>
      <c r="H204" s="163">
        <v>35</v>
      </c>
      <c r="I204" s="164"/>
      <c r="J204" s="165">
        <f>ROUND(I204*H204,2)</f>
        <v>0</v>
      </c>
      <c r="K204" s="161" t="s">
        <v>277</v>
      </c>
      <c r="L204" s="34"/>
      <c r="M204" s="166" t="s">
        <v>1</v>
      </c>
      <c r="N204" s="167" t="s">
        <v>39</v>
      </c>
      <c r="O204" s="59"/>
      <c r="P204" s="168">
        <f>O204*H204</f>
        <v>0</v>
      </c>
      <c r="Q204" s="168">
        <v>0</v>
      </c>
      <c r="R204" s="168">
        <f>Q204*H204</f>
        <v>0</v>
      </c>
      <c r="S204" s="168">
        <v>0</v>
      </c>
      <c r="T204" s="169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0" t="s">
        <v>144</v>
      </c>
      <c r="AT204" s="170" t="s">
        <v>140</v>
      </c>
      <c r="AU204" s="170" t="s">
        <v>83</v>
      </c>
      <c r="AY204" s="18" t="s">
        <v>137</v>
      </c>
      <c r="BE204" s="171">
        <f>IF(N204="základní",J204,0)</f>
        <v>0</v>
      </c>
      <c r="BF204" s="171">
        <f>IF(N204="snížená",J204,0)</f>
        <v>0</v>
      </c>
      <c r="BG204" s="171">
        <f>IF(N204="zákl. přenesená",J204,0)</f>
        <v>0</v>
      </c>
      <c r="BH204" s="171">
        <f>IF(N204="sníž. přenesená",J204,0)</f>
        <v>0</v>
      </c>
      <c r="BI204" s="171">
        <f>IF(N204="nulová",J204,0)</f>
        <v>0</v>
      </c>
      <c r="BJ204" s="18" t="s">
        <v>30</v>
      </c>
      <c r="BK204" s="171">
        <f>ROUND(I204*H204,2)</f>
        <v>0</v>
      </c>
      <c r="BL204" s="18" t="s">
        <v>144</v>
      </c>
      <c r="BM204" s="170" t="s">
        <v>1056</v>
      </c>
    </row>
    <row r="205" spans="1:65" s="13" customFormat="1">
      <c r="B205" s="172"/>
      <c r="D205" s="173" t="s">
        <v>146</v>
      </c>
      <c r="E205" s="174" t="s">
        <v>1</v>
      </c>
      <c r="F205" s="175" t="s">
        <v>1057</v>
      </c>
      <c r="H205" s="176">
        <v>35</v>
      </c>
      <c r="I205" s="177"/>
      <c r="L205" s="172"/>
      <c r="M205" s="178"/>
      <c r="N205" s="179"/>
      <c r="O205" s="179"/>
      <c r="P205" s="179"/>
      <c r="Q205" s="179"/>
      <c r="R205" s="179"/>
      <c r="S205" s="179"/>
      <c r="T205" s="180"/>
      <c r="AT205" s="174" t="s">
        <v>146</v>
      </c>
      <c r="AU205" s="174" t="s">
        <v>83</v>
      </c>
      <c r="AV205" s="13" t="s">
        <v>83</v>
      </c>
      <c r="AW205" s="13" t="s">
        <v>29</v>
      </c>
      <c r="AX205" s="13" t="s">
        <v>74</v>
      </c>
      <c r="AY205" s="174" t="s">
        <v>137</v>
      </c>
    </row>
    <row r="206" spans="1:65" s="15" customFormat="1">
      <c r="B206" s="188"/>
      <c r="D206" s="173" t="s">
        <v>146</v>
      </c>
      <c r="E206" s="189" t="s">
        <v>1</v>
      </c>
      <c r="F206" s="190" t="s">
        <v>223</v>
      </c>
      <c r="H206" s="191">
        <v>35</v>
      </c>
      <c r="I206" s="192"/>
      <c r="L206" s="188"/>
      <c r="M206" s="193"/>
      <c r="N206" s="194"/>
      <c r="O206" s="194"/>
      <c r="P206" s="194"/>
      <c r="Q206" s="194"/>
      <c r="R206" s="194"/>
      <c r="S206" s="194"/>
      <c r="T206" s="195"/>
      <c r="AT206" s="189" t="s">
        <v>146</v>
      </c>
      <c r="AU206" s="189" t="s">
        <v>83</v>
      </c>
      <c r="AV206" s="15" t="s">
        <v>144</v>
      </c>
      <c r="AW206" s="15" t="s">
        <v>29</v>
      </c>
      <c r="AX206" s="15" t="s">
        <v>30</v>
      </c>
      <c r="AY206" s="189" t="s">
        <v>137</v>
      </c>
    </row>
    <row r="207" spans="1:65" s="2" customFormat="1" ht="24.2" customHeight="1">
      <c r="A207" s="33"/>
      <c r="B207" s="125"/>
      <c r="C207" s="199" t="s">
        <v>242</v>
      </c>
      <c r="D207" s="199" t="s">
        <v>388</v>
      </c>
      <c r="E207" s="200" t="s">
        <v>400</v>
      </c>
      <c r="F207" s="201" t="s">
        <v>401</v>
      </c>
      <c r="G207" s="202" t="s">
        <v>391</v>
      </c>
      <c r="H207" s="203">
        <v>72.765000000000001</v>
      </c>
      <c r="I207" s="204"/>
      <c r="J207" s="205">
        <f>ROUND(I207*H207,2)</f>
        <v>0</v>
      </c>
      <c r="K207" s="201" t="s">
        <v>1</v>
      </c>
      <c r="L207" s="206"/>
      <c r="M207" s="207" t="s">
        <v>1</v>
      </c>
      <c r="N207" s="208" t="s">
        <v>39</v>
      </c>
      <c r="O207" s="59"/>
      <c r="P207" s="168">
        <f>O207*H207</f>
        <v>0</v>
      </c>
      <c r="Q207" s="168">
        <v>0</v>
      </c>
      <c r="R207" s="168">
        <f>Q207*H207</f>
        <v>0</v>
      </c>
      <c r="S207" s="168">
        <v>0</v>
      </c>
      <c r="T207" s="169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0" t="s">
        <v>171</v>
      </c>
      <c r="AT207" s="170" t="s">
        <v>388</v>
      </c>
      <c r="AU207" s="170" t="s">
        <v>83</v>
      </c>
      <c r="AY207" s="18" t="s">
        <v>137</v>
      </c>
      <c r="BE207" s="171">
        <f>IF(N207="základní",J207,0)</f>
        <v>0</v>
      </c>
      <c r="BF207" s="171">
        <f>IF(N207="snížená",J207,0)</f>
        <v>0</v>
      </c>
      <c r="BG207" s="171">
        <f>IF(N207="zákl. přenesená",J207,0)</f>
        <v>0</v>
      </c>
      <c r="BH207" s="171">
        <f>IF(N207="sníž. přenesená",J207,0)</f>
        <v>0</v>
      </c>
      <c r="BI207" s="171">
        <f>IF(N207="nulová",J207,0)</f>
        <v>0</v>
      </c>
      <c r="BJ207" s="18" t="s">
        <v>30</v>
      </c>
      <c r="BK207" s="171">
        <f>ROUND(I207*H207,2)</f>
        <v>0</v>
      </c>
      <c r="BL207" s="18" t="s">
        <v>144</v>
      </c>
      <c r="BM207" s="170" t="s">
        <v>1058</v>
      </c>
    </row>
    <row r="208" spans="1:65" s="13" customFormat="1">
      <c r="B208" s="172"/>
      <c r="D208" s="173" t="s">
        <v>146</v>
      </c>
      <c r="E208" s="174" t="s">
        <v>1</v>
      </c>
      <c r="F208" s="175" t="s">
        <v>1059</v>
      </c>
      <c r="H208" s="176">
        <v>72.765000000000001</v>
      </c>
      <c r="I208" s="177"/>
      <c r="L208" s="172"/>
      <c r="M208" s="178"/>
      <c r="N208" s="179"/>
      <c r="O208" s="179"/>
      <c r="P208" s="179"/>
      <c r="Q208" s="179"/>
      <c r="R208" s="179"/>
      <c r="S208" s="179"/>
      <c r="T208" s="180"/>
      <c r="AT208" s="174" t="s">
        <v>146</v>
      </c>
      <c r="AU208" s="174" t="s">
        <v>83</v>
      </c>
      <c r="AV208" s="13" t="s">
        <v>83</v>
      </c>
      <c r="AW208" s="13" t="s">
        <v>29</v>
      </c>
      <c r="AX208" s="13" t="s">
        <v>74</v>
      </c>
      <c r="AY208" s="174" t="s">
        <v>137</v>
      </c>
    </row>
    <row r="209" spans="1:65" s="15" customFormat="1">
      <c r="B209" s="188"/>
      <c r="D209" s="173" t="s">
        <v>146</v>
      </c>
      <c r="E209" s="189" t="s">
        <v>1</v>
      </c>
      <c r="F209" s="190" t="s">
        <v>223</v>
      </c>
      <c r="H209" s="191">
        <v>72.765000000000001</v>
      </c>
      <c r="I209" s="192"/>
      <c r="L209" s="188"/>
      <c r="M209" s="193"/>
      <c r="N209" s="194"/>
      <c r="O209" s="194"/>
      <c r="P209" s="194"/>
      <c r="Q209" s="194"/>
      <c r="R209" s="194"/>
      <c r="S209" s="194"/>
      <c r="T209" s="195"/>
      <c r="AT209" s="189" t="s">
        <v>146</v>
      </c>
      <c r="AU209" s="189" t="s">
        <v>83</v>
      </c>
      <c r="AV209" s="15" t="s">
        <v>144</v>
      </c>
      <c r="AW209" s="15" t="s">
        <v>29</v>
      </c>
      <c r="AX209" s="15" t="s">
        <v>30</v>
      </c>
      <c r="AY209" s="189" t="s">
        <v>137</v>
      </c>
    </row>
    <row r="210" spans="1:65" s="2" customFormat="1" ht="16.5" customHeight="1">
      <c r="A210" s="33"/>
      <c r="B210" s="125"/>
      <c r="C210" s="159" t="s">
        <v>246</v>
      </c>
      <c r="D210" s="159" t="s">
        <v>140</v>
      </c>
      <c r="E210" s="160" t="s">
        <v>415</v>
      </c>
      <c r="F210" s="161" t="s">
        <v>416</v>
      </c>
      <c r="G210" s="162" t="s">
        <v>314</v>
      </c>
      <c r="H210" s="163">
        <v>202.72499999999999</v>
      </c>
      <c r="I210" s="164"/>
      <c r="J210" s="165">
        <f>ROUND(I210*H210,2)</f>
        <v>0</v>
      </c>
      <c r="K210" s="161" t="s">
        <v>277</v>
      </c>
      <c r="L210" s="34"/>
      <c r="M210" s="166" t="s">
        <v>1</v>
      </c>
      <c r="N210" s="167" t="s">
        <v>39</v>
      </c>
      <c r="O210" s="59"/>
      <c r="P210" s="168">
        <f>O210*H210</f>
        <v>0</v>
      </c>
      <c r="Q210" s="168">
        <v>0</v>
      </c>
      <c r="R210" s="168">
        <f>Q210*H210</f>
        <v>0</v>
      </c>
      <c r="S210" s="168">
        <v>0</v>
      </c>
      <c r="T210" s="169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0" t="s">
        <v>144</v>
      </c>
      <c r="AT210" s="170" t="s">
        <v>140</v>
      </c>
      <c r="AU210" s="170" t="s">
        <v>83</v>
      </c>
      <c r="AY210" s="18" t="s">
        <v>137</v>
      </c>
      <c r="BE210" s="171">
        <f>IF(N210="základní",J210,0)</f>
        <v>0</v>
      </c>
      <c r="BF210" s="171">
        <f>IF(N210="snížená",J210,0)</f>
        <v>0</v>
      </c>
      <c r="BG210" s="171">
        <f>IF(N210="zákl. přenesená",J210,0)</f>
        <v>0</v>
      </c>
      <c r="BH210" s="171">
        <f>IF(N210="sníž. přenesená",J210,0)</f>
        <v>0</v>
      </c>
      <c r="BI210" s="171">
        <f>IF(N210="nulová",J210,0)</f>
        <v>0</v>
      </c>
      <c r="BJ210" s="18" t="s">
        <v>30</v>
      </c>
      <c r="BK210" s="171">
        <f>ROUND(I210*H210,2)</f>
        <v>0</v>
      </c>
      <c r="BL210" s="18" t="s">
        <v>144</v>
      </c>
      <c r="BM210" s="170" t="s">
        <v>1060</v>
      </c>
    </row>
    <row r="211" spans="1:65" s="13" customFormat="1">
      <c r="B211" s="172"/>
      <c r="D211" s="173" t="s">
        <v>146</v>
      </c>
      <c r="E211" s="174" t="s">
        <v>1</v>
      </c>
      <c r="F211" s="175" t="s">
        <v>1061</v>
      </c>
      <c r="H211" s="176">
        <v>127.05</v>
      </c>
      <c r="I211" s="177"/>
      <c r="L211" s="172"/>
      <c r="M211" s="178"/>
      <c r="N211" s="179"/>
      <c r="O211" s="179"/>
      <c r="P211" s="179"/>
      <c r="Q211" s="179"/>
      <c r="R211" s="179"/>
      <c r="S211" s="179"/>
      <c r="T211" s="180"/>
      <c r="AT211" s="174" t="s">
        <v>146</v>
      </c>
      <c r="AU211" s="174" t="s">
        <v>83</v>
      </c>
      <c r="AV211" s="13" t="s">
        <v>83</v>
      </c>
      <c r="AW211" s="13" t="s">
        <v>29</v>
      </c>
      <c r="AX211" s="13" t="s">
        <v>74</v>
      </c>
      <c r="AY211" s="174" t="s">
        <v>137</v>
      </c>
    </row>
    <row r="212" spans="1:65" s="13" customFormat="1">
      <c r="B212" s="172"/>
      <c r="D212" s="173" t="s">
        <v>146</v>
      </c>
      <c r="E212" s="174" t="s">
        <v>1</v>
      </c>
      <c r="F212" s="175" t="s">
        <v>1062</v>
      </c>
      <c r="H212" s="176">
        <v>40.424999999999997</v>
      </c>
      <c r="I212" s="177"/>
      <c r="L212" s="172"/>
      <c r="M212" s="178"/>
      <c r="N212" s="179"/>
      <c r="O212" s="179"/>
      <c r="P212" s="179"/>
      <c r="Q212" s="179"/>
      <c r="R212" s="179"/>
      <c r="S212" s="179"/>
      <c r="T212" s="180"/>
      <c r="AT212" s="174" t="s">
        <v>146</v>
      </c>
      <c r="AU212" s="174" t="s">
        <v>83</v>
      </c>
      <c r="AV212" s="13" t="s">
        <v>83</v>
      </c>
      <c r="AW212" s="13" t="s">
        <v>29</v>
      </c>
      <c r="AX212" s="13" t="s">
        <v>74</v>
      </c>
      <c r="AY212" s="174" t="s">
        <v>137</v>
      </c>
    </row>
    <row r="213" spans="1:65" s="13" customFormat="1">
      <c r="B213" s="172"/>
      <c r="D213" s="173" t="s">
        <v>146</v>
      </c>
      <c r="E213" s="174" t="s">
        <v>1</v>
      </c>
      <c r="F213" s="175" t="s">
        <v>1063</v>
      </c>
      <c r="H213" s="176">
        <v>35.25</v>
      </c>
      <c r="I213" s="177"/>
      <c r="L213" s="172"/>
      <c r="M213" s="178"/>
      <c r="N213" s="179"/>
      <c r="O213" s="179"/>
      <c r="P213" s="179"/>
      <c r="Q213" s="179"/>
      <c r="R213" s="179"/>
      <c r="S213" s="179"/>
      <c r="T213" s="180"/>
      <c r="AT213" s="174" t="s">
        <v>146</v>
      </c>
      <c r="AU213" s="174" t="s">
        <v>83</v>
      </c>
      <c r="AV213" s="13" t="s">
        <v>83</v>
      </c>
      <c r="AW213" s="13" t="s">
        <v>29</v>
      </c>
      <c r="AX213" s="13" t="s">
        <v>74</v>
      </c>
      <c r="AY213" s="174" t="s">
        <v>137</v>
      </c>
    </row>
    <row r="214" spans="1:65" s="15" customFormat="1">
      <c r="B214" s="188"/>
      <c r="D214" s="173" t="s">
        <v>146</v>
      </c>
      <c r="E214" s="189" t="s">
        <v>1</v>
      </c>
      <c r="F214" s="190" t="s">
        <v>223</v>
      </c>
      <c r="H214" s="191">
        <v>202.72499999999999</v>
      </c>
      <c r="I214" s="192"/>
      <c r="L214" s="188"/>
      <c r="M214" s="193"/>
      <c r="N214" s="194"/>
      <c r="O214" s="194"/>
      <c r="P214" s="194"/>
      <c r="Q214" s="194"/>
      <c r="R214" s="194"/>
      <c r="S214" s="194"/>
      <c r="T214" s="195"/>
      <c r="AT214" s="189" t="s">
        <v>146</v>
      </c>
      <c r="AU214" s="189" t="s">
        <v>83</v>
      </c>
      <c r="AV214" s="15" t="s">
        <v>144</v>
      </c>
      <c r="AW214" s="15" t="s">
        <v>29</v>
      </c>
      <c r="AX214" s="15" t="s">
        <v>30</v>
      </c>
      <c r="AY214" s="189" t="s">
        <v>137</v>
      </c>
    </row>
    <row r="215" spans="1:65" s="2" customFormat="1" ht="16.5" customHeight="1">
      <c r="A215" s="33"/>
      <c r="B215" s="125"/>
      <c r="C215" s="159" t="s">
        <v>254</v>
      </c>
      <c r="D215" s="159" t="s">
        <v>140</v>
      </c>
      <c r="E215" s="160" t="s">
        <v>423</v>
      </c>
      <c r="F215" s="161" t="s">
        <v>424</v>
      </c>
      <c r="G215" s="162" t="s">
        <v>314</v>
      </c>
      <c r="H215" s="163">
        <v>202.72499999999999</v>
      </c>
      <c r="I215" s="164"/>
      <c r="J215" s="165">
        <f>ROUND(I215*H215,2)</f>
        <v>0</v>
      </c>
      <c r="K215" s="161" t="s">
        <v>277</v>
      </c>
      <c r="L215" s="34"/>
      <c r="M215" s="166" t="s">
        <v>1</v>
      </c>
      <c r="N215" s="167" t="s">
        <v>39</v>
      </c>
      <c r="O215" s="59"/>
      <c r="P215" s="168">
        <f>O215*H215</f>
        <v>0</v>
      </c>
      <c r="Q215" s="168">
        <v>0</v>
      </c>
      <c r="R215" s="168">
        <f>Q215*H215</f>
        <v>0</v>
      </c>
      <c r="S215" s="168">
        <v>0</v>
      </c>
      <c r="T215" s="169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0" t="s">
        <v>144</v>
      </c>
      <c r="AT215" s="170" t="s">
        <v>140</v>
      </c>
      <c r="AU215" s="170" t="s">
        <v>83</v>
      </c>
      <c r="AY215" s="18" t="s">
        <v>137</v>
      </c>
      <c r="BE215" s="171">
        <f>IF(N215="základní",J215,0)</f>
        <v>0</v>
      </c>
      <c r="BF215" s="171">
        <f>IF(N215="snížená",J215,0)</f>
        <v>0</v>
      </c>
      <c r="BG215" s="171">
        <f>IF(N215="zákl. přenesená",J215,0)</f>
        <v>0</v>
      </c>
      <c r="BH215" s="171">
        <f>IF(N215="sníž. přenesená",J215,0)</f>
        <v>0</v>
      </c>
      <c r="BI215" s="171">
        <f>IF(N215="nulová",J215,0)</f>
        <v>0</v>
      </c>
      <c r="BJ215" s="18" t="s">
        <v>30</v>
      </c>
      <c r="BK215" s="171">
        <f>ROUND(I215*H215,2)</f>
        <v>0</v>
      </c>
      <c r="BL215" s="18" t="s">
        <v>144</v>
      </c>
      <c r="BM215" s="170" t="s">
        <v>1064</v>
      </c>
    </row>
    <row r="216" spans="1:65" s="13" customFormat="1">
      <c r="B216" s="172"/>
      <c r="D216" s="173" t="s">
        <v>146</v>
      </c>
      <c r="E216" s="174" t="s">
        <v>1</v>
      </c>
      <c r="F216" s="175" t="s">
        <v>1065</v>
      </c>
      <c r="H216" s="176">
        <v>202.72499999999999</v>
      </c>
      <c r="I216" s="177"/>
      <c r="L216" s="172"/>
      <c r="M216" s="178"/>
      <c r="N216" s="179"/>
      <c r="O216" s="179"/>
      <c r="P216" s="179"/>
      <c r="Q216" s="179"/>
      <c r="R216" s="179"/>
      <c r="S216" s="179"/>
      <c r="T216" s="180"/>
      <c r="AT216" s="174" t="s">
        <v>146</v>
      </c>
      <c r="AU216" s="174" t="s">
        <v>83</v>
      </c>
      <c r="AV216" s="13" t="s">
        <v>83</v>
      </c>
      <c r="AW216" s="13" t="s">
        <v>29</v>
      </c>
      <c r="AX216" s="13" t="s">
        <v>30</v>
      </c>
      <c r="AY216" s="174" t="s">
        <v>137</v>
      </c>
    </row>
    <row r="217" spans="1:65" s="2" customFormat="1" ht="16.5" customHeight="1">
      <c r="A217" s="33"/>
      <c r="B217" s="125"/>
      <c r="C217" s="159" t="s">
        <v>258</v>
      </c>
      <c r="D217" s="159" t="s">
        <v>140</v>
      </c>
      <c r="E217" s="160" t="s">
        <v>428</v>
      </c>
      <c r="F217" s="161" t="s">
        <v>429</v>
      </c>
      <c r="G217" s="162" t="s">
        <v>276</v>
      </c>
      <c r="H217" s="163">
        <v>1762</v>
      </c>
      <c r="I217" s="164"/>
      <c r="J217" s="165">
        <f>ROUND(I217*H217,2)</f>
        <v>0</v>
      </c>
      <c r="K217" s="161" t="s">
        <v>1</v>
      </c>
      <c r="L217" s="34"/>
      <c r="M217" s="166" t="s">
        <v>1</v>
      </c>
      <c r="N217" s="167" t="s">
        <v>39</v>
      </c>
      <c r="O217" s="59"/>
      <c r="P217" s="168">
        <f>O217*H217</f>
        <v>0</v>
      </c>
      <c r="Q217" s="168">
        <v>0</v>
      </c>
      <c r="R217" s="168">
        <f>Q217*H217</f>
        <v>0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144</v>
      </c>
      <c r="AT217" s="170" t="s">
        <v>140</v>
      </c>
      <c r="AU217" s="170" t="s">
        <v>83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1066</v>
      </c>
    </row>
    <row r="218" spans="1:65" s="13" customFormat="1">
      <c r="B218" s="172"/>
      <c r="D218" s="173" t="s">
        <v>146</v>
      </c>
      <c r="E218" s="174" t="s">
        <v>1</v>
      </c>
      <c r="F218" s="175" t="s">
        <v>1067</v>
      </c>
      <c r="H218" s="176">
        <v>1237</v>
      </c>
      <c r="I218" s="177"/>
      <c r="L218" s="172"/>
      <c r="M218" s="178"/>
      <c r="N218" s="179"/>
      <c r="O218" s="179"/>
      <c r="P218" s="179"/>
      <c r="Q218" s="179"/>
      <c r="R218" s="179"/>
      <c r="S218" s="179"/>
      <c r="T218" s="180"/>
      <c r="AT218" s="174" t="s">
        <v>146</v>
      </c>
      <c r="AU218" s="174" t="s">
        <v>83</v>
      </c>
      <c r="AV218" s="13" t="s">
        <v>83</v>
      </c>
      <c r="AW218" s="13" t="s">
        <v>29</v>
      </c>
      <c r="AX218" s="13" t="s">
        <v>74</v>
      </c>
      <c r="AY218" s="174" t="s">
        <v>137</v>
      </c>
    </row>
    <row r="219" spans="1:65" s="13" customFormat="1">
      <c r="B219" s="172"/>
      <c r="D219" s="173" t="s">
        <v>146</v>
      </c>
      <c r="E219" s="174" t="s">
        <v>1</v>
      </c>
      <c r="F219" s="175" t="s">
        <v>1068</v>
      </c>
      <c r="H219" s="176">
        <v>290</v>
      </c>
      <c r="I219" s="177"/>
      <c r="L219" s="172"/>
      <c r="M219" s="178"/>
      <c r="N219" s="179"/>
      <c r="O219" s="179"/>
      <c r="P219" s="179"/>
      <c r="Q219" s="179"/>
      <c r="R219" s="179"/>
      <c r="S219" s="179"/>
      <c r="T219" s="180"/>
      <c r="AT219" s="174" t="s">
        <v>146</v>
      </c>
      <c r="AU219" s="174" t="s">
        <v>83</v>
      </c>
      <c r="AV219" s="13" t="s">
        <v>83</v>
      </c>
      <c r="AW219" s="13" t="s">
        <v>29</v>
      </c>
      <c r="AX219" s="13" t="s">
        <v>74</v>
      </c>
      <c r="AY219" s="174" t="s">
        <v>137</v>
      </c>
    </row>
    <row r="220" spans="1:65" s="13" customFormat="1">
      <c r="B220" s="172"/>
      <c r="D220" s="173" t="s">
        <v>146</v>
      </c>
      <c r="E220" s="174" t="s">
        <v>1</v>
      </c>
      <c r="F220" s="175" t="s">
        <v>1069</v>
      </c>
      <c r="H220" s="176">
        <v>235</v>
      </c>
      <c r="I220" s="177"/>
      <c r="L220" s="172"/>
      <c r="M220" s="178"/>
      <c r="N220" s="179"/>
      <c r="O220" s="179"/>
      <c r="P220" s="179"/>
      <c r="Q220" s="179"/>
      <c r="R220" s="179"/>
      <c r="S220" s="179"/>
      <c r="T220" s="180"/>
      <c r="AT220" s="174" t="s">
        <v>146</v>
      </c>
      <c r="AU220" s="174" t="s">
        <v>83</v>
      </c>
      <c r="AV220" s="13" t="s">
        <v>83</v>
      </c>
      <c r="AW220" s="13" t="s">
        <v>29</v>
      </c>
      <c r="AX220" s="13" t="s">
        <v>74</v>
      </c>
      <c r="AY220" s="174" t="s">
        <v>137</v>
      </c>
    </row>
    <row r="221" spans="1:65" s="14" customFormat="1">
      <c r="B221" s="181"/>
      <c r="D221" s="173" t="s">
        <v>146</v>
      </c>
      <c r="E221" s="182" t="s">
        <v>1</v>
      </c>
      <c r="F221" s="183" t="s">
        <v>1070</v>
      </c>
      <c r="H221" s="182" t="s">
        <v>1</v>
      </c>
      <c r="I221" s="184"/>
      <c r="L221" s="181"/>
      <c r="M221" s="185"/>
      <c r="N221" s="186"/>
      <c r="O221" s="186"/>
      <c r="P221" s="186"/>
      <c r="Q221" s="186"/>
      <c r="R221" s="186"/>
      <c r="S221" s="186"/>
      <c r="T221" s="187"/>
      <c r="AT221" s="182" t="s">
        <v>146</v>
      </c>
      <c r="AU221" s="182" t="s">
        <v>83</v>
      </c>
      <c r="AV221" s="14" t="s">
        <v>30</v>
      </c>
      <c r="AW221" s="14" t="s">
        <v>29</v>
      </c>
      <c r="AX221" s="14" t="s">
        <v>74</v>
      </c>
      <c r="AY221" s="182" t="s">
        <v>137</v>
      </c>
    </row>
    <row r="222" spans="1:65" s="15" customFormat="1">
      <c r="B222" s="188"/>
      <c r="D222" s="173" t="s">
        <v>146</v>
      </c>
      <c r="E222" s="189" t="s">
        <v>1</v>
      </c>
      <c r="F222" s="190" t="s">
        <v>223</v>
      </c>
      <c r="H222" s="191">
        <v>1762</v>
      </c>
      <c r="I222" s="192"/>
      <c r="L222" s="188"/>
      <c r="M222" s="193"/>
      <c r="N222" s="194"/>
      <c r="O222" s="194"/>
      <c r="P222" s="194"/>
      <c r="Q222" s="194"/>
      <c r="R222" s="194"/>
      <c r="S222" s="194"/>
      <c r="T222" s="195"/>
      <c r="AT222" s="189" t="s">
        <v>146</v>
      </c>
      <c r="AU222" s="189" t="s">
        <v>83</v>
      </c>
      <c r="AV222" s="15" t="s">
        <v>144</v>
      </c>
      <c r="AW222" s="15" t="s">
        <v>29</v>
      </c>
      <c r="AX222" s="15" t="s">
        <v>30</v>
      </c>
      <c r="AY222" s="189" t="s">
        <v>137</v>
      </c>
    </row>
    <row r="223" spans="1:65" s="2" customFormat="1" ht="16.5" customHeight="1">
      <c r="A223" s="33"/>
      <c r="B223" s="125"/>
      <c r="C223" s="159" t="s">
        <v>399</v>
      </c>
      <c r="D223" s="159" t="s">
        <v>140</v>
      </c>
      <c r="E223" s="160" t="s">
        <v>949</v>
      </c>
      <c r="F223" s="161" t="s">
        <v>436</v>
      </c>
      <c r="G223" s="162" t="s">
        <v>276</v>
      </c>
      <c r="H223" s="163">
        <v>235</v>
      </c>
      <c r="I223" s="164"/>
      <c r="J223" s="165">
        <f>ROUND(I223*H223,2)</f>
        <v>0</v>
      </c>
      <c r="K223" s="161" t="s">
        <v>277</v>
      </c>
      <c r="L223" s="34"/>
      <c r="M223" s="166" t="s">
        <v>1</v>
      </c>
      <c r="N223" s="167" t="s">
        <v>39</v>
      </c>
      <c r="O223" s="59"/>
      <c r="P223" s="168">
        <f>O223*H223</f>
        <v>0</v>
      </c>
      <c r="Q223" s="168">
        <v>0</v>
      </c>
      <c r="R223" s="168">
        <f>Q223*H223</f>
        <v>0</v>
      </c>
      <c r="S223" s="168">
        <v>0</v>
      </c>
      <c r="T223" s="169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0" t="s">
        <v>144</v>
      </c>
      <c r="AT223" s="170" t="s">
        <v>140</v>
      </c>
      <c r="AU223" s="170" t="s">
        <v>83</v>
      </c>
      <c r="AY223" s="18" t="s">
        <v>137</v>
      </c>
      <c r="BE223" s="171">
        <f>IF(N223="základní",J223,0)</f>
        <v>0</v>
      </c>
      <c r="BF223" s="171">
        <f>IF(N223="snížená",J223,0)</f>
        <v>0</v>
      </c>
      <c r="BG223" s="171">
        <f>IF(N223="zákl. přenesená",J223,0)</f>
        <v>0</v>
      </c>
      <c r="BH223" s="171">
        <f>IF(N223="sníž. přenesená",J223,0)</f>
        <v>0</v>
      </c>
      <c r="BI223" s="171">
        <f>IF(N223="nulová",J223,0)</f>
        <v>0</v>
      </c>
      <c r="BJ223" s="18" t="s">
        <v>30</v>
      </c>
      <c r="BK223" s="171">
        <f>ROUND(I223*H223,2)</f>
        <v>0</v>
      </c>
      <c r="BL223" s="18" t="s">
        <v>144</v>
      </c>
      <c r="BM223" s="170" t="s">
        <v>1071</v>
      </c>
    </row>
    <row r="224" spans="1:65" s="13" customFormat="1">
      <c r="B224" s="172"/>
      <c r="D224" s="173" t="s">
        <v>146</v>
      </c>
      <c r="E224" s="174" t="s">
        <v>1</v>
      </c>
      <c r="F224" s="175" t="s">
        <v>1072</v>
      </c>
      <c r="H224" s="176">
        <v>235</v>
      </c>
      <c r="I224" s="177"/>
      <c r="L224" s="172"/>
      <c r="M224" s="178"/>
      <c r="N224" s="179"/>
      <c r="O224" s="179"/>
      <c r="P224" s="179"/>
      <c r="Q224" s="179"/>
      <c r="R224" s="179"/>
      <c r="S224" s="179"/>
      <c r="T224" s="180"/>
      <c r="AT224" s="174" t="s">
        <v>146</v>
      </c>
      <c r="AU224" s="174" t="s">
        <v>83</v>
      </c>
      <c r="AV224" s="13" t="s">
        <v>83</v>
      </c>
      <c r="AW224" s="13" t="s">
        <v>29</v>
      </c>
      <c r="AX224" s="13" t="s">
        <v>30</v>
      </c>
      <c r="AY224" s="174" t="s">
        <v>137</v>
      </c>
    </row>
    <row r="225" spans="1:65" s="2" customFormat="1" ht="16.5" customHeight="1">
      <c r="A225" s="33"/>
      <c r="B225" s="125"/>
      <c r="C225" s="159" t="s">
        <v>404</v>
      </c>
      <c r="D225" s="159" t="s">
        <v>140</v>
      </c>
      <c r="E225" s="160" t="s">
        <v>440</v>
      </c>
      <c r="F225" s="161" t="s">
        <v>441</v>
      </c>
      <c r="G225" s="162" t="s">
        <v>276</v>
      </c>
      <c r="H225" s="163">
        <v>235</v>
      </c>
      <c r="I225" s="164"/>
      <c r="J225" s="165">
        <f>ROUND(I225*H225,2)</f>
        <v>0</v>
      </c>
      <c r="K225" s="161" t="s">
        <v>277</v>
      </c>
      <c r="L225" s="34"/>
      <c r="M225" s="166" t="s">
        <v>1</v>
      </c>
      <c r="N225" s="167" t="s">
        <v>39</v>
      </c>
      <c r="O225" s="59"/>
      <c r="P225" s="168">
        <f>O225*H225</f>
        <v>0</v>
      </c>
      <c r="Q225" s="168">
        <v>0</v>
      </c>
      <c r="R225" s="168">
        <f>Q225*H225</f>
        <v>0</v>
      </c>
      <c r="S225" s="168">
        <v>0</v>
      </c>
      <c r="T225" s="169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0" t="s">
        <v>144</v>
      </c>
      <c r="AT225" s="170" t="s">
        <v>140</v>
      </c>
      <c r="AU225" s="170" t="s">
        <v>83</v>
      </c>
      <c r="AY225" s="18" t="s">
        <v>137</v>
      </c>
      <c r="BE225" s="171">
        <f>IF(N225="základní",J225,0)</f>
        <v>0</v>
      </c>
      <c r="BF225" s="171">
        <f>IF(N225="snížená",J225,0)</f>
        <v>0</v>
      </c>
      <c r="BG225" s="171">
        <f>IF(N225="zákl. přenesená",J225,0)</f>
        <v>0</v>
      </c>
      <c r="BH225" s="171">
        <f>IF(N225="sníž. přenesená",J225,0)</f>
        <v>0</v>
      </c>
      <c r="BI225" s="171">
        <f>IF(N225="nulová",J225,0)</f>
        <v>0</v>
      </c>
      <c r="BJ225" s="18" t="s">
        <v>30</v>
      </c>
      <c r="BK225" s="171">
        <f>ROUND(I225*H225,2)</f>
        <v>0</v>
      </c>
      <c r="BL225" s="18" t="s">
        <v>144</v>
      </c>
      <c r="BM225" s="170" t="s">
        <v>1073</v>
      </c>
    </row>
    <row r="226" spans="1:65" s="13" customFormat="1">
      <c r="B226" s="172"/>
      <c r="D226" s="173" t="s">
        <v>146</v>
      </c>
      <c r="E226" s="174" t="s">
        <v>1</v>
      </c>
      <c r="F226" s="175" t="s">
        <v>1074</v>
      </c>
      <c r="H226" s="176">
        <v>235</v>
      </c>
      <c r="I226" s="177"/>
      <c r="L226" s="172"/>
      <c r="M226" s="178"/>
      <c r="N226" s="179"/>
      <c r="O226" s="179"/>
      <c r="P226" s="179"/>
      <c r="Q226" s="179"/>
      <c r="R226" s="179"/>
      <c r="S226" s="179"/>
      <c r="T226" s="180"/>
      <c r="AT226" s="174" t="s">
        <v>146</v>
      </c>
      <c r="AU226" s="174" t="s">
        <v>83</v>
      </c>
      <c r="AV226" s="13" t="s">
        <v>83</v>
      </c>
      <c r="AW226" s="13" t="s">
        <v>29</v>
      </c>
      <c r="AX226" s="13" t="s">
        <v>30</v>
      </c>
      <c r="AY226" s="174" t="s">
        <v>137</v>
      </c>
    </row>
    <row r="227" spans="1:65" s="2" customFormat="1" ht="16.5" customHeight="1">
      <c r="A227" s="33"/>
      <c r="B227" s="125"/>
      <c r="C227" s="199" t="s">
        <v>409</v>
      </c>
      <c r="D227" s="199" t="s">
        <v>388</v>
      </c>
      <c r="E227" s="200" t="s">
        <v>445</v>
      </c>
      <c r="F227" s="201" t="s">
        <v>446</v>
      </c>
      <c r="G227" s="202" t="s">
        <v>391</v>
      </c>
      <c r="H227" s="203">
        <v>56.4</v>
      </c>
      <c r="I227" s="204"/>
      <c r="J227" s="205">
        <f>ROUND(I227*H227,2)</f>
        <v>0</v>
      </c>
      <c r="K227" s="201" t="s">
        <v>277</v>
      </c>
      <c r="L227" s="206"/>
      <c r="M227" s="207" t="s">
        <v>1</v>
      </c>
      <c r="N227" s="208" t="s">
        <v>39</v>
      </c>
      <c r="O227" s="59"/>
      <c r="P227" s="168">
        <f>O227*H227</f>
        <v>0</v>
      </c>
      <c r="Q227" s="168">
        <v>0</v>
      </c>
      <c r="R227" s="168">
        <f>Q227*H227</f>
        <v>0</v>
      </c>
      <c r="S227" s="168">
        <v>0</v>
      </c>
      <c r="T227" s="169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0" t="s">
        <v>171</v>
      </c>
      <c r="AT227" s="170" t="s">
        <v>388</v>
      </c>
      <c r="AU227" s="170" t="s">
        <v>83</v>
      </c>
      <c r="AY227" s="18" t="s">
        <v>137</v>
      </c>
      <c r="BE227" s="171">
        <f>IF(N227="základní",J227,0)</f>
        <v>0</v>
      </c>
      <c r="BF227" s="171">
        <f>IF(N227="snížená",J227,0)</f>
        <v>0</v>
      </c>
      <c r="BG227" s="171">
        <f>IF(N227="zákl. přenesená",J227,0)</f>
        <v>0</v>
      </c>
      <c r="BH227" s="171">
        <f>IF(N227="sníž. přenesená",J227,0)</f>
        <v>0</v>
      </c>
      <c r="BI227" s="171">
        <f>IF(N227="nulová",J227,0)</f>
        <v>0</v>
      </c>
      <c r="BJ227" s="18" t="s">
        <v>30</v>
      </c>
      <c r="BK227" s="171">
        <f>ROUND(I227*H227,2)</f>
        <v>0</v>
      </c>
      <c r="BL227" s="18" t="s">
        <v>144</v>
      </c>
      <c r="BM227" s="170" t="s">
        <v>1075</v>
      </c>
    </row>
    <row r="228" spans="1:65" s="13" customFormat="1">
      <c r="B228" s="172"/>
      <c r="D228" s="173" t="s">
        <v>146</v>
      </c>
      <c r="E228" s="174" t="s">
        <v>1</v>
      </c>
      <c r="F228" s="175" t="s">
        <v>1076</v>
      </c>
      <c r="H228" s="176">
        <v>56.4</v>
      </c>
      <c r="I228" s="177"/>
      <c r="L228" s="172"/>
      <c r="M228" s="178"/>
      <c r="N228" s="179"/>
      <c r="O228" s="179"/>
      <c r="P228" s="179"/>
      <c r="Q228" s="179"/>
      <c r="R228" s="179"/>
      <c r="S228" s="179"/>
      <c r="T228" s="180"/>
      <c r="AT228" s="174" t="s">
        <v>146</v>
      </c>
      <c r="AU228" s="174" t="s">
        <v>83</v>
      </c>
      <c r="AV228" s="13" t="s">
        <v>83</v>
      </c>
      <c r="AW228" s="13" t="s">
        <v>29</v>
      </c>
      <c r="AX228" s="13" t="s">
        <v>74</v>
      </c>
      <c r="AY228" s="174" t="s">
        <v>137</v>
      </c>
    </row>
    <row r="229" spans="1:65" s="15" customFormat="1">
      <c r="B229" s="188"/>
      <c r="D229" s="173" t="s">
        <v>146</v>
      </c>
      <c r="E229" s="189" t="s">
        <v>1</v>
      </c>
      <c r="F229" s="190" t="s">
        <v>223</v>
      </c>
      <c r="H229" s="191">
        <v>56.4</v>
      </c>
      <c r="I229" s="192"/>
      <c r="L229" s="188"/>
      <c r="M229" s="193"/>
      <c r="N229" s="194"/>
      <c r="O229" s="194"/>
      <c r="P229" s="194"/>
      <c r="Q229" s="194"/>
      <c r="R229" s="194"/>
      <c r="S229" s="194"/>
      <c r="T229" s="195"/>
      <c r="AT229" s="189" t="s">
        <v>146</v>
      </c>
      <c r="AU229" s="189" t="s">
        <v>83</v>
      </c>
      <c r="AV229" s="15" t="s">
        <v>144</v>
      </c>
      <c r="AW229" s="15" t="s">
        <v>29</v>
      </c>
      <c r="AX229" s="15" t="s">
        <v>30</v>
      </c>
      <c r="AY229" s="189" t="s">
        <v>137</v>
      </c>
    </row>
    <row r="230" spans="1:65" s="2" customFormat="1" ht="16.5" customHeight="1">
      <c r="A230" s="33"/>
      <c r="B230" s="125"/>
      <c r="C230" s="159" t="s">
        <v>414</v>
      </c>
      <c r="D230" s="159" t="s">
        <v>140</v>
      </c>
      <c r="E230" s="160" t="s">
        <v>450</v>
      </c>
      <c r="F230" s="161" t="s">
        <v>451</v>
      </c>
      <c r="G230" s="162" t="s">
        <v>276</v>
      </c>
      <c r="H230" s="163">
        <v>235</v>
      </c>
      <c r="I230" s="164"/>
      <c r="J230" s="165">
        <f>ROUND(I230*H230,2)</f>
        <v>0</v>
      </c>
      <c r="K230" s="161" t="s">
        <v>1</v>
      </c>
      <c r="L230" s="34"/>
      <c r="M230" s="166" t="s">
        <v>1</v>
      </c>
      <c r="N230" s="167" t="s">
        <v>39</v>
      </c>
      <c r="O230" s="59"/>
      <c r="P230" s="168">
        <f>O230*H230</f>
        <v>0</v>
      </c>
      <c r="Q230" s="168">
        <v>0</v>
      </c>
      <c r="R230" s="168">
        <f>Q230*H230</f>
        <v>0</v>
      </c>
      <c r="S230" s="168">
        <v>0</v>
      </c>
      <c r="T230" s="169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0" t="s">
        <v>144</v>
      </c>
      <c r="AT230" s="170" t="s">
        <v>140</v>
      </c>
      <c r="AU230" s="170" t="s">
        <v>83</v>
      </c>
      <c r="AY230" s="18" t="s">
        <v>137</v>
      </c>
      <c r="BE230" s="171">
        <f>IF(N230="základní",J230,0)</f>
        <v>0</v>
      </c>
      <c r="BF230" s="171">
        <f>IF(N230="snížená",J230,0)</f>
        <v>0</v>
      </c>
      <c r="BG230" s="171">
        <f>IF(N230="zákl. přenesená",J230,0)</f>
        <v>0</v>
      </c>
      <c r="BH230" s="171">
        <f>IF(N230="sníž. přenesená",J230,0)</f>
        <v>0</v>
      </c>
      <c r="BI230" s="171">
        <f>IF(N230="nulová",J230,0)</f>
        <v>0</v>
      </c>
      <c r="BJ230" s="18" t="s">
        <v>30</v>
      </c>
      <c r="BK230" s="171">
        <f>ROUND(I230*H230,2)</f>
        <v>0</v>
      </c>
      <c r="BL230" s="18" t="s">
        <v>144</v>
      </c>
      <c r="BM230" s="170" t="s">
        <v>1077</v>
      </c>
    </row>
    <row r="231" spans="1:65" s="13" customFormat="1">
      <c r="B231" s="172"/>
      <c r="D231" s="173" t="s">
        <v>146</v>
      </c>
      <c r="E231" s="174" t="s">
        <v>1</v>
      </c>
      <c r="F231" s="175" t="s">
        <v>1074</v>
      </c>
      <c r="H231" s="176">
        <v>235</v>
      </c>
      <c r="I231" s="177"/>
      <c r="L231" s="172"/>
      <c r="M231" s="178"/>
      <c r="N231" s="179"/>
      <c r="O231" s="179"/>
      <c r="P231" s="179"/>
      <c r="Q231" s="179"/>
      <c r="R231" s="179"/>
      <c r="S231" s="179"/>
      <c r="T231" s="180"/>
      <c r="AT231" s="174" t="s">
        <v>146</v>
      </c>
      <c r="AU231" s="174" t="s">
        <v>83</v>
      </c>
      <c r="AV231" s="13" t="s">
        <v>83</v>
      </c>
      <c r="AW231" s="13" t="s">
        <v>29</v>
      </c>
      <c r="AX231" s="13" t="s">
        <v>30</v>
      </c>
      <c r="AY231" s="174" t="s">
        <v>137</v>
      </c>
    </row>
    <row r="232" spans="1:65" s="2" customFormat="1" ht="16.5" customHeight="1">
      <c r="A232" s="33"/>
      <c r="B232" s="125"/>
      <c r="C232" s="199" t="s">
        <v>422</v>
      </c>
      <c r="D232" s="199" t="s">
        <v>388</v>
      </c>
      <c r="E232" s="200" t="s">
        <v>454</v>
      </c>
      <c r="F232" s="201" t="s">
        <v>455</v>
      </c>
      <c r="G232" s="202" t="s">
        <v>456</v>
      </c>
      <c r="H232" s="203">
        <v>7.4029999999999996</v>
      </c>
      <c r="I232" s="204"/>
      <c r="J232" s="205">
        <f>ROUND(I232*H232,2)</f>
        <v>0</v>
      </c>
      <c r="K232" s="201" t="s">
        <v>277</v>
      </c>
      <c r="L232" s="206"/>
      <c r="M232" s="207" t="s">
        <v>1</v>
      </c>
      <c r="N232" s="208" t="s">
        <v>39</v>
      </c>
      <c r="O232" s="59"/>
      <c r="P232" s="168">
        <f>O232*H232</f>
        <v>0</v>
      </c>
      <c r="Q232" s="168">
        <v>1E-3</v>
      </c>
      <c r="R232" s="168">
        <f>Q232*H232</f>
        <v>7.4029999999999999E-3</v>
      </c>
      <c r="S232" s="168">
        <v>0</v>
      </c>
      <c r="T232" s="169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0" t="s">
        <v>171</v>
      </c>
      <c r="AT232" s="170" t="s">
        <v>388</v>
      </c>
      <c r="AU232" s="170" t="s">
        <v>83</v>
      </c>
      <c r="AY232" s="18" t="s">
        <v>137</v>
      </c>
      <c r="BE232" s="171">
        <f>IF(N232="základní",J232,0)</f>
        <v>0</v>
      </c>
      <c r="BF232" s="171">
        <f>IF(N232="snížená",J232,0)</f>
        <v>0</v>
      </c>
      <c r="BG232" s="171">
        <f>IF(N232="zákl. přenesená",J232,0)</f>
        <v>0</v>
      </c>
      <c r="BH232" s="171">
        <f>IF(N232="sníž. přenesená",J232,0)</f>
        <v>0</v>
      </c>
      <c r="BI232" s="171">
        <f>IF(N232="nulová",J232,0)</f>
        <v>0</v>
      </c>
      <c r="BJ232" s="18" t="s">
        <v>30</v>
      </c>
      <c r="BK232" s="171">
        <f>ROUND(I232*H232,2)</f>
        <v>0</v>
      </c>
      <c r="BL232" s="18" t="s">
        <v>144</v>
      </c>
      <c r="BM232" s="170" t="s">
        <v>1078</v>
      </c>
    </row>
    <row r="233" spans="1:65" s="13" customFormat="1">
      <c r="B233" s="172"/>
      <c r="D233" s="173" t="s">
        <v>146</v>
      </c>
      <c r="E233" s="174" t="s">
        <v>1</v>
      </c>
      <c r="F233" s="175" t="s">
        <v>1079</v>
      </c>
      <c r="H233" s="176">
        <v>7.4029999999999996</v>
      </c>
      <c r="I233" s="177"/>
      <c r="L233" s="172"/>
      <c r="M233" s="178"/>
      <c r="N233" s="179"/>
      <c r="O233" s="179"/>
      <c r="P233" s="179"/>
      <c r="Q233" s="179"/>
      <c r="R233" s="179"/>
      <c r="S233" s="179"/>
      <c r="T233" s="180"/>
      <c r="AT233" s="174" t="s">
        <v>146</v>
      </c>
      <c r="AU233" s="174" t="s">
        <v>83</v>
      </c>
      <c r="AV233" s="13" t="s">
        <v>83</v>
      </c>
      <c r="AW233" s="13" t="s">
        <v>29</v>
      </c>
      <c r="AX233" s="13" t="s">
        <v>74</v>
      </c>
      <c r="AY233" s="174" t="s">
        <v>137</v>
      </c>
    </row>
    <row r="234" spans="1:65" s="15" customFormat="1">
      <c r="B234" s="188"/>
      <c r="D234" s="173" t="s">
        <v>146</v>
      </c>
      <c r="E234" s="189" t="s">
        <v>1</v>
      </c>
      <c r="F234" s="190" t="s">
        <v>223</v>
      </c>
      <c r="H234" s="191">
        <v>7.4029999999999996</v>
      </c>
      <c r="I234" s="192"/>
      <c r="L234" s="188"/>
      <c r="M234" s="193"/>
      <c r="N234" s="194"/>
      <c r="O234" s="194"/>
      <c r="P234" s="194"/>
      <c r="Q234" s="194"/>
      <c r="R234" s="194"/>
      <c r="S234" s="194"/>
      <c r="T234" s="195"/>
      <c r="AT234" s="189" t="s">
        <v>146</v>
      </c>
      <c r="AU234" s="189" t="s">
        <v>83</v>
      </c>
      <c r="AV234" s="15" t="s">
        <v>144</v>
      </c>
      <c r="AW234" s="15" t="s">
        <v>29</v>
      </c>
      <c r="AX234" s="15" t="s">
        <v>30</v>
      </c>
      <c r="AY234" s="189" t="s">
        <v>137</v>
      </c>
    </row>
    <row r="235" spans="1:65" s="12" customFormat="1" ht="22.9" customHeight="1">
      <c r="B235" s="146"/>
      <c r="D235" s="147" t="s">
        <v>73</v>
      </c>
      <c r="E235" s="157" t="s">
        <v>83</v>
      </c>
      <c r="F235" s="157" t="s">
        <v>459</v>
      </c>
      <c r="I235" s="149"/>
      <c r="J235" s="158">
        <f>BK235</f>
        <v>0</v>
      </c>
      <c r="L235" s="146"/>
      <c r="M235" s="151"/>
      <c r="N235" s="152"/>
      <c r="O235" s="152"/>
      <c r="P235" s="153">
        <f>SUM(P236:P258)</f>
        <v>0</v>
      </c>
      <c r="Q235" s="152"/>
      <c r="R235" s="153">
        <f>SUM(R236:R258)</f>
        <v>44.723397000000006</v>
      </c>
      <c r="S235" s="152"/>
      <c r="T235" s="154">
        <f>SUM(T236:T258)</f>
        <v>0</v>
      </c>
      <c r="AR235" s="147" t="s">
        <v>30</v>
      </c>
      <c r="AT235" s="155" t="s">
        <v>73</v>
      </c>
      <c r="AU235" s="155" t="s">
        <v>30</v>
      </c>
      <c r="AY235" s="147" t="s">
        <v>137</v>
      </c>
      <c r="BK235" s="156">
        <f>SUM(BK236:BK258)</f>
        <v>0</v>
      </c>
    </row>
    <row r="236" spans="1:65" s="2" customFormat="1" ht="16.5" customHeight="1">
      <c r="A236" s="33"/>
      <c r="B236" s="125"/>
      <c r="C236" s="159" t="s">
        <v>427</v>
      </c>
      <c r="D236" s="159" t="s">
        <v>140</v>
      </c>
      <c r="E236" s="160" t="s">
        <v>461</v>
      </c>
      <c r="F236" s="161" t="s">
        <v>462</v>
      </c>
      <c r="G236" s="162" t="s">
        <v>314</v>
      </c>
      <c r="H236" s="163">
        <v>3.5249999999999999</v>
      </c>
      <c r="I236" s="164"/>
      <c r="J236" s="165">
        <f>ROUND(I236*H236,2)</f>
        <v>0</v>
      </c>
      <c r="K236" s="161" t="s">
        <v>277</v>
      </c>
      <c r="L236" s="34"/>
      <c r="M236" s="166" t="s">
        <v>1</v>
      </c>
      <c r="N236" s="167" t="s">
        <v>39</v>
      </c>
      <c r="O236" s="59"/>
      <c r="P236" s="168">
        <f>O236*H236</f>
        <v>0</v>
      </c>
      <c r="Q236" s="168">
        <v>1.665</v>
      </c>
      <c r="R236" s="168">
        <f>Q236*H236</f>
        <v>5.8691250000000004</v>
      </c>
      <c r="S236" s="168">
        <v>0</v>
      </c>
      <c r="T236" s="169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0" t="s">
        <v>144</v>
      </c>
      <c r="AT236" s="170" t="s">
        <v>140</v>
      </c>
      <c r="AU236" s="170" t="s">
        <v>83</v>
      </c>
      <c r="AY236" s="18" t="s">
        <v>137</v>
      </c>
      <c r="BE236" s="171">
        <f>IF(N236="základní",J236,0)</f>
        <v>0</v>
      </c>
      <c r="BF236" s="171">
        <f>IF(N236="snížená",J236,0)</f>
        <v>0</v>
      </c>
      <c r="BG236" s="171">
        <f>IF(N236="zákl. přenesená",J236,0)</f>
        <v>0</v>
      </c>
      <c r="BH236" s="171">
        <f>IF(N236="sníž. přenesená",J236,0)</f>
        <v>0</v>
      </c>
      <c r="BI236" s="171">
        <f>IF(N236="nulová",J236,0)</f>
        <v>0</v>
      </c>
      <c r="BJ236" s="18" t="s">
        <v>30</v>
      </c>
      <c r="BK236" s="171">
        <f>ROUND(I236*H236,2)</f>
        <v>0</v>
      </c>
      <c r="BL236" s="18" t="s">
        <v>144</v>
      </c>
      <c r="BM236" s="170" t="s">
        <v>1080</v>
      </c>
    </row>
    <row r="237" spans="1:65" s="13" customFormat="1">
      <c r="B237" s="172"/>
      <c r="D237" s="173" t="s">
        <v>146</v>
      </c>
      <c r="E237" s="174" t="s">
        <v>1</v>
      </c>
      <c r="F237" s="175" t="s">
        <v>1081</v>
      </c>
      <c r="H237" s="176">
        <v>3.5249999999999999</v>
      </c>
      <c r="I237" s="177"/>
      <c r="L237" s="172"/>
      <c r="M237" s="178"/>
      <c r="N237" s="179"/>
      <c r="O237" s="179"/>
      <c r="P237" s="179"/>
      <c r="Q237" s="179"/>
      <c r="R237" s="179"/>
      <c r="S237" s="179"/>
      <c r="T237" s="180"/>
      <c r="AT237" s="174" t="s">
        <v>146</v>
      </c>
      <c r="AU237" s="174" t="s">
        <v>83</v>
      </c>
      <c r="AV237" s="13" t="s">
        <v>83</v>
      </c>
      <c r="AW237" s="13" t="s">
        <v>29</v>
      </c>
      <c r="AX237" s="13" t="s">
        <v>74</v>
      </c>
      <c r="AY237" s="174" t="s">
        <v>137</v>
      </c>
    </row>
    <row r="238" spans="1:65" s="14" customFormat="1">
      <c r="B238" s="181"/>
      <c r="D238" s="173" t="s">
        <v>146</v>
      </c>
      <c r="E238" s="182" t="s">
        <v>1</v>
      </c>
      <c r="F238" s="183" t="s">
        <v>1082</v>
      </c>
      <c r="H238" s="182" t="s">
        <v>1</v>
      </c>
      <c r="I238" s="184"/>
      <c r="L238" s="181"/>
      <c r="M238" s="185"/>
      <c r="N238" s="186"/>
      <c r="O238" s="186"/>
      <c r="P238" s="186"/>
      <c r="Q238" s="186"/>
      <c r="R238" s="186"/>
      <c r="S238" s="186"/>
      <c r="T238" s="187"/>
      <c r="AT238" s="182" t="s">
        <v>146</v>
      </c>
      <c r="AU238" s="182" t="s">
        <v>83</v>
      </c>
      <c r="AV238" s="14" t="s">
        <v>30</v>
      </c>
      <c r="AW238" s="14" t="s">
        <v>29</v>
      </c>
      <c r="AX238" s="14" t="s">
        <v>74</v>
      </c>
      <c r="AY238" s="182" t="s">
        <v>137</v>
      </c>
    </row>
    <row r="239" spans="1:65" s="15" customFormat="1">
      <c r="B239" s="188"/>
      <c r="D239" s="173" t="s">
        <v>146</v>
      </c>
      <c r="E239" s="189" t="s">
        <v>1</v>
      </c>
      <c r="F239" s="190" t="s">
        <v>223</v>
      </c>
      <c r="H239" s="191">
        <v>3.5249999999999999</v>
      </c>
      <c r="I239" s="192"/>
      <c r="L239" s="188"/>
      <c r="M239" s="193"/>
      <c r="N239" s="194"/>
      <c r="O239" s="194"/>
      <c r="P239" s="194"/>
      <c r="Q239" s="194"/>
      <c r="R239" s="194"/>
      <c r="S239" s="194"/>
      <c r="T239" s="195"/>
      <c r="AT239" s="189" t="s">
        <v>146</v>
      </c>
      <c r="AU239" s="189" t="s">
        <v>83</v>
      </c>
      <c r="AV239" s="15" t="s">
        <v>144</v>
      </c>
      <c r="AW239" s="15" t="s">
        <v>29</v>
      </c>
      <c r="AX239" s="15" t="s">
        <v>30</v>
      </c>
      <c r="AY239" s="189" t="s">
        <v>137</v>
      </c>
    </row>
    <row r="240" spans="1:65" s="2" customFormat="1" ht="16.5" customHeight="1">
      <c r="A240" s="33"/>
      <c r="B240" s="125"/>
      <c r="C240" s="159" t="s">
        <v>434</v>
      </c>
      <c r="D240" s="159" t="s">
        <v>140</v>
      </c>
      <c r="E240" s="160" t="s">
        <v>467</v>
      </c>
      <c r="F240" s="161" t="s">
        <v>468</v>
      </c>
      <c r="G240" s="162" t="s">
        <v>299</v>
      </c>
      <c r="H240" s="163">
        <v>170</v>
      </c>
      <c r="I240" s="164"/>
      <c r="J240" s="165">
        <f>ROUND(I240*H240,2)</f>
        <v>0</v>
      </c>
      <c r="K240" s="161" t="s">
        <v>1</v>
      </c>
      <c r="L240" s="34"/>
      <c r="M240" s="166" t="s">
        <v>1</v>
      </c>
      <c r="N240" s="167" t="s">
        <v>39</v>
      </c>
      <c r="O240" s="59"/>
      <c r="P240" s="168">
        <f>O240*H240</f>
        <v>0</v>
      </c>
      <c r="Q240" s="168">
        <v>0.22656999999999999</v>
      </c>
      <c r="R240" s="168">
        <f>Q240*H240</f>
        <v>38.5169</v>
      </c>
      <c r="S240" s="168">
        <v>0</v>
      </c>
      <c r="T240" s="169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0" t="s">
        <v>144</v>
      </c>
      <c r="AT240" s="170" t="s">
        <v>140</v>
      </c>
      <c r="AU240" s="170" t="s">
        <v>83</v>
      </c>
      <c r="AY240" s="18" t="s">
        <v>137</v>
      </c>
      <c r="BE240" s="171">
        <f>IF(N240="základní",J240,0)</f>
        <v>0</v>
      </c>
      <c r="BF240" s="171">
        <f>IF(N240="snížená",J240,0)</f>
        <v>0</v>
      </c>
      <c r="BG240" s="171">
        <f>IF(N240="zákl. přenesená",J240,0)</f>
        <v>0</v>
      </c>
      <c r="BH240" s="171">
        <f>IF(N240="sníž. přenesená",J240,0)</f>
        <v>0</v>
      </c>
      <c r="BI240" s="171">
        <f>IF(N240="nulová",J240,0)</f>
        <v>0</v>
      </c>
      <c r="BJ240" s="18" t="s">
        <v>30</v>
      </c>
      <c r="BK240" s="171">
        <f>ROUND(I240*H240,2)</f>
        <v>0</v>
      </c>
      <c r="BL240" s="18" t="s">
        <v>144</v>
      </c>
      <c r="BM240" s="170" t="s">
        <v>1083</v>
      </c>
    </row>
    <row r="241" spans="1:65" s="13" customFormat="1">
      <c r="B241" s="172"/>
      <c r="D241" s="173" t="s">
        <v>146</v>
      </c>
      <c r="E241" s="174" t="s">
        <v>1</v>
      </c>
      <c r="F241" s="175" t="s">
        <v>1084</v>
      </c>
      <c r="H241" s="176">
        <v>170</v>
      </c>
      <c r="I241" s="177"/>
      <c r="L241" s="172"/>
      <c r="M241" s="178"/>
      <c r="N241" s="179"/>
      <c r="O241" s="179"/>
      <c r="P241" s="179"/>
      <c r="Q241" s="179"/>
      <c r="R241" s="179"/>
      <c r="S241" s="179"/>
      <c r="T241" s="180"/>
      <c r="AT241" s="174" t="s">
        <v>146</v>
      </c>
      <c r="AU241" s="174" t="s">
        <v>83</v>
      </c>
      <c r="AV241" s="13" t="s">
        <v>83</v>
      </c>
      <c r="AW241" s="13" t="s">
        <v>29</v>
      </c>
      <c r="AX241" s="13" t="s">
        <v>30</v>
      </c>
      <c r="AY241" s="174" t="s">
        <v>137</v>
      </c>
    </row>
    <row r="242" spans="1:65" s="14" customFormat="1">
      <c r="B242" s="181"/>
      <c r="D242" s="173" t="s">
        <v>146</v>
      </c>
      <c r="E242" s="182" t="s">
        <v>1</v>
      </c>
      <c r="F242" s="183" t="s">
        <v>471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146</v>
      </c>
      <c r="AU242" s="182" t="s">
        <v>83</v>
      </c>
      <c r="AV242" s="14" t="s">
        <v>30</v>
      </c>
      <c r="AW242" s="14" t="s">
        <v>29</v>
      </c>
      <c r="AX242" s="14" t="s">
        <v>74</v>
      </c>
      <c r="AY242" s="182" t="s">
        <v>137</v>
      </c>
    </row>
    <row r="243" spans="1:65" s="14" customFormat="1">
      <c r="B243" s="181"/>
      <c r="D243" s="173" t="s">
        <v>146</v>
      </c>
      <c r="E243" s="182" t="s">
        <v>1</v>
      </c>
      <c r="F243" s="183" t="s">
        <v>1085</v>
      </c>
      <c r="H243" s="182" t="s">
        <v>1</v>
      </c>
      <c r="I243" s="184"/>
      <c r="L243" s="181"/>
      <c r="M243" s="185"/>
      <c r="N243" s="186"/>
      <c r="O243" s="186"/>
      <c r="P243" s="186"/>
      <c r="Q243" s="186"/>
      <c r="R243" s="186"/>
      <c r="S243" s="186"/>
      <c r="T243" s="187"/>
      <c r="AT243" s="182" t="s">
        <v>146</v>
      </c>
      <c r="AU243" s="182" t="s">
        <v>83</v>
      </c>
      <c r="AV243" s="14" t="s">
        <v>30</v>
      </c>
      <c r="AW243" s="14" t="s">
        <v>29</v>
      </c>
      <c r="AX243" s="14" t="s">
        <v>74</v>
      </c>
      <c r="AY243" s="182" t="s">
        <v>137</v>
      </c>
    </row>
    <row r="244" spans="1:65" s="2" customFormat="1" ht="16.5" customHeight="1">
      <c r="A244" s="33"/>
      <c r="B244" s="125"/>
      <c r="C244" s="159" t="s">
        <v>439</v>
      </c>
      <c r="D244" s="159" t="s">
        <v>140</v>
      </c>
      <c r="E244" s="160" t="s">
        <v>474</v>
      </c>
      <c r="F244" s="161" t="s">
        <v>475</v>
      </c>
      <c r="G244" s="162" t="s">
        <v>276</v>
      </c>
      <c r="H244" s="163">
        <v>577.20000000000005</v>
      </c>
      <c r="I244" s="164"/>
      <c r="J244" s="165">
        <f>ROUND(I244*H244,2)</f>
        <v>0</v>
      </c>
      <c r="K244" s="161" t="s">
        <v>277</v>
      </c>
      <c r="L244" s="34"/>
      <c r="M244" s="166" t="s">
        <v>1</v>
      </c>
      <c r="N244" s="167" t="s">
        <v>39</v>
      </c>
      <c r="O244" s="59"/>
      <c r="P244" s="168">
        <f>O244*H244</f>
        <v>0</v>
      </c>
      <c r="Q244" s="168">
        <v>3.1E-4</v>
      </c>
      <c r="R244" s="168">
        <f>Q244*H244</f>
        <v>0.17893200000000001</v>
      </c>
      <c r="S244" s="168">
        <v>0</v>
      </c>
      <c r="T244" s="169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0" t="s">
        <v>144</v>
      </c>
      <c r="AT244" s="170" t="s">
        <v>140</v>
      </c>
      <c r="AU244" s="170" t="s">
        <v>83</v>
      </c>
      <c r="AY244" s="18" t="s">
        <v>137</v>
      </c>
      <c r="BE244" s="171">
        <f>IF(N244="základní",J244,0)</f>
        <v>0</v>
      </c>
      <c r="BF244" s="171">
        <f>IF(N244="snížená",J244,0)</f>
        <v>0</v>
      </c>
      <c r="BG244" s="171">
        <f>IF(N244="zákl. přenesená",J244,0)</f>
        <v>0</v>
      </c>
      <c r="BH244" s="171">
        <f>IF(N244="sníž. přenesená",J244,0)</f>
        <v>0</v>
      </c>
      <c r="BI244" s="171">
        <f>IF(N244="nulová",J244,0)</f>
        <v>0</v>
      </c>
      <c r="BJ244" s="18" t="s">
        <v>30</v>
      </c>
      <c r="BK244" s="171">
        <f>ROUND(I244*H244,2)</f>
        <v>0</v>
      </c>
      <c r="BL244" s="18" t="s">
        <v>144</v>
      </c>
      <c r="BM244" s="170" t="s">
        <v>1086</v>
      </c>
    </row>
    <row r="245" spans="1:65" s="13" customFormat="1">
      <c r="B245" s="172"/>
      <c r="D245" s="173" t="s">
        <v>146</v>
      </c>
      <c r="E245" s="174" t="s">
        <v>1</v>
      </c>
      <c r="F245" s="175" t="s">
        <v>1087</v>
      </c>
      <c r="H245" s="176">
        <v>408</v>
      </c>
      <c r="I245" s="177"/>
      <c r="L245" s="172"/>
      <c r="M245" s="178"/>
      <c r="N245" s="179"/>
      <c r="O245" s="179"/>
      <c r="P245" s="179"/>
      <c r="Q245" s="179"/>
      <c r="R245" s="179"/>
      <c r="S245" s="179"/>
      <c r="T245" s="180"/>
      <c r="AT245" s="174" t="s">
        <v>146</v>
      </c>
      <c r="AU245" s="174" t="s">
        <v>83</v>
      </c>
      <c r="AV245" s="13" t="s">
        <v>83</v>
      </c>
      <c r="AW245" s="13" t="s">
        <v>29</v>
      </c>
      <c r="AX245" s="13" t="s">
        <v>74</v>
      </c>
      <c r="AY245" s="174" t="s">
        <v>137</v>
      </c>
    </row>
    <row r="246" spans="1:65" s="13" customFormat="1">
      <c r="B246" s="172"/>
      <c r="D246" s="173" t="s">
        <v>146</v>
      </c>
      <c r="E246" s="174" t="s">
        <v>1</v>
      </c>
      <c r="F246" s="175" t="s">
        <v>1088</v>
      </c>
      <c r="H246" s="176">
        <v>169.2</v>
      </c>
      <c r="I246" s="177"/>
      <c r="L246" s="172"/>
      <c r="M246" s="178"/>
      <c r="N246" s="179"/>
      <c r="O246" s="179"/>
      <c r="P246" s="179"/>
      <c r="Q246" s="179"/>
      <c r="R246" s="179"/>
      <c r="S246" s="179"/>
      <c r="T246" s="180"/>
      <c r="AT246" s="174" t="s">
        <v>146</v>
      </c>
      <c r="AU246" s="174" t="s">
        <v>83</v>
      </c>
      <c r="AV246" s="13" t="s">
        <v>83</v>
      </c>
      <c r="AW246" s="13" t="s">
        <v>29</v>
      </c>
      <c r="AX246" s="13" t="s">
        <v>74</v>
      </c>
      <c r="AY246" s="174" t="s">
        <v>137</v>
      </c>
    </row>
    <row r="247" spans="1:65" s="14" customFormat="1">
      <c r="B247" s="181"/>
      <c r="D247" s="173" t="s">
        <v>146</v>
      </c>
      <c r="E247" s="182" t="s">
        <v>1</v>
      </c>
      <c r="F247" s="183" t="s">
        <v>1085</v>
      </c>
      <c r="H247" s="182" t="s">
        <v>1</v>
      </c>
      <c r="I247" s="184"/>
      <c r="L247" s="181"/>
      <c r="M247" s="185"/>
      <c r="N247" s="186"/>
      <c r="O247" s="186"/>
      <c r="P247" s="186"/>
      <c r="Q247" s="186"/>
      <c r="R247" s="186"/>
      <c r="S247" s="186"/>
      <c r="T247" s="187"/>
      <c r="AT247" s="182" t="s">
        <v>146</v>
      </c>
      <c r="AU247" s="182" t="s">
        <v>83</v>
      </c>
      <c r="AV247" s="14" t="s">
        <v>30</v>
      </c>
      <c r="AW247" s="14" t="s">
        <v>29</v>
      </c>
      <c r="AX247" s="14" t="s">
        <v>74</v>
      </c>
      <c r="AY247" s="182" t="s">
        <v>137</v>
      </c>
    </row>
    <row r="248" spans="1:65" s="15" customFormat="1">
      <c r="B248" s="188"/>
      <c r="D248" s="173" t="s">
        <v>146</v>
      </c>
      <c r="E248" s="189" t="s">
        <v>1</v>
      </c>
      <c r="F248" s="190" t="s">
        <v>223</v>
      </c>
      <c r="H248" s="191">
        <v>577.20000000000005</v>
      </c>
      <c r="I248" s="192"/>
      <c r="L248" s="188"/>
      <c r="M248" s="193"/>
      <c r="N248" s="194"/>
      <c r="O248" s="194"/>
      <c r="P248" s="194"/>
      <c r="Q248" s="194"/>
      <c r="R248" s="194"/>
      <c r="S248" s="194"/>
      <c r="T248" s="195"/>
      <c r="AT248" s="189" t="s">
        <v>146</v>
      </c>
      <c r="AU248" s="189" t="s">
        <v>83</v>
      </c>
      <c r="AV248" s="15" t="s">
        <v>144</v>
      </c>
      <c r="AW248" s="15" t="s">
        <v>29</v>
      </c>
      <c r="AX248" s="15" t="s">
        <v>30</v>
      </c>
      <c r="AY248" s="189" t="s">
        <v>137</v>
      </c>
    </row>
    <row r="249" spans="1:65" s="2" customFormat="1" ht="16.5" customHeight="1">
      <c r="A249" s="33"/>
      <c r="B249" s="125"/>
      <c r="C249" s="199" t="s">
        <v>444</v>
      </c>
      <c r="D249" s="199" t="s">
        <v>388</v>
      </c>
      <c r="E249" s="200" t="s">
        <v>480</v>
      </c>
      <c r="F249" s="201" t="s">
        <v>481</v>
      </c>
      <c r="G249" s="202" t="s">
        <v>276</v>
      </c>
      <c r="H249" s="203">
        <v>577.20000000000005</v>
      </c>
      <c r="I249" s="204"/>
      <c r="J249" s="205">
        <f>ROUND(I249*H249,2)</f>
        <v>0</v>
      </c>
      <c r="K249" s="201" t="s">
        <v>277</v>
      </c>
      <c r="L249" s="206"/>
      <c r="M249" s="207" t="s">
        <v>1</v>
      </c>
      <c r="N249" s="208" t="s">
        <v>39</v>
      </c>
      <c r="O249" s="59"/>
      <c r="P249" s="168">
        <f>O249*H249</f>
        <v>0</v>
      </c>
      <c r="Q249" s="168">
        <v>2.5000000000000001E-4</v>
      </c>
      <c r="R249" s="168">
        <f>Q249*H249</f>
        <v>0.14430000000000001</v>
      </c>
      <c r="S249" s="168">
        <v>0</v>
      </c>
      <c r="T249" s="169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0" t="s">
        <v>171</v>
      </c>
      <c r="AT249" s="170" t="s">
        <v>388</v>
      </c>
      <c r="AU249" s="170" t="s">
        <v>83</v>
      </c>
      <c r="AY249" s="18" t="s">
        <v>137</v>
      </c>
      <c r="BE249" s="171">
        <f>IF(N249="základní",J249,0)</f>
        <v>0</v>
      </c>
      <c r="BF249" s="171">
        <f>IF(N249="snížená",J249,0)</f>
        <v>0</v>
      </c>
      <c r="BG249" s="171">
        <f>IF(N249="zákl. přenesená",J249,0)</f>
        <v>0</v>
      </c>
      <c r="BH249" s="171">
        <f>IF(N249="sníž. přenesená",J249,0)</f>
        <v>0</v>
      </c>
      <c r="BI249" s="171">
        <f>IF(N249="nulová",J249,0)</f>
        <v>0</v>
      </c>
      <c r="BJ249" s="18" t="s">
        <v>30</v>
      </c>
      <c r="BK249" s="171">
        <f>ROUND(I249*H249,2)</f>
        <v>0</v>
      </c>
      <c r="BL249" s="18" t="s">
        <v>144</v>
      </c>
      <c r="BM249" s="170" t="s">
        <v>1089</v>
      </c>
    </row>
    <row r="250" spans="1:65" s="13" customFormat="1">
      <c r="B250" s="172"/>
      <c r="D250" s="173" t="s">
        <v>146</v>
      </c>
      <c r="E250" s="174" t="s">
        <v>1</v>
      </c>
      <c r="F250" s="175" t="s">
        <v>1090</v>
      </c>
      <c r="H250" s="176">
        <v>577.20000000000005</v>
      </c>
      <c r="I250" s="177"/>
      <c r="L250" s="172"/>
      <c r="M250" s="178"/>
      <c r="N250" s="179"/>
      <c r="O250" s="179"/>
      <c r="P250" s="179"/>
      <c r="Q250" s="179"/>
      <c r="R250" s="179"/>
      <c r="S250" s="179"/>
      <c r="T250" s="180"/>
      <c r="AT250" s="174" t="s">
        <v>146</v>
      </c>
      <c r="AU250" s="174" t="s">
        <v>83</v>
      </c>
      <c r="AV250" s="13" t="s">
        <v>83</v>
      </c>
      <c r="AW250" s="13" t="s">
        <v>29</v>
      </c>
      <c r="AX250" s="13" t="s">
        <v>30</v>
      </c>
      <c r="AY250" s="174" t="s">
        <v>137</v>
      </c>
    </row>
    <row r="251" spans="1:65" s="2" customFormat="1" ht="16.5" customHeight="1">
      <c r="A251" s="33"/>
      <c r="B251" s="125"/>
      <c r="C251" s="159" t="s">
        <v>449</v>
      </c>
      <c r="D251" s="159" t="s">
        <v>140</v>
      </c>
      <c r="E251" s="160" t="s">
        <v>485</v>
      </c>
      <c r="F251" s="161" t="s">
        <v>486</v>
      </c>
      <c r="G251" s="162" t="s">
        <v>299</v>
      </c>
      <c r="H251" s="163">
        <v>16</v>
      </c>
      <c r="I251" s="164"/>
      <c r="J251" s="165">
        <f>ROUND(I251*H251,2)</f>
        <v>0</v>
      </c>
      <c r="K251" s="161" t="s">
        <v>277</v>
      </c>
      <c r="L251" s="34"/>
      <c r="M251" s="166" t="s">
        <v>1</v>
      </c>
      <c r="N251" s="167" t="s">
        <v>39</v>
      </c>
      <c r="O251" s="59"/>
      <c r="P251" s="168">
        <f>O251*H251</f>
        <v>0</v>
      </c>
      <c r="Q251" s="168">
        <v>6.8999999999999997E-4</v>
      </c>
      <c r="R251" s="168">
        <f>Q251*H251</f>
        <v>1.1039999999999999E-2</v>
      </c>
      <c r="S251" s="168">
        <v>0</v>
      </c>
      <c r="T251" s="169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0" t="s">
        <v>144</v>
      </c>
      <c r="AT251" s="170" t="s">
        <v>140</v>
      </c>
      <c r="AU251" s="170" t="s">
        <v>83</v>
      </c>
      <c r="AY251" s="18" t="s">
        <v>137</v>
      </c>
      <c r="BE251" s="171">
        <f>IF(N251="základní",J251,0)</f>
        <v>0</v>
      </c>
      <c r="BF251" s="171">
        <f>IF(N251="snížená",J251,0)</f>
        <v>0</v>
      </c>
      <c r="BG251" s="171">
        <f>IF(N251="zákl. přenesená",J251,0)</f>
        <v>0</v>
      </c>
      <c r="BH251" s="171">
        <f>IF(N251="sníž. přenesená",J251,0)</f>
        <v>0</v>
      </c>
      <c r="BI251" s="171">
        <f>IF(N251="nulová",J251,0)</f>
        <v>0</v>
      </c>
      <c r="BJ251" s="18" t="s">
        <v>30</v>
      </c>
      <c r="BK251" s="171">
        <f>ROUND(I251*H251,2)</f>
        <v>0</v>
      </c>
      <c r="BL251" s="18" t="s">
        <v>144</v>
      </c>
      <c r="BM251" s="170" t="s">
        <v>1091</v>
      </c>
    </row>
    <row r="252" spans="1:65" s="13" customFormat="1">
      <c r="B252" s="172"/>
      <c r="D252" s="173" t="s">
        <v>146</v>
      </c>
      <c r="E252" s="174" t="s">
        <v>1</v>
      </c>
      <c r="F252" s="175" t="s">
        <v>1092</v>
      </c>
      <c r="H252" s="176">
        <v>16</v>
      </c>
      <c r="I252" s="177"/>
      <c r="L252" s="172"/>
      <c r="M252" s="178"/>
      <c r="N252" s="179"/>
      <c r="O252" s="179"/>
      <c r="P252" s="179"/>
      <c r="Q252" s="179"/>
      <c r="R252" s="179"/>
      <c r="S252" s="179"/>
      <c r="T252" s="180"/>
      <c r="AT252" s="174" t="s">
        <v>146</v>
      </c>
      <c r="AU252" s="174" t="s">
        <v>83</v>
      </c>
      <c r="AV252" s="13" t="s">
        <v>83</v>
      </c>
      <c r="AW252" s="13" t="s">
        <v>29</v>
      </c>
      <c r="AX252" s="13" t="s">
        <v>30</v>
      </c>
      <c r="AY252" s="174" t="s">
        <v>137</v>
      </c>
    </row>
    <row r="253" spans="1:65" s="14" customFormat="1">
      <c r="B253" s="181"/>
      <c r="D253" s="173" t="s">
        <v>146</v>
      </c>
      <c r="E253" s="182" t="s">
        <v>1</v>
      </c>
      <c r="F253" s="183" t="s">
        <v>489</v>
      </c>
      <c r="H253" s="182" t="s">
        <v>1</v>
      </c>
      <c r="I253" s="184"/>
      <c r="L253" s="181"/>
      <c r="M253" s="185"/>
      <c r="N253" s="186"/>
      <c r="O253" s="186"/>
      <c r="P253" s="186"/>
      <c r="Q253" s="186"/>
      <c r="R253" s="186"/>
      <c r="S253" s="186"/>
      <c r="T253" s="187"/>
      <c r="AT253" s="182" t="s">
        <v>146</v>
      </c>
      <c r="AU253" s="182" t="s">
        <v>83</v>
      </c>
      <c r="AV253" s="14" t="s">
        <v>30</v>
      </c>
      <c r="AW253" s="14" t="s">
        <v>29</v>
      </c>
      <c r="AX253" s="14" t="s">
        <v>74</v>
      </c>
      <c r="AY253" s="182" t="s">
        <v>137</v>
      </c>
    </row>
    <row r="254" spans="1:65" s="2" customFormat="1" ht="16.5" customHeight="1">
      <c r="A254" s="33"/>
      <c r="B254" s="125"/>
      <c r="C254" s="159" t="s">
        <v>453</v>
      </c>
      <c r="D254" s="159" t="s">
        <v>140</v>
      </c>
      <c r="E254" s="160" t="s">
        <v>492</v>
      </c>
      <c r="F254" s="161" t="s">
        <v>493</v>
      </c>
      <c r="G254" s="162" t="s">
        <v>276</v>
      </c>
      <c r="H254" s="163">
        <v>8</v>
      </c>
      <c r="I254" s="164"/>
      <c r="J254" s="165">
        <f>ROUND(I254*H254,2)</f>
        <v>0</v>
      </c>
      <c r="K254" s="161" t="s">
        <v>277</v>
      </c>
      <c r="L254" s="34"/>
      <c r="M254" s="166" t="s">
        <v>1</v>
      </c>
      <c r="N254" s="167" t="s">
        <v>39</v>
      </c>
      <c r="O254" s="59"/>
      <c r="P254" s="168">
        <f>O254*H254</f>
        <v>0</v>
      </c>
      <c r="Q254" s="168">
        <v>1E-4</v>
      </c>
      <c r="R254" s="168">
        <f>Q254*H254</f>
        <v>8.0000000000000004E-4</v>
      </c>
      <c r="S254" s="168">
        <v>0</v>
      </c>
      <c r="T254" s="169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0" t="s">
        <v>144</v>
      </c>
      <c r="AT254" s="170" t="s">
        <v>140</v>
      </c>
      <c r="AU254" s="170" t="s">
        <v>83</v>
      </c>
      <c r="AY254" s="18" t="s">
        <v>137</v>
      </c>
      <c r="BE254" s="171">
        <f>IF(N254="základní",J254,0)</f>
        <v>0</v>
      </c>
      <c r="BF254" s="171">
        <f>IF(N254="snížená",J254,0)</f>
        <v>0</v>
      </c>
      <c r="BG254" s="171">
        <f>IF(N254="zákl. přenesená",J254,0)</f>
        <v>0</v>
      </c>
      <c r="BH254" s="171">
        <f>IF(N254="sníž. přenesená",J254,0)</f>
        <v>0</v>
      </c>
      <c r="BI254" s="171">
        <f>IF(N254="nulová",J254,0)</f>
        <v>0</v>
      </c>
      <c r="BJ254" s="18" t="s">
        <v>30</v>
      </c>
      <c r="BK254" s="171">
        <f>ROUND(I254*H254,2)</f>
        <v>0</v>
      </c>
      <c r="BL254" s="18" t="s">
        <v>144</v>
      </c>
      <c r="BM254" s="170" t="s">
        <v>1093</v>
      </c>
    </row>
    <row r="255" spans="1:65" s="13" customFormat="1">
      <c r="B255" s="172"/>
      <c r="D255" s="173" t="s">
        <v>146</v>
      </c>
      <c r="E255" s="174" t="s">
        <v>1</v>
      </c>
      <c r="F255" s="175" t="s">
        <v>1094</v>
      </c>
      <c r="H255" s="176">
        <v>8</v>
      </c>
      <c r="I255" s="177"/>
      <c r="L255" s="172"/>
      <c r="M255" s="178"/>
      <c r="N255" s="179"/>
      <c r="O255" s="179"/>
      <c r="P255" s="179"/>
      <c r="Q255" s="179"/>
      <c r="R255" s="179"/>
      <c r="S255" s="179"/>
      <c r="T255" s="180"/>
      <c r="AT255" s="174" t="s">
        <v>146</v>
      </c>
      <c r="AU255" s="174" t="s">
        <v>83</v>
      </c>
      <c r="AV255" s="13" t="s">
        <v>83</v>
      </c>
      <c r="AW255" s="13" t="s">
        <v>29</v>
      </c>
      <c r="AX255" s="13" t="s">
        <v>30</v>
      </c>
      <c r="AY255" s="174" t="s">
        <v>137</v>
      </c>
    </row>
    <row r="256" spans="1:65" s="2" customFormat="1" ht="16.5" customHeight="1">
      <c r="A256" s="33"/>
      <c r="B256" s="125"/>
      <c r="C256" s="199" t="s">
        <v>460</v>
      </c>
      <c r="D256" s="199" t="s">
        <v>388</v>
      </c>
      <c r="E256" s="200" t="s">
        <v>497</v>
      </c>
      <c r="F256" s="201" t="s">
        <v>481</v>
      </c>
      <c r="G256" s="202" t="s">
        <v>276</v>
      </c>
      <c r="H256" s="203">
        <v>9.1999999999999993</v>
      </c>
      <c r="I256" s="204"/>
      <c r="J256" s="205">
        <f>ROUND(I256*H256,2)</f>
        <v>0</v>
      </c>
      <c r="K256" s="201" t="s">
        <v>277</v>
      </c>
      <c r="L256" s="206"/>
      <c r="M256" s="207" t="s">
        <v>1</v>
      </c>
      <c r="N256" s="208" t="s">
        <v>39</v>
      </c>
      <c r="O256" s="59"/>
      <c r="P256" s="168">
        <f>O256*H256</f>
        <v>0</v>
      </c>
      <c r="Q256" s="168">
        <v>2.5000000000000001E-4</v>
      </c>
      <c r="R256" s="168">
        <f>Q256*H256</f>
        <v>2.3E-3</v>
      </c>
      <c r="S256" s="168">
        <v>0</v>
      </c>
      <c r="T256" s="169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0" t="s">
        <v>171</v>
      </c>
      <c r="AT256" s="170" t="s">
        <v>388</v>
      </c>
      <c r="AU256" s="170" t="s">
        <v>83</v>
      </c>
      <c r="AY256" s="18" t="s">
        <v>137</v>
      </c>
      <c r="BE256" s="171">
        <f>IF(N256="základní",J256,0)</f>
        <v>0</v>
      </c>
      <c r="BF256" s="171">
        <f>IF(N256="snížená",J256,0)</f>
        <v>0</v>
      </c>
      <c r="BG256" s="171">
        <f>IF(N256="zákl. přenesená",J256,0)</f>
        <v>0</v>
      </c>
      <c r="BH256" s="171">
        <f>IF(N256="sníž. přenesená",J256,0)</f>
        <v>0</v>
      </c>
      <c r="BI256" s="171">
        <f>IF(N256="nulová",J256,0)</f>
        <v>0</v>
      </c>
      <c r="BJ256" s="18" t="s">
        <v>30</v>
      </c>
      <c r="BK256" s="171">
        <f>ROUND(I256*H256,2)</f>
        <v>0</v>
      </c>
      <c r="BL256" s="18" t="s">
        <v>144</v>
      </c>
      <c r="BM256" s="170" t="s">
        <v>1095</v>
      </c>
    </row>
    <row r="257" spans="1:65" s="13" customFormat="1">
      <c r="B257" s="172"/>
      <c r="D257" s="173" t="s">
        <v>146</v>
      </c>
      <c r="E257" s="174" t="s">
        <v>1</v>
      </c>
      <c r="F257" s="175" t="s">
        <v>1096</v>
      </c>
      <c r="H257" s="176">
        <v>8</v>
      </c>
      <c r="I257" s="177"/>
      <c r="L257" s="172"/>
      <c r="M257" s="178"/>
      <c r="N257" s="179"/>
      <c r="O257" s="179"/>
      <c r="P257" s="179"/>
      <c r="Q257" s="179"/>
      <c r="R257" s="179"/>
      <c r="S257" s="179"/>
      <c r="T257" s="180"/>
      <c r="AT257" s="174" t="s">
        <v>146</v>
      </c>
      <c r="AU257" s="174" t="s">
        <v>83</v>
      </c>
      <c r="AV257" s="13" t="s">
        <v>83</v>
      </c>
      <c r="AW257" s="13" t="s">
        <v>29</v>
      </c>
      <c r="AX257" s="13" t="s">
        <v>30</v>
      </c>
      <c r="AY257" s="174" t="s">
        <v>137</v>
      </c>
    </row>
    <row r="258" spans="1:65" s="13" customFormat="1">
      <c r="B258" s="172"/>
      <c r="D258" s="173" t="s">
        <v>146</v>
      </c>
      <c r="F258" s="175" t="s">
        <v>1097</v>
      </c>
      <c r="H258" s="176">
        <v>9.1999999999999993</v>
      </c>
      <c r="I258" s="177"/>
      <c r="L258" s="172"/>
      <c r="M258" s="178"/>
      <c r="N258" s="179"/>
      <c r="O258" s="179"/>
      <c r="P258" s="179"/>
      <c r="Q258" s="179"/>
      <c r="R258" s="179"/>
      <c r="S258" s="179"/>
      <c r="T258" s="180"/>
      <c r="AT258" s="174" t="s">
        <v>146</v>
      </c>
      <c r="AU258" s="174" t="s">
        <v>83</v>
      </c>
      <c r="AV258" s="13" t="s">
        <v>83</v>
      </c>
      <c r="AW258" s="13" t="s">
        <v>3</v>
      </c>
      <c r="AX258" s="13" t="s">
        <v>30</v>
      </c>
      <c r="AY258" s="174" t="s">
        <v>137</v>
      </c>
    </row>
    <row r="259" spans="1:65" s="12" customFormat="1" ht="22.9" customHeight="1">
      <c r="B259" s="146"/>
      <c r="D259" s="147" t="s">
        <v>73</v>
      </c>
      <c r="E259" s="157" t="s">
        <v>151</v>
      </c>
      <c r="F259" s="157" t="s">
        <v>501</v>
      </c>
      <c r="I259" s="149"/>
      <c r="J259" s="158">
        <f>BK259</f>
        <v>0</v>
      </c>
      <c r="L259" s="146"/>
      <c r="M259" s="151"/>
      <c r="N259" s="152"/>
      <c r="O259" s="152"/>
      <c r="P259" s="153">
        <f>SUM(P260:P271)</f>
        <v>0</v>
      </c>
      <c r="Q259" s="152"/>
      <c r="R259" s="153">
        <f>SUM(R260:R271)</f>
        <v>0</v>
      </c>
      <c r="S259" s="152"/>
      <c r="T259" s="154">
        <f>SUM(T260:T271)</f>
        <v>0</v>
      </c>
      <c r="AR259" s="147" t="s">
        <v>30</v>
      </c>
      <c r="AT259" s="155" t="s">
        <v>73</v>
      </c>
      <c r="AU259" s="155" t="s">
        <v>30</v>
      </c>
      <c r="AY259" s="147" t="s">
        <v>137</v>
      </c>
      <c r="BK259" s="156">
        <f>SUM(BK260:BK271)</f>
        <v>0</v>
      </c>
    </row>
    <row r="260" spans="1:65" s="2" customFormat="1" ht="16.5" customHeight="1">
      <c r="A260" s="33"/>
      <c r="B260" s="125"/>
      <c r="C260" s="159" t="s">
        <v>466</v>
      </c>
      <c r="D260" s="159" t="s">
        <v>140</v>
      </c>
      <c r="E260" s="160" t="s">
        <v>503</v>
      </c>
      <c r="F260" s="161" t="s">
        <v>504</v>
      </c>
      <c r="G260" s="162" t="s">
        <v>314</v>
      </c>
      <c r="H260" s="163">
        <v>1</v>
      </c>
      <c r="I260" s="164"/>
      <c r="J260" s="165">
        <f>ROUND(I260*H260,2)</f>
        <v>0</v>
      </c>
      <c r="K260" s="161" t="s">
        <v>277</v>
      </c>
      <c r="L260" s="34"/>
      <c r="M260" s="166" t="s">
        <v>1</v>
      </c>
      <c r="N260" s="167" t="s">
        <v>39</v>
      </c>
      <c r="O260" s="59"/>
      <c r="P260" s="168">
        <f>O260*H260</f>
        <v>0</v>
      </c>
      <c r="Q260" s="168">
        <v>0</v>
      </c>
      <c r="R260" s="168">
        <f>Q260*H260</f>
        <v>0</v>
      </c>
      <c r="S260" s="168">
        <v>0</v>
      </c>
      <c r="T260" s="169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0" t="s">
        <v>144</v>
      </c>
      <c r="AT260" s="170" t="s">
        <v>140</v>
      </c>
      <c r="AU260" s="170" t="s">
        <v>83</v>
      </c>
      <c r="AY260" s="18" t="s">
        <v>137</v>
      </c>
      <c r="BE260" s="171">
        <f>IF(N260="základní",J260,0)</f>
        <v>0</v>
      </c>
      <c r="BF260" s="171">
        <f>IF(N260="snížená",J260,0)</f>
        <v>0</v>
      </c>
      <c r="BG260" s="171">
        <f>IF(N260="zákl. přenesená",J260,0)</f>
        <v>0</v>
      </c>
      <c r="BH260" s="171">
        <f>IF(N260="sníž. přenesená",J260,0)</f>
        <v>0</v>
      </c>
      <c r="BI260" s="171">
        <f>IF(N260="nulová",J260,0)</f>
        <v>0</v>
      </c>
      <c r="BJ260" s="18" t="s">
        <v>30</v>
      </c>
      <c r="BK260" s="171">
        <f>ROUND(I260*H260,2)</f>
        <v>0</v>
      </c>
      <c r="BL260" s="18" t="s">
        <v>144</v>
      </c>
      <c r="BM260" s="170" t="s">
        <v>1098</v>
      </c>
    </row>
    <row r="261" spans="1:65" s="13" customFormat="1">
      <c r="B261" s="172"/>
      <c r="D261" s="173" t="s">
        <v>146</v>
      </c>
      <c r="E261" s="174" t="s">
        <v>1</v>
      </c>
      <c r="F261" s="175" t="s">
        <v>506</v>
      </c>
      <c r="H261" s="176">
        <v>1</v>
      </c>
      <c r="I261" s="177"/>
      <c r="L261" s="172"/>
      <c r="M261" s="178"/>
      <c r="N261" s="179"/>
      <c r="O261" s="179"/>
      <c r="P261" s="179"/>
      <c r="Q261" s="179"/>
      <c r="R261" s="179"/>
      <c r="S261" s="179"/>
      <c r="T261" s="180"/>
      <c r="AT261" s="174" t="s">
        <v>146</v>
      </c>
      <c r="AU261" s="174" t="s">
        <v>83</v>
      </c>
      <c r="AV261" s="13" t="s">
        <v>83</v>
      </c>
      <c r="AW261" s="13" t="s">
        <v>29</v>
      </c>
      <c r="AX261" s="13" t="s">
        <v>30</v>
      </c>
      <c r="AY261" s="174" t="s">
        <v>137</v>
      </c>
    </row>
    <row r="262" spans="1:65" s="2" customFormat="1" ht="16.5" customHeight="1">
      <c r="A262" s="33"/>
      <c r="B262" s="125"/>
      <c r="C262" s="159" t="s">
        <v>473</v>
      </c>
      <c r="D262" s="159" t="s">
        <v>140</v>
      </c>
      <c r="E262" s="160" t="s">
        <v>519</v>
      </c>
      <c r="F262" s="161" t="s">
        <v>520</v>
      </c>
      <c r="G262" s="162" t="s">
        <v>391</v>
      </c>
      <c r="H262" s="163">
        <v>2.2000000000000002</v>
      </c>
      <c r="I262" s="164"/>
      <c r="J262" s="165">
        <f>ROUND(I262*H262,2)</f>
        <v>0</v>
      </c>
      <c r="K262" s="161" t="s">
        <v>277</v>
      </c>
      <c r="L262" s="34"/>
      <c r="M262" s="166" t="s">
        <v>1</v>
      </c>
      <c r="N262" s="167" t="s">
        <v>39</v>
      </c>
      <c r="O262" s="59"/>
      <c r="P262" s="168">
        <f>O262*H262</f>
        <v>0</v>
      </c>
      <c r="Q262" s="168">
        <v>0</v>
      </c>
      <c r="R262" s="168">
        <f>Q262*H262</f>
        <v>0</v>
      </c>
      <c r="S262" s="168">
        <v>0</v>
      </c>
      <c r="T262" s="169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0" t="s">
        <v>144</v>
      </c>
      <c r="AT262" s="170" t="s">
        <v>140</v>
      </c>
      <c r="AU262" s="170" t="s">
        <v>83</v>
      </c>
      <c r="AY262" s="18" t="s">
        <v>137</v>
      </c>
      <c r="BE262" s="171">
        <f>IF(N262="základní",J262,0)</f>
        <v>0</v>
      </c>
      <c r="BF262" s="171">
        <f>IF(N262="snížená",J262,0)</f>
        <v>0</v>
      </c>
      <c r="BG262" s="171">
        <f>IF(N262="zákl. přenesená",J262,0)</f>
        <v>0</v>
      </c>
      <c r="BH262" s="171">
        <f>IF(N262="sníž. přenesená",J262,0)</f>
        <v>0</v>
      </c>
      <c r="BI262" s="171">
        <f>IF(N262="nulová",J262,0)</f>
        <v>0</v>
      </c>
      <c r="BJ262" s="18" t="s">
        <v>30</v>
      </c>
      <c r="BK262" s="171">
        <f>ROUND(I262*H262,2)</f>
        <v>0</v>
      </c>
      <c r="BL262" s="18" t="s">
        <v>144</v>
      </c>
      <c r="BM262" s="170" t="s">
        <v>1099</v>
      </c>
    </row>
    <row r="263" spans="1:65" s="13" customFormat="1">
      <c r="B263" s="172"/>
      <c r="D263" s="173" t="s">
        <v>146</v>
      </c>
      <c r="E263" s="174" t="s">
        <v>1</v>
      </c>
      <c r="F263" s="175" t="s">
        <v>522</v>
      </c>
      <c r="H263" s="176">
        <v>2.2000000000000002</v>
      </c>
      <c r="I263" s="177"/>
      <c r="L263" s="172"/>
      <c r="M263" s="178"/>
      <c r="N263" s="179"/>
      <c r="O263" s="179"/>
      <c r="P263" s="179"/>
      <c r="Q263" s="179"/>
      <c r="R263" s="179"/>
      <c r="S263" s="179"/>
      <c r="T263" s="180"/>
      <c r="AT263" s="174" t="s">
        <v>146</v>
      </c>
      <c r="AU263" s="174" t="s">
        <v>83</v>
      </c>
      <c r="AV263" s="13" t="s">
        <v>83</v>
      </c>
      <c r="AW263" s="13" t="s">
        <v>29</v>
      </c>
      <c r="AX263" s="13" t="s">
        <v>74</v>
      </c>
      <c r="AY263" s="174" t="s">
        <v>137</v>
      </c>
    </row>
    <row r="264" spans="1:65" s="15" customFormat="1">
      <c r="B264" s="188"/>
      <c r="D264" s="173" t="s">
        <v>146</v>
      </c>
      <c r="E264" s="189" t="s">
        <v>1</v>
      </c>
      <c r="F264" s="190" t="s">
        <v>223</v>
      </c>
      <c r="H264" s="191">
        <v>2.2000000000000002</v>
      </c>
      <c r="I264" s="192"/>
      <c r="L264" s="188"/>
      <c r="M264" s="193"/>
      <c r="N264" s="194"/>
      <c r="O264" s="194"/>
      <c r="P264" s="194"/>
      <c r="Q264" s="194"/>
      <c r="R264" s="194"/>
      <c r="S264" s="194"/>
      <c r="T264" s="195"/>
      <c r="AT264" s="189" t="s">
        <v>146</v>
      </c>
      <c r="AU264" s="189" t="s">
        <v>83</v>
      </c>
      <c r="AV264" s="15" t="s">
        <v>144</v>
      </c>
      <c r="AW264" s="15" t="s">
        <v>29</v>
      </c>
      <c r="AX264" s="15" t="s">
        <v>30</v>
      </c>
      <c r="AY264" s="189" t="s">
        <v>137</v>
      </c>
    </row>
    <row r="265" spans="1:65" s="2" customFormat="1" ht="16.5" customHeight="1">
      <c r="A265" s="33"/>
      <c r="B265" s="125"/>
      <c r="C265" s="159" t="s">
        <v>479</v>
      </c>
      <c r="D265" s="159" t="s">
        <v>140</v>
      </c>
      <c r="E265" s="160" t="s">
        <v>526</v>
      </c>
      <c r="F265" s="161" t="s">
        <v>527</v>
      </c>
      <c r="G265" s="162" t="s">
        <v>391</v>
      </c>
      <c r="H265" s="163">
        <v>2.2000000000000002</v>
      </c>
      <c r="I265" s="164"/>
      <c r="J265" s="165">
        <f>ROUND(I265*H265,2)</f>
        <v>0</v>
      </c>
      <c r="K265" s="161" t="s">
        <v>277</v>
      </c>
      <c r="L265" s="34"/>
      <c r="M265" s="166" t="s">
        <v>1</v>
      </c>
      <c r="N265" s="167" t="s">
        <v>39</v>
      </c>
      <c r="O265" s="59"/>
      <c r="P265" s="168">
        <f>O265*H265</f>
        <v>0</v>
      </c>
      <c r="Q265" s="168">
        <v>0</v>
      </c>
      <c r="R265" s="168">
        <f>Q265*H265</f>
        <v>0</v>
      </c>
      <c r="S265" s="168">
        <v>0</v>
      </c>
      <c r="T265" s="169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0" t="s">
        <v>144</v>
      </c>
      <c r="AT265" s="170" t="s">
        <v>140</v>
      </c>
      <c r="AU265" s="170" t="s">
        <v>83</v>
      </c>
      <c r="AY265" s="18" t="s">
        <v>137</v>
      </c>
      <c r="BE265" s="171">
        <f>IF(N265="základní",J265,0)</f>
        <v>0</v>
      </c>
      <c r="BF265" s="171">
        <f>IF(N265="snížená",J265,0)</f>
        <v>0</v>
      </c>
      <c r="BG265" s="171">
        <f>IF(N265="zákl. přenesená",J265,0)</f>
        <v>0</v>
      </c>
      <c r="BH265" s="171">
        <f>IF(N265="sníž. přenesená",J265,0)</f>
        <v>0</v>
      </c>
      <c r="BI265" s="171">
        <f>IF(N265="nulová",J265,0)</f>
        <v>0</v>
      </c>
      <c r="BJ265" s="18" t="s">
        <v>30</v>
      </c>
      <c r="BK265" s="171">
        <f>ROUND(I265*H265,2)</f>
        <v>0</v>
      </c>
      <c r="BL265" s="18" t="s">
        <v>144</v>
      </c>
      <c r="BM265" s="170" t="s">
        <v>1100</v>
      </c>
    </row>
    <row r="266" spans="1:65" s="13" customFormat="1">
      <c r="B266" s="172"/>
      <c r="D266" s="173" t="s">
        <v>146</v>
      </c>
      <c r="E266" s="174" t="s">
        <v>1</v>
      </c>
      <c r="F266" s="175" t="s">
        <v>1101</v>
      </c>
      <c r="H266" s="176">
        <v>2.2000000000000002</v>
      </c>
      <c r="I266" s="177"/>
      <c r="L266" s="172"/>
      <c r="M266" s="178"/>
      <c r="N266" s="179"/>
      <c r="O266" s="179"/>
      <c r="P266" s="179"/>
      <c r="Q266" s="179"/>
      <c r="R266" s="179"/>
      <c r="S266" s="179"/>
      <c r="T266" s="180"/>
      <c r="AT266" s="174" t="s">
        <v>146</v>
      </c>
      <c r="AU266" s="174" t="s">
        <v>83</v>
      </c>
      <c r="AV266" s="13" t="s">
        <v>83</v>
      </c>
      <c r="AW266" s="13" t="s">
        <v>29</v>
      </c>
      <c r="AX266" s="13" t="s">
        <v>30</v>
      </c>
      <c r="AY266" s="174" t="s">
        <v>137</v>
      </c>
    </row>
    <row r="267" spans="1:65" s="2" customFormat="1" ht="16.5" customHeight="1">
      <c r="A267" s="33"/>
      <c r="B267" s="125"/>
      <c r="C267" s="159" t="s">
        <v>484</v>
      </c>
      <c r="D267" s="159" t="s">
        <v>140</v>
      </c>
      <c r="E267" s="160" t="s">
        <v>531</v>
      </c>
      <c r="F267" s="161" t="s">
        <v>532</v>
      </c>
      <c r="G267" s="162" t="s">
        <v>391</v>
      </c>
      <c r="H267" s="163">
        <v>35.200000000000003</v>
      </c>
      <c r="I267" s="164"/>
      <c r="J267" s="165">
        <f>ROUND(I267*H267,2)</f>
        <v>0</v>
      </c>
      <c r="K267" s="161" t="s">
        <v>277</v>
      </c>
      <c r="L267" s="34"/>
      <c r="M267" s="166" t="s">
        <v>1</v>
      </c>
      <c r="N267" s="167" t="s">
        <v>39</v>
      </c>
      <c r="O267" s="59"/>
      <c r="P267" s="168">
        <f>O267*H267</f>
        <v>0</v>
      </c>
      <c r="Q267" s="168">
        <v>0</v>
      </c>
      <c r="R267" s="168">
        <f>Q267*H267</f>
        <v>0</v>
      </c>
      <c r="S267" s="168">
        <v>0</v>
      </c>
      <c r="T267" s="169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0" t="s">
        <v>144</v>
      </c>
      <c r="AT267" s="170" t="s">
        <v>140</v>
      </c>
      <c r="AU267" s="170" t="s">
        <v>83</v>
      </c>
      <c r="AY267" s="18" t="s">
        <v>137</v>
      </c>
      <c r="BE267" s="171">
        <f>IF(N267="základní",J267,0)</f>
        <v>0</v>
      </c>
      <c r="BF267" s="171">
        <f>IF(N267="snížená",J267,0)</f>
        <v>0</v>
      </c>
      <c r="BG267" s="171">
        <f>IF(N267="zákl. přenesená",J267,0)</f>
        <v>0</v>
      </c>
      <c r="BH267" s="171">
        <f>IF(N267="sníž. přenesená",J267,0)</f>
        <v>0</v>
      </c>
      <c r="BI267" s="171">
        <f>IF(N267="nulová",J267,0)</f>
        <v>0</v>
      </c>
      <c r="BJ267" s="18" t="s">
        <v>30</v>
      </c>
      <c r="BK267" s="171">
        <f>ROUND(I267*H267,2)</f>
        <v>0</v>
      </c>
      <c r="BL267" s="18" t="s">
        <v>144</v>
      </c>
      <c r="BM267" s="170" t="s">
        <v>1102</v>
      </c>
    </row>
    <row r="268" spans="1:65" s="13" customFormat="1">
      <c r="B268" s="172"/>
      <c r="D268" s="173" t="s">
        <v>146</v>
      </c>
      <c r="E268" s="174" t="s">
        <v>1</v>
      </c>
      <c r="F268" s="175" t="s">
        <v>1103</v>
      </c>
      <c r="H268" s="176">
        <v>35.200000000000003</v>
      </c>
      <c r="I268" s="177"/>
      <c r="L268" s="172"/>
      <c r="M268" s="178"/>
      <c r="N268" s="179"/>
      <c r="O268" s="179"/>
      <c r="P268" s="179"/>
      <c r="Q268" s="179"/>
      <c r="R268" s="179"/>
      <c r="S268" s="179"/>
      <c r="T268" s="180"/>
      <c r="AT268" s="174" t="s">
        <v>146</v>
      </c>
      <c r="AU268" s="174" t="s">
        <v>83</v>
      </c>
      <c r="AV268" s="13" t="s">
        <v>83</v>
      </c>
      <c r="AW268" s="13" t="s">
        <v>29</v>
      </c>
      <c r="AX268" s="13" t="s">
        <v>74</v>
      </c>
      <c r="AY268" s="174" t="s">
        <v>137</v>
      </c>
    </row>
    <row r="269" spans="1:65" s="15" customFormat="1">
      <c r="B269" s="188"/>
      <c r="D269" s="173" t="s">
        <v>146</v>
      </c>
      <c r="E269" s="189" t="s">
        <v>1</v>
      </c>
      <c r="F269" s="190" t="s">
        <v>223</v>
      </c>
      <c r="H269" s="191">
        <v>35.200000000000003</v>
      </c>
      <c r="I269" s="192"/>
      <c r="L269" s="188"/>
      <c r="M269" s="193"/>
      <c r="N269" s="194"/>
      <c r="O269" s="194"/>
      <c r="P269" s="194"/>
      <c r="Q269" s="194"/>
      <c r="R269" s="194"/>
      <c r="S269" s="194"/>
      <c r="T269" s="195"/>
      <c r="AT269" s="189" t="s">
        <v>146</v>
      </c>
      <c r="AU269" s="189" t="s">
        <v>83</v>
      </c>
      <c r="AV269" s="15" t="s">
        <v>144</v>
      </c>
      <c r="AW269" s="15" t="s">
        <v>29</v>
      </c>
      <c r="AX269" s="15" t="s">
        <v>30</v>
      </c>
      <c r="AY269" s="189" t="s">
        <v>137</v>
      </c>
    </row>
    <row r="270" spans="1:65" s="2" customFormat="1" ht="16.5" customHeight="1">
      <c r="A270" s="33"/>
      <c r="B270" s="125"/>
      <c r="C270" s="159" t="s">
        <v>491</v>
      </c>
      <c r="D270" s="159" t="s">
        <v>140</v>
      </c>
      <c r="E270" s="160" t="s">
        <v>536</v>
      </c>
      <c r="F270" s="161" t="s">
        <v>537</v>
      </c>
      <c r="G270" s="162" t="s">
        <v>391</v>
      </c>
      <c r="H270" s="163">
        <v>2.2000000000000002</v>
      </c>
      <c r="I270" s="164"/>
      <c r="J270" s="165">
        <f>ROUND(I270*H270,2)</f>
        <v>0</v>
      </c>
      <c r="K270" s="161" t="s">
        <v>1</v>
      </c>
      <c r="L270" s="34"/>
      <c r="M270" s="166" t="s">
        <v>1</v>
      </c>
      <c r="N270" s="167" t="s">
        <v>39</v>
      </c>
      <c r="O270" s="59"/>
      <c r="P270" s="168">
        <f>O270*H270</f>
        <v>0</v>
      </c>
      <c r="Q270" s="168">
        <v>0</v>
      </c>
      <c r="R270" s="168">
        <f>Q270*H270</f>
        <v>0</v>
      </c>
      <c r="S270" s="168">
        <v>0</v>
      </c>
      <c r="T270" s="169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0" t="s">
        <v>144</v>
      </c>
      <c r="AT270" s="170" t="s">
        <v>140</v>
      </c>
      <c r="AU270" s="170" t="s">
        <v>83</v>
      </c>
      <c r="AY270" s="18" t="s">
        <v>137</v>
      </c>
      <c r="BE270" s="171">
        <f>IF(N270="základní",J270,0)</f>
        <v>0</v>
      </c>
      <c r="BF270" s="171">
        <f>IF(N270="snížená",J270,0)</f>
        <v>0</v>
      </c>
      <c r="BG270" s="171">
        <f>IF(N270="zákl. přenesená",J270,0)</f>
        <v>0</v>
      </c>
      <c r="BH270" s="171">
        <f>IF(N270="sníž. přenesená",J270,0)</f>
        <v>0</v>
      </c>
      <c r="BI270" s="171">
        <f>IF(N270="nulová",J270,0)</f>
        <v>0</v>
      </c>
      <c r="BJ270" s="18" t="s">
        <v>30</v>
      </c>
      <c r="BK270" s="171">
        <f>ROUND(I270*H270,2)</f>
        <v>0</v>
      </c>
      <c r="BL270" s="18" t="s">
        <v>144</v>
      </c>
      <c r="BM270" s="170" t="s">
        <v>1104</v>
      </c>
    </row>
    <row r="271" spans="1:65" s="13" customFormat="1">
      <c r="B271" s="172"/>
      <c r="D271" s="173" t="s">
        <v>146</v>
      </c>
      <c r="E271" s="174" t="s">
        <v>1</v>
      </c>
      <c r="F271" s="175" t="s">
        <v>1101</v>
      </c>
      <c r="H271" s="176">
        <v>2.2000000000000002</v>
      </c>
      <c r="I271" s="177"/>
      <c r="L271" s="172"/>
      <c r="M271" s="178"/>
      <c r="N271" s="179"/>
      <c r="O271" s="179"/>
      <c r="P271" s="179"/>
      <c r="Q271" s="179"/>
      <c r="R271" s="179"/>
      <c r="S271" s="179"/>
      <c r="T271" s="180"/>
      <c r="AT271" s="174" t="s">
        <v>146</v>
      </c>
      <c r="AU271" s="174" t="s">
        <v>83</v>
      </c>
      <c r="AV271" s="13" t="s">
        <v>83</v>
      </c>
      <c r="AW271" s="13" t="s">
        <v>29</v>
      </c>
      <c r="AX271" s="13" t="s">
        <v>30</v>
      </c>
      <c r="AY271" s="174" t="s">
        <v>137</v>
      </c>
    </row>
    <row r="272" spans="1:65" s="12" customFormat="1" ht="22.9" customHeight="1">
      <c r="B272" s="146"/>
      <c r="D272" s="147" t="s">
        <v>73</v>
      </c>
      <c r="E272" s="157" t="s">
        <v>159</v>
      </c>
      <c r="F272" s="157" t="s">
        <v>545</v>
      </c>
      <c r="I272" s="149"/>
      <c r="J272" s="158">
        <f>BK272</f>
        <v>0</v>
      </c>
      <c r="L272" s="146"/>
      <c r="M272" s="151"/>
      <c r="N272" s="152"/>
      <c r="O272" s="152"/>
      <c r="P272" s="153">
        <f>SUM(P273:P361)</f>
        <v>0</v>
      </c>
      <c r="Q272" s="152"/>
      <c r="R272" s="153">
        <f>SUM(R273:R361)</f>
        <v>543.69265499999995</v>
      </c>
      <c r="S272" s="152"/>
      <c r="T272" s="154">
        <f>SUM(T273:T361)</f>
        <v>0</v>
      </c>
      <c r="AR272" s="147" t="s">
        <v>30</v>
      </c>
      <c r="AT272" s="155" t="s">
        <v>73</v>
      </c>
      <c r="AU272" s="155" t="s">
        <v>30</v>
      </c>
      <c r="AY272" s="147" t="s">
        <v>137</v>
      </c>
      <c r="BK272" s="156">
        <f>SUM(BK273:BK361)</f>
        <v>0</v>
      </c>
    </row>
    <row r="273" spans="1:65" s="2" customFormat="1" ht="16.5" customHeight="1">
      <c r="A273" s="33"/>
      <c r="B273" s="125"/>
      <c r="C273" s="159" t="s">
        <v>496</v>
      </c>
      <c r="D273" s="159" t="s">
        <v>140</v>
      </c>
      <c r="E273" s="160" t="s">
        <v>547</v>
      </c>
      <c r="F273" s="161" t="s">
        <v>548</v>
      </c>
      <c r="G273" s="162" t="s">
        <v>276</v>
      </c>
      <c r="H273" s="163">
        <v>215</v>
      </c>
      <c r="I273" s="164"/>
      <c r="J273" s="165">
        <f>ROUND(I273*H273,2)</f>
        <v>0</v>
      </c>
      <c r="K273" s="161" t="s">
        <v>277</v>
      </c>
      <c r="L273" s="34"/>
      <c r="M273" s="166" t="s">
        <v>1</v>
      </c>
      <c r="N273" s="167" t="s">
        <v>39</v>
      </c>
      <c r="O273" s="59"/>
      <c r="P273" s="168">
        <f>O273*H273</f>
        <v>0</v>
      </c>
      <c r="Q273" s="168">
        <v>0.34499999999999997</v>
      </c>
      <c r="R273" s="168">
        <f>Q273*H273</f>
        <v>74.174999999999997</v>
      </c>
      <c r="S273" s="168">
        <v>0</v>
      </c>
      <c r="T273" s="169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0" t="s">
        <v>144</v>
      </c>
      <c r="AT273" s="170" t="s">
        <v>140</v>
      </c>
      <c r="AU273" s="170" t="s">
        <v>83</v>
      </c>
      <c r="AY273" s="18" t="s">
        <v>137</v>
      </c>
      <c r="BE273" s="171">
        <f>IF(N273="základní",J273,0)</f>
        <v>0</v>
      </c>
      <c r="BF273" s="171">
        <f>IF(N273="snížená",J273,0)</f>
        <v>0</v>
      </c>
      <c r="BG273" s="171">
        <f>IF(N273="zákl. přenesená",J273,0)</f>
        <v>0</v>
      </c>
      <c r="BH273" s="171">
        <f>IF(N273="sníž. přenesená",J273,0)</f>
        <v>0</v>
      </c>
      <c r="BI273" s="171">
        <f>IF(N273="nulová",J273,0)</f>
        <v>0</v>
      </c>
      <c r="BJ273" s="18" t="s">
        <v>30</v>
      </c>
      <c r="BK273" s="171">
        <f>ROUND(I273*H273,2)</f>
        <v>0</v>
      </c>
      <c r="BL273" s="18" t="s">
        <v>144</v>
      </c>
      <c r="BM273" s="170" t="s">
        <v>1105</v>
      </c>
    </row>
    <row r="274" spans="1:65" s="14" customFormat="1">
      <c r="B274" s="181"/>
      <c r="D274" s="173" t="s">
        <v>146</v>
      </c>
      <c r="E274" s="182" t="s">
        <v>1</v>
      </c>
      <c r="F274" s="183" t="s">
        <v>550</v>
      </c>
      <c r="H274" s="182" t="s">
        <v>1</v>
      </c>
      <c r="I274" s="184"/>
      <c r="L274" s="181"/>
      <c r="M274" s="185"/>
      <c r="N274" s="186"/>
      <c r="O274" s="186"/>
      <c r="P274" s="186"/>
      <c r="Q274" s="186"/>
      <c r="R274" s="186"/>
      <c r="S274" s="186"/>
      <c r="T274" s="187"/>
      <c r="AT274" s="182" t="s">
        <v>146</v>
      </c>
      <c r="AU274" s="182" t="s">
        <v>83</v>
      </c>
      <c r="AV274" s="14" t="s">
        <v>30</v>
      </c>
      <c r="AW274" s="14" t="s">
        <v>29</v>
      </c>
      <c r="AX274" s="14" t="s">
        <v>74</v>
      </c>
      <c r="AY274" s="182" t="s">
        <v>137</v>
      </c>
    </row>
    <row r="275" spans="1:65" s="13" customFormat="1">
      <c r="B275" s="172"/>
      <c r="D275" s="173" t="s">
        <v>146</v>
      </c>
      <c r="E275" s="174" t="s">
        <v>1</v>
      </c>
      <c r="F275" s="175" t="s">
        <v>1106</v>
      </c>
      <c r="H275" s="176">
        <v>215</v>
      </c>
      <c r="I275" s="177"/>
      <c r="L275" s="172"/>
      <c r="M275" s="178"/>
      <c r="N275" s="179"/>
      <c r="O275" s="179"/>
      <c r="P275" s="179"/>
      <c r="Q275" s="179"/>
      <c r="R275" s="179"/>
      <c r="S275" s="179"/>
      <c r="T275" s="180"/>
      <c r="AT275" s="174" t="s">
        <v>146</v>
      </c>
      <c r="AU275" s="174" t="s">
        <v>83</v>
      </c>
      <c r="AV275" s="13" t="s">
        <v>83</v>
      </c>
      <c r="AW275" s="13" t="s">
        <v>29</v>
      </c>
      <c r="AX275" s="13" t="s">
        <v>30</v>
      </c>
      <c r="AY275" s="174" t="s">
        <v>137</v>
      </c>
    </row>
    <row r="276" spans="1:65" s="14" customFormat="1">
      <c r="B276" s="181"/>
      <c r="D276" s="173" t="s">
        <v>146</v>
      </c>
      <c r="E276" s="182" t="s">
        <v>1</v>
      </c>
      <c r="F276" s="183" t="s">
        <v>1085</v>
      </c>
      <c r="H276" s="182" t="s">
        <v>1</v>
      </c>
      <c r="I276" s="184"/>
      <c r="L276" s="181"/>
      <c r="M276" s="185"/>
      <c r="N276" s="186"/>
      <c r="O276" s="186"/>
      <c r="P276" s="186"/>
      <c r="Q276" s="186"/>
      <c r="R276" s="186"/>
      <c r="S276" s="186"/>
      <c r="T276" s="187"/>
      <c r="AT276" s="182" t="s">
        <v>146</v>
      </c>
      <c r="AU276" s="182" t="s">
        <v>83</v>
      </c>
      <c r="AV276" s="14" t="s">
        <v>30</v>
      </c>
      <c r="AW276" s="14" t="s">
        <v>29</v>
      </c>
      <c r="AX276" s="14" t="s">
        <v>74</v>
      </c>
      <c r="AY276" s="182" t="s">
        <v>137</v>
      </c>
    </row>
    <row r="277" spans="1:65" s="2" customFormat="1" ht="16.5" customHeight="1">
      <c r="A277" s="33"/>
      <c r="B277" s="125"/>
      <c r="C277" s="159" t="s">
        <v>502</v>
      </c>
      <c r="D277" s="159" t="s">
        <v>140</v>
      </c>
      <c r="E277" s="160" t="s">
        <v>553</v>
      </c>
      <c r="F277" s="161" t="s">
        <v>554</v>
      </c>
      <c r="G277" s="162" t="s">
        <v>276</v>
      </c>
      <c r="H277" s="163">
        <v>1245</v>
      </c>
      <c r="I277" s="164"/>
      <c r="J277" s="165">
        <f>ROUND(I277*H277,2)</f>
        <v>0</v>
      </c>
      <c r="K277" s="161" t="s">
        <v>277</v>
      </c>
      <c r="L277" s="34"/>
      <c r="M277" s="166" t="s">
        <v>1</v>
      </c>
      <c r="N277" s="167" t="s">
        <v>39</v>
      </c>
      <c r="O277" s="59"/>
      <c r="P277" s="168">
        <f>O277*H277</f>
        <v>0</v>
      </c>
      <c r="Q277" s="168">
        <v>0</v>
      </c>
      <c r="R277" s="168">
        <f>Q277*H277</f>
        <v>0</v>
      </c>
      <c r="S277" s="168">
        <v>0</v>
      </c>
      <c r="T277" s="169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0" t="s">
        <v>144</v>
      </c>
      <c r="AT277" s="170" t="s">
        <v>140</v>
      </c>
      <c r="AU277" s="170" t="s">
        <v>83</v>
      </c>
      <c r="AY277" s="18" t="s">
        <v>137</v>
      </c>
      <c r="BE277" s="171">
        <f>IF(N277="základní",J277,0)</f>
        <v>0</v>
      </c>
      <c r="BF277" s="171">
        <f>IF(N277="snížená",J277,0)</f>
        <v>0</v>
      </c>
      <c r="BG277" s="171">
        <f>IF(N277="zákl. přenesená",J277,0)</f>
        <v>0</v>
      </c>
      <c r="BH277" s="171">
        <f>IF(N277="sníž. přenesená",J277,0)</f>
        <v>0</v>
      </c>
      <c r="BI277" s="171">
        <f>IF(N277="nulová",J277,0)</f>
        <v>0</v>
      </c>
      <c r="BJ277" s="18" t="s">
        <v>30</v>
      </c>
      <c r="BK277" s="171">
        <f>ROUND(I277*H277,2)</f>
        <v>0</v>
      </c>
      <c r="BL277" s="18" t="s">
        <v>144</v>
      </c>
      <c r="BM277" s="170" t="s">
        <v>1107</v>
      </c>
    </row>
    <row r="278" spans="1:65" s="13" customFormat="1">
      <c r="B278" s="172"/>
      <c r="D278" s="173" t="s">
        <v>146</v>
      </c>
      <c r="E278" s="174" t="s">
        <v>1</v>
      </c>
      <c r="F278" s="175" t="s">
        <v>1108</v>
      </c>
      <c r="H278" s="176">
        <v>1240</v>
      </c>
      <c r="I278" s="177"/>
      <c r="L278" s="172"/>
      <c r="M278" s="178"/>
      <c r="N278" s="179"/>
      <c r="O278" s="179"/>
      <c r="P278" s="179"/>
      <c r="Q278" s="179"/>
      <c r="R278" s="179"/>
      <c r="S278" s="179"/>
      <c r="T278" s="180"/>
      <c r="AT278" s="174" t="s">
        <v>146</v>
      </c>
      <c r="AU278" s="174" t="s">
        <v>83</v>
      </c>
      <c r="AV278" s="13" t="s">
        <v>83</v>
      </c>
      <c r="AW278" s="13" t="s">
        <v>29</v>
      </c>
      <c r="AX278" s="13" t="s">
        <v>74</v>
      </c>
      <c r="AY278" s="174" t="s">
        <v>137</v>
      </c>
    </row>
    <row r="279" spans="1:65" s="13" customFormat="1">
      <c r="B279" s="172"/>
      <c r="D279" s="173" t="s">
        <v>146</v>
      </c>
      <c r="E279" s="174" t="s">
        <v>1</v>
      </c>
      <c r="F279" s="175" t="s">
        <v>1109</v>
      </c>
      <c r="H279" s="176">
        <v>5</v>
      </c>
      <c r="I279" s="177"/>
      <c r="L279" s="172"/>
      <c r="M279" s="178"/>
      <c r="N279" s="179"/>
      <c r="O279" s="179"/>
      <c r="P279" s="179"/>
      <c r="Q279" s="179"/>
      <c r="R279" s="179"/>
      <c r="S279" s="179"/>
      <c r="T279" s="180"/>
      <c r="AT279" s="174" t="s">
        <v>146</v>
      </c>
      <c r="AU279" s="174" t="s">
        <v>83</v>
      </c>
      <c r="AV279" s="13" t="s">
        <v>83</v>
      </c>
      <c r="AW279" s="13" t="s">
        <v>29</v>
      </c>
      <c r="AX279" s="13" t="s">
        <v>74</v>
      </c>
      <c r="AY279" s="174" t="s">
        <v>137</v>
      </c>
    </row>
    <row r="280" spans="1:65" s="14" customFormat="1">
      <c r="B280" s="181"/>
      <c r="D280" s="173" t="s">
        <v>146</v>
      </c>
      <c r="E280" s="182" t="s">
        <v>1</v>
      </c>
      <c r="F280" s="183" t="s">
        <v>1085</v>
      </c>
      <c r="H280" s="182" t="s">
        <v>1</v>
      </c>
      <c r="I280" s="184"/>
      <c r="L280" s="181"/>
      <c r="M280" s="185"/>
      <c r="N280" s="186"/>
      <c r="O280" s="186"/>
      <c r="P280" s="186"/>
      <c r="Q280" s="186"/>
      <c r="R280" s="186"/>
      <c r="S280" s="186"/>
      <c r="T280" s="187"/>
      <c r="AT280" s="182" t="s">
        <v>146</v>
      </c>
      <c r="AU280" s="182" t="s">
        <v>83</v>
      </c>
      <c r="AV280" s="14" t="s">
        <v>30</v>
      </c>
      <c r="AW280" s="14" t="s">
        <v>29</v>
      </c>
      <c r="AX280" s="14" t="s">
        <v>74</v>
      </c>
      <c r="AY280" s="182" t="s">
        <v>137</v>
      </c>
    </row>
    <row r="281" spans="1:65" s="15" customFormat="1">
      <c r="B281" s="188"/>
      <c r="D281" s="173" t="s">
        <v>146</v>
      </c>
      <c r="E281" s="189" t="s">
        <v>1</v>
      </c>
      <c r="F281" s="190" t="s">
        <v>223</v>
      </c>
      <c r="H281" s="191">
        <v>1245</v>
      </c>
      <c r="I281" s="192"/>
      <c r="L281" s="188"/>
      <c r="M281" s="193"/>
      <c r="N281" s="194"/>
      <c r="O281" s="194"/>
      <c r="P281" s="194"/>
      <c r="Q281" s="194"/>
      <c r="R281" s="194"/>
      <c r="S281" s="194"/>
      <c r="T281" s="195"/>
      <c r="AT281" s="189" t="s">
        <v>146</v>
      </c>
      <c r="AU281" s="189" t="s">
        <v>83</v>
      </c>
      <c r="AV281" s="15" t="s">
        <v>144</v>
      </c>
      <c r="AW281" s="15" t="s">
        <v>29</v>
      </c>
      <c r="AX281" s="15" t="s">
        <v>30</v>
      </c>
      <c r="AY281" s="189" t="s">
        <v>137</v>
      </c>
    </row>
    <row r="282" spans="1:65" s="2" customFormat="1" ht="16.5" customHeight="1">
      <c r="A282" s="33"/>
      <c r="B282" s="125"/>
      <c r="C282" s="159" t="s">
        <v>507</v>
      </c>
      <c r="D282" s="159" t="s">
        <v>140</v>
      </c>
      <c r="E282" s="160" t="s">
        <v>560</v>
      </c>
      <c r="F282" s="161" t="s">
        <v>561</v>
      </c>
      <c r="G282" s="162" t="s">
        <v>276</v>
      </c>
      <c r="H282" s="163">
        <v>58</v>
      </c>
      <c r="I282" s="164"/>
      <c r="J282" s="165">
        <f>ROUND(I282*H282,2)</f>
        <v>0</v>
      </c>
      <c r="K282" s="161" t="s">
        <v>277</v>
      </c>
      <c r="L282" s="34"/>
      <c r="M282" s="166" t="s">
        <v>1</v>
      </c>
      <c r="N282" s="167" t="s">
        <v>39</v>
      </c>
      <c r="O282" s="59"/>
      <c r="P282" s="168">
        <f>O282*H282</f>
        <v>0</v>
      </c>
      <c r="Q282" s="168">
        <v>0.57499999999999996</v>
      </c>
      <c r="R282" s="168">
        <f>Q282*H282</f>
        <v>33.349999999999994</v>
      </c>
      <c r="S282" s="168">
        <v>0</v>
      </c>
      <c r="T282" s="169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0" t="s">
        <v>144</v>
      </c>
      <c r="AT282" s="170" t="s">
        <v>140</v>
      </c>
      <c r="AU282" s="170" t="s">
        <v>83</v>
      </c>
      <c r="AY282" s="18" t="s">
        <v>137</v>
      </c>
      <c r="BE282" s="171">
        <f>IF(N282="základní",J282,0)</f>
        <v>0</v>
      </c>
      <c r="BF282" s="171">
        <f>IF(N282="snížená",J282,0)</f>
        <v>0</v>
      </c>
      <c r="BG282" s="171">
        <f>IF(N282="zákl. přenesená",J282,0)</f>
        <v>0</v>
      </c>
      <c r="BH282" s="171">
        <f>IF(N282="sníž. přenesená",J282,0)</f>
        <v>0</v>
      </c>
      <c r="BI282" s="171">
        <f>IF(N282="nulová",J282,0)</f>
        <v>0</v>
      </c>
      <c r="BJ282" s="18" t="s">
        <v>30</v>
      </c>
      <c r="BK282" s="171">
        <f>ROUND(I282*H282,2)</f>
        <v>0</v>
      </c>
      <c r="BL282" s="18" t="s">
        <v>144</v>
      </c>
      <c r="BM282" s="170" t="s">
        <v>1110</v>
      </c>
    </row>
    <row r="283" spans="1:65" s="14" customFormat="1">
      <c r="B283" s="181"/>
      <c r="D283" s="173" t="s">
        <v>146</v>
      </c>
      <c r="E283" s="182" t="s">
        <v>1</v>
      </c>
      <c r="F283" s="183" t="s">
        <v>563</v>
      </c>
      <c r="H283" s="182" t="s">
        <v>1</v>
      </c>
      <c r="I283" s="184"/>
      <c r="L283" s="181"/>
      <c r="M283" s="185"/>
      <c r="N283" s="186"/>
      <c r="O283" s="186"/>
      <c r="P283" s="186"/>
      <c r="Q283" s="186"/>
      <c r="R283" s="186"/>
      <c r="S283" s="186"/>
      <c r="T283" s="187"/>
      <c r="AT283" s="182" t="s">
        <v>146</v>
      </c>
      <c r="AU283" s="182" t="s">
        <v>83</v>
      </c>
      <c r="AV283" s="14" t="s">
        <v>30</v>
      </c>
      <c r="AW283" s="14" t="s">
        <v>29</v>
      </c>
      <c r="AX283" s="14" t="s">
        <v>74</v>
      </c>
      <c r="AY283" s="182" t="s">
        <v>137</v>
      </c>
    </row>
    <row r="284" spans="1:65" s="13" customFormat="1">
      <c r="B284" s="172"/>
      <c r="D284" s="173" t="s">
        <v>146</v>
      </c>
      <c r="E284" s="174" t="s">
        <v>1</v>
      </c>
      <c r="F284" s="175" t="s">
        <v>1111</v>
      </c>
      <c r="H284" s="176">
        <v>58</v>
      </c>
      <c r="I284" s="177"/>
      <c r="L284" s="172"/>
      <c r="M284" s="178"/>
      <c r="N284" s="179"/>
      <c r="O284" s="179"/>
      <c r="P284" s="179"/>
      <c r="Q284" s="179"/>
      <c r="R284" s="179"/>
      <c r="S284" s="179"/>
      <c r="T284" s="180"/>
      <c r="AT284" s="174" t="s">
        <v>146</v>
      </c>
      <c r="AU284" s="174" t="s">
        <v>83</v>
      </c>
      <c r="AV284" s="13" t="s">
        <v>83</v>
      </c>
      <c r="AW284" s="13" t="s">
        <v>29</v>
      </c>
      <c r="AX284" s="13" t="s">
        <v>30</v>
      </c>
      <c r="AY284" s="174" t="s">
        <v>137</v>
      </c>
    </row>
    <row r="285" spans="1:65" s="14" customFormat="1">
      <c r="B285" s="181"/>
      <c r="D285" s="173" t="s">
        <v>146</v>
      </c>
      <c r="E285" s="182" t="s">
        <v>1</v>
      </c>
      <c r="F285" s="183" t="s">
        <v>1085</v>
      </c>
      <c r="H285" s="182" t="s">
        <v>1</v>
      </c>
      <c r="I285" s="184"/>
      <c r="L285" s="181"/>
      <c r="M285" s="185"/>
      <c r="N285" s="186"/>
      <c r="O285" s="186"/>
      <c r="P285" s="186"/>
      <c r="Q285" s="186"/>
      <c r="R285" s="186"/>
      <c r="S285" s="186"/>
      <c r="T285" s="187"/>
      <c r="AT285" s="182" t="s">
        <v>146</v>
      </c>
      <c r="AU285" s="182" t="s">
        <v>83</v>
      </c>
      <c r="AV285" s="14" t="s">
        <v>30</v>
      </c>
      <c r="AW285" s="14" t="s">
        <v>29</v>
      </c>
      <c r="AX285" s="14" t="s">
        <v>74</v>
      </c>
      <c r="AY285" s="182" t="s">
        <v>137</v>
      </c>
    </row>
    <row r="286" spans="1:65" s="2" customFormat="1" ht="16.5" customHeight="1">
      <c r="A286" s="33"/>
      <c r="B286" s="125"/>
      <c r="C286" s="159" t="s">
        <v>513</v>
      </c>
      <c r="D286" s="159" t="s">
        <v>140</v>
      </c>
      <c r="E286" s="160" t="s">
        <v>1112</v>
      </c>
      <c r="F286" s="161" t="s">
        <v>1113</v>
      </c>
      <c r="G286" s="162" t="s">
        <v>276</v>
      </c>
      <c r="H286" s="163">
        <v>5</v>
      </c>
      <c r="I286" s="164"/>
      <c r="J286" s="165">
        <f>ROUND(I286*H286,2)</f>
        <v>0</v>
      </c>
      <c r="K286" s="161" t="s">
        <v>277</v>
      </c>
      <c r="L286" s="34"/>
      <c r="M286" s="166" t="s">
        <v>1</v>
      </c>
      <c r="N286" s="167" t="s">
        <v>39</v>
      </c>
      <c r="O286" s="59"/>
      <c r="P286" s="168">
        <f>O286*H286</f>
        <v>0</v>
      </c>
      <c r="Q286" s="168">
        <v>0.49586999999999998</v>
      </c>
      <c r="R286" s="168">
        <f>Q286*H286</f>
        <v>2.4793499999999997</v>
      </c>
      <c r="S286" s="168">
        <v>0</v>
      </c>
      <c r="T286" s="169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0" t="s">
        <v>144</v>
      </c>
      <c r="AT286" s="170" t="s">
        <v>140</v>
      </c>
      <c r="AU286" s="170" t="s">
        <v>83</v>
      </c>
      <c r="AY286" s="18" t="s">
        <v>137</v>
      </c>
      <c r="BE286" s="171">
        <f>IF(N286="základní",J286,0)</f>
        <v>0</v>
      </c>
      <c r="BF286" s="171">
        <f>IF(N286="snížená",J286,0)</f>
        <v>0</v>
      </c>
      <c r="BG286" s="171">
        <f>IF(N286="zákl. přenesená",J286,0)</f>
        <v>0</v>
      </c>
      <c r="BH286" s="171">
        <f>IF(N286="sníž. přenesená",J286,0)</f>
        <v>0</v>
      </c>
      <c r="BI286" s="171">
        <f>IF(N286="nulová",J286,0)</f>
        <v>0</v>
      </c>
      <c r="BJ286" s="18" t="s">
        <v>30</v>
      </c>
      <c r="BK286" s="171">
        <f>ROUND(I286*H286,2)</f>
        <v>0</v>
      </c>
      <c r="BL286" s="18" t="s">
        <v>144</v>
      </c>
      <c r="BM286" s="170" t="s">
        <v>1114</v>
      </c>
    </row>
    <row r="287" spans="1:65" s="13" customFormat="1">
      <c r="B287" s="172"/>
      <c r="D287" s="173" t="s">
        <v>146</v>
      </c>
      <c r="E287" s="174" t="s">
        <v>1</v>
      </c>
      <c r="F287" s="175" t="s">
        <v>1115</v>
      </c>
      <c r="H287" s="176">
        <v>5</v>
      </c>
      <c r="I287" s="177"/>
      <c r="L287" s="172"/>
      <c r="M287" s="178"/>
      <c r="N287" s="179"/>
      <c r="O287" s="179"/>
      <c r="P287" s="179"/>
      <c r="Q287" s="179"/>
      <c r="R287" s="179"/>
      <c r="S287" s="179"/>
      <c r="T287" s="180"/>
      <c r="AT287" s="174" t="s">
        <v>146</v>
      </c>
      <c r="AU287" s="174" t="s">
        <v>83</v>
      </c>
      <c r="AV287" s="13" t="s">
        <v>83</v>
      </c>
      <c r="AW287" s="13" t="s">
        <v>29</v>
      </c>
      <c r="AX287" s="13" t="s">
        <v>30</v>
      </c>
      <c r="AY287" s="174" t="s">
        <v>137</v>
      </c>
    </row>
    <row r="288" spans="1:65" s="14" customFormat="1">
      <c r="B288" s="181"/>
      <c r="D288" s="173" t="s">
        <v>146</v>
      </c>
      <c r="E288" s="182" t="s">
        <v>1</v>
      </c>
      <c r="F288" s="183" t="s">
        <v>1116</v>
      </c>
      <c r="H288" s="182" t="s">
        <v>1</v>
      </c>
      <c r="I288" s="184"/>
      <c r="L288" s="181"/>
      <c r="M288" s="185"/>
      <c r="N288" s="186"/>
      <c r="O288" s="186"/>
      <c r="P288" s="186"/>
      <c r="Q288" s="186"/>
      <c r="R288" s="186"/>
      <c r="S288" s="186"/>
      <c r="T288" s="187"/>
      <c r="AT288" s="182" t="s">
        <v>146</v>
      </c>
      <c r="AU288" s="182" t="s">
        <v>83</v>
      </c>
      <c r="AV288" s="14" t="s">
        <v>30</v>
      </c>
      <c r="AW288" s="14" t="s">
        <v>29</v>
      </c>
      <c r="AX288" s="14" t="s">
        <v>74</v>
      </c>
      <c r="AY288" s="182" t="s">
        <v>137</v>
      </c>
    </row>
    <row r="289" spans="1:65" s="2" customFormat="1" ht="16.5" customHeight="1">
      <c r="A289" s="33"/>
      <c r="B289" s="125"/>
      <c r="C289" s="159" t="s">
        <v>518</v>
      </c>
      <c r="D289" s="159" t="s">
        <v>140</v>
      </c>
      <c r="E289" s="160" t="s">
        <v>566</v>
      </c>
      <c r="F289" s="161" t="s">
        <v>567</v>
      </c>
      <c r="G289" s="162" t="s">
        <v>276</v>
      </c>
      <c r="H289" s="163">
        <v>215</v>
      </c>
      <c r="I289" s="164"/>
      <c r="J289" s="165">
        <f>ROUND(I289*H289,2)</f>
        <v>0</v>
      </c>
      <c r="K289" s="161" t="s">
        <v>277</v>
      </c>
      <c r="L289" s="34"/>
      <c r="M289" s="166" t="s">
        <v>1</v>
      </c>
      <c r="N289" s="167" t="s">
        <v>39</v>
      </c>
      <c r="O289" s="59"/>
      <c r="P289" s="168">
        <f>O289*H289</f>
        <v>0</v>
      </c>
      <c r="Q289" s="168">
        <v>0.38313999999999998</v>
      </c>
      <c r="R289" s="168">
        <f>Q289*H289</f>
        <v>82.375099999999989</v>
      </c>
      <c r="S289" s="168">
        <v>0</v>
      </c>
      <c r="T289" s="169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0" t="s">
        <v>144</v>
      </c>
      <c r="AT289" s="170" t="s">
        <v>140</v>
      </c>
      <c r="AU289" s="170" t="s">
        <v>83</v>
      </c>
      <c r="AY289" s="18" t="s">
        <v>137</v>
      </c>
      <c r="BE289" s="171">
        <f>IF(N289="základní",J289,0)</f>
        <v>0</v>
      </c>
      <c r="BF289" s="171">
        <f>IF(N289="snížená",J289,0)</f>
        <v>0</v>
      </c>
      <c r="BG289" s="171">
        <f>IF(N289="zákl. přenesená",J289,0)</f>
        <v>0</v>
      </c>
      <c r="BH289" s="171">
        <f>IF(N289="sníž. přenesená",J289,0)</f>
        <v>0</v>
      </c>
      <c r="BI289" s="171">
        <f>IF(N289="nulová",J289,0)</f>
        <v>0</v>
      </c>
      <c r="BJ289" s="18" t="s">
        <v>30</v>
      </c>
      <c r="BK289" s="171">
        <f>ROUND(I289*H289,2)</f>
        <v>0</v>
      </c>
      <c r="BL289" s="18" t="s">
        <v>144</v>
      </c>
      <c r="BM289" s="170" t="s">
        <v>1117</v>
      </c>
    </row>
    <row r="290" spans="1:65" s="14" customFormat="1">
      <c r="B290" s="181"/>
      <c r="D290" s="173" t="s">
        <v>146</v>
      </c>
      <c r="E290" s="182" t="s">
        <v>1</v>
      </c>
      <c r="F290" s="183" t="s">
        <v>569</v>
      </c>
      <c r="H290" s="182" t="s">
        <v>1</v>
      </c>
      <c r="I290" s="184"/>
      <c r="L290" s="181"/>
      <c r="M290" s="185"/>
      <c r="N290" s="186"/>
      <c r="O290" s="186"/>
      <c r="P290" s="186"/>
      <c r="Q290" s="186"/>
      <c r="R290" s="186"/>
      <c r="S290" s="186"/>
      <c r="T290" s="187"/>
      <c r="AT290" s="182" t="s">
        <v>146</v>
      </c>
      <c r="AU290" s="182" t="s">
        <v>83</v>
      </c>
      <c r="AV290" s="14" t="s">
        <v>30</v>
      </c>
      <c r="AW290" s="14" t="s">
        <v>29</v>
      </c>
      <c r="AX290" s="14" t="s">
        <v>74</v>
      </c>
      <c r="AY290" s="182" t="s">
        <v>137</v>
      </c>
    </row>
    <row r="291" spans="1:65" s="13" customFormat="1">
      <c r="B291" s="172"/>
      <c r="D291" s="173" t="s">
        <v>146</v>
      </c>
      <c r="E291" s="174" t="s">
        <v>1</v>
      </c>
      <c r="F291" s="175" t="s">
        <v>1106</v>
      </c>
      <c r="H291" s="176">
        <v>215</v>
      </c>
      <c r="I291" s="177"/>
      <c r="L291" s="172"/>
      <c r="M291" s="178"/>
      <c r="N291" s="179"/>
      <c r="O291" s="179"/>
      <c r="P291" s="179"/>
      <c r="Q291" s="179"/>
      <c r="R291" s="179"/>
      <c r="S291" s="179"/>
      <c r="T291" s="180"/>
      <c r="AT291" s="174" t="s">
        <v>146</v>
      </c>
      <c r="AU291" s="174" t="s">
        <v>83</v>
      </c>
      <c r="AV291" s="13" t="s">
        <v>83</v>
      </c>
      <c r="AW291" s="13" t="s">
        <v>29</v>
      </c>
      <c r="AX291" s="13" t="s">
        <v>30</v>
      </c>
      <c r="AY291" s="174" t="s">
        <v>137</v>
      </c>
    </row>
    <row r="292" spans="1:65" s="14" customFormat="1">
      <c r="B292" s="181"/>
      <c r="D292" s="173" t="s">
        <v>146</v>
      </c>
      <c r="E292" s="182" t="s">
        <v>1</v>
      </c>
      <c r="F292" s="183" t="s">
        <v>1085</v>
      </c>
      <c r="H292" s="182" t="s">
        <v>1</v>
      </c>
      <c r="I292" s="184"/>
      <c r="L292" s="181"/>
      <c r="M292" s="185"/>
      <c r="N292" s="186"/>
      <c r="O292" s="186"/>
      <c r="P292" s="186"/>
      <c r="Q292" s="186"/>
      <c r="R292" s="186"/>
      <c r="S292" s="186"/>
      <c r="T292" s="187"/>
      <c r="AT292" s="182" t="s">
        <v>146</v>
      </c>
      <c r="AU292" s="182" t="s">
        <v>83</v>
      </c>
      <c r="AV292" s="14" t="s">
        <v>30</v>
      </c>
      <c r="AW292" s="14" t="s">
        <v>29</v>
      </c>
      <c r="AX292" s="14" t="s">
        <v>74</v>
      </c>
      <c r="AY292" s="182" t="s">
        <v>137</v>
      </c>
    </row>
    <row r="293" spans="1:65" s="2" customFormat="1" ht="16.5" customHeight="1">
      <c r="A293" s="33"/>
      <c r="B293" s="125"/>
      <c r="C293" s="159" t="s">
        <v>525</v>
      </c>
      <c r="D293" s="159" t="s">
        <v>140</v>
      </c>
      <c r="E293" s="160" t="s">
        <v>571</v>
      </c>
      <c r="F293" s="161" t="s">
        <v>572</v>
      </c>
      <c r="G293" s="162" t="s">
        <v>276</v>
      </c>
      <c r="H293" s="163">
        <v>1095</v>
      </c>
      <c r="I293" s="164"/>
      <c r="J293" s="165">
        <f>ROUND(I293*H293,2)</f>
        <v>0</v>
      </c>
      <c r="K293" s="161" t="s">
        <v>277</v>
      </c>
      <c r="L293" s="34"/>
      <c r="M293" s="166" t="s">
        <v>1</v>
      </c>
      <c r="N293" s="167" t="s">
        <v>39</v>
      </c>
      <c r="O293" s="59"/>
      <c r="P293" s="168">
        <f>O293*H293</f>
        <v>0</v>
      </c>
      <c r="Q293" s="168">
        <v>0</v>
      </c>
      <c r="R293" s="168">
        <f>Q293*H293</f>
        <v>0</v>
      </c>
      <c r="S293" s="168">
        <v>0</v>
      </c>
      <c r="T293" s="169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0" t="s">
        <v>144</v>
      </c>
      <c r="AT293" s="170" t="s">
        <v>140</v>
      </c>
      <c r="AU293" s="170" t="s">
        <v>83</v>
      </c>
      <c r="AY293" s="18" t="s">
        <v>137</v>
      </c>
      <c r="BE293" s="171">
        <f>IF(N293="základní",J293,0)</f>
        <v>0</v>
      </c>
      <c r="BF293" s="171">
        <f>IF(N293="snížená",J293,0)</f>
        <v>0</v>
      </c>
      <c r="BG293" s="171">
        <f>IF(N293="zákl. přenesená",J293,0)</f>
        <v>0</v>
      </c>
      <c r="BH293" s="171">
        <f>IF(N293="sníž. přenesená",J293,0)</f>
        <v>0</v>
      </c>
      <c r="BI293" s="171">
        <f>IF(N293="nulová",J293,0)</f>
        <v>0</v>
      </c>
      <c r="BJ293" s="18" t="s">
        <v>30</v>
      </c>
      <c r="BK293" s="171">
        <f>ROUND(I293*H293,2)</f>
        <v>0</v>
      </c>
      <c r="BL293" s="18" t="s">
        <v>144</v>
      </c>
      <c r="BM293" s="170" t="s">
        <v>1118</v>
      </c>
    </row>
    <row r="294" spans="1:65" s="14" customFormat="1">
      <c r="B294" s="181"/>
      <c r="D294" s="173" t="s">
        <v>146</v>
      </c>
      <c r="E294" s="182" t="s">
        <v>1</v>
      </c>
      <c r="F294" s="183" t="s">
        <v>574</v>
      </c>
      <c r="H294" s="182" t="s">
        <v>1</v>
      </c>
      <c r="I294" s="184"/>
      <c r="L294" s="181"/>
      <c r="M294" s="185"/>
      <c r="N294" s="186"/>
      <c r="O294" s="186"/>
      <c r="P294" s="186"/>
      <c r="Q294" s="186"/>
      <c r="R294" s="186"/>
      <c r="S294" s="186"/>
      <c r="T294" s="187"/>
      <c r="AT294" s="182" t="s">
        <v>146</v>
      </c>
      <c r="AU294" s="182" t="s">
        <v>83</v>
      </c>
      <c r="AV294" s="14" t="s">
        <v>30</v>
      </c>
      <c r="AW294" s="14" t="s">
        <v>29</v>
      </c>
      <c r="AX294" s="14" t="s">
        <v>74</v>
      </c>
      <c r="AY294" s="182" t="s">
        <v>137</v>
      </c>
    </row>
    <row r="295" spans="1:65" s="13" customFormat="1">
      <c r="B295" s="172"/>
      <c r="D295" s="173" t="s">
        <v>146</v>
      </c>
      <c r="E295" s="174" t="s">
        <v>1</v>
      </c>
      <c r="F295" s="175" t="s">
        <v>1119</v>
      </c>
      <c r="H295" s="176">
        <v>1070</v>
      </c>
      <c r="I295" s="177"/>
      <c r="L295" s="172"/>
      <c r="M295" s="178"/>
      <c r="N295" s="179"/>
      <c r="O295" s="179"/>
      <c r="P295" s="179"/>
      <c r="Q295" s="179"/>
      <c r="R295" s="179"/>
      <c r="S295" s="179"/>
      <c r="T295" s="180"/>
      <c r="AT295" s="174" t="s">
        <v>146</v>
      </c>
      <c r="AU295" s="174" t="s">
        <v>83</v>
      </c>
      <c r="AV295" s="13" t="s">
        <v>83</v>
      </c>
      <c r="AW295" s="13" t="s">
        <v>29</v>
      </c>
      <c r="AX295" s="13" t="s">
        <v>74</v>
      </c>
      <c r="AY295" s="174" t="s">
        <v>137</v>
      </c>
    </row>
    <row r="296" spans="1:65" s="13" customFormat="1">
      <c r="B296" s="172"/>
      <c r="D296" s="173" t="s">
        <v>146</v>
      </c>
      <c r="E296" s="174" t="s">
        <v>1</v>
      </c>
      <c r="F296" s="175" t="s">
        <v>1120</v>
      </c>
      <c r="H296" s="176">
        <v>25</v>
      </c>
      <c r="I296" s="177"/>
      <c r="L296" s="172"/>
      <c r="M296" s="178"/>
      <c r="N296" s="179"/>
      <c r="O296" s="179"/>
      <c r="P296" s="179"/>
      <c r="Q296" s="179"/>
      <c r="R296" s="179"/>
      <c r="S296" s="179"/>
      <c r="T296" s="180"/>
      <c r="AT296" s="174" t="s">
        <v>146</v>
      </c>
      <c r="AU296" s="174" t="s">
        <v>83</v>
      </c>
      <c r="AV296" s="13" t="s">
        <v>83</v>
      </c>
      <c r="AW296" s="13" t="s">
        <v>29</v>
      </c>
      <c r="AX296" s="13" t="s">
        <v>74</v>
      </c>
      <c r="AY296" s="174" t="s">
        <v>137</v>
      </c>
    </row>
    <row r="297" spans="1:65" s="14" customFormat="1">
      <c r="B297" s="181"/>
      <c r="D297" s="173" t="s">
        <v>146</v>
      </c>
      <c r="E297" s="182" t="s">
        <v>1</v>
      </c>
      <c r="F297" s="183" t="s">
        <v>1085</v>
      </c>
      <c r="H297" s="182" t="s">
        <v>1</v>
      </c>
      <c r="I297" s="184"/>
      <c r="L297" s="181"/>
      <c r="M297" s="185"/>
      <c r="N297" s="186"/>
      <c r="O297" s="186"/>
      <c r="P297" s="186"/>
      <c r="Q297" s="186"/>
      <c r="R297" s="186"/>
      <c r="S297" s="186"/>
      <c r="T297" s="187"/>
      <c r="AT297" s="182" t="s">
        <v>146</v>
      </c>
      <c r="AU297" s="182" t="s">
        <v>83</v>
      </c>
      <c r="AV297" s="14" t="s">
        <v>30</v>
      </c>
      <c r="AW297" s="14" t="s">
        <v>29</v>
      </c>
      <c r="AX297" s="14" t="s">
        <v>74</v>
      </c>
      <c r="AY297" s="182" t="s">
        <v>137</v>
      </c>
    </row>
    <row r="298" spans="1:65" s="15" customFormat="1">
      <c r="B298" s="188"/>
      <c r="D298" s="173" t="s">
        <v>146</v>
      </c>
      <c r="E298" s="189" t="s">
        <v>1</v>
      </c>
      <c r="F298" s="190" t="s">
        <v>223</v>
      </c>
      <c r="H298" s="191">
        <v>1095</v>
      </c>
      <c r="I298" s="192"/>
      <c r="L298" s="188"/>
      <c r="M298" s="193"/>
      <c r="N298" s="194"/>
      <c r="O298" s="194"/>
      <c r="P298" s="194"/>
      <c r="Q298" s="194"/>
      <c r="R298" s="194"/>
      <c r="S298" s="194"/>
      <c r="T298" s="195"/>
      <c r="AT298" s="189" t="s">
        <v>146</v>
      </c>
      <c r="AU298" s="189" t="s">
        <v>83</v>
      </c>
      <c r="AV298" s="15" t="s">
        <v>144</v>
      </c>
      <c r="AW298" s="15" t="s">
        <v>29</v>
      </c>
      <c r="AX298" s="15" t="s">
        <v>30</v>
      </c>
      <c r="AY298" s="189" t="s">
        <v>137</v>
      </c>
    </row>
    <row r="299" spans="1:65" s="2" customFormat="1" ht="16.5" customHeight="1">
      <c r="A299" s="33"/>
      <c r="B299" s="125"/>
      <c r="C299" s="159" t="s">
        <v>530</v>
      </c>
      <c r="D299" s="159" t="s">
        <v>140</v>
      </c>
      <c r="E299" s="160" t="s">
        <v>583</v>
      </c>
      <c r="F299" s="161" t="s">
        <v>584</v>
      </c>
      <c r="G299" s="162" t="s">
        <v>276</v>
      </c>
      <c r="H299" s="163">
        <v>25</v>
      </c>
      <c r="I299" s="164"/>
      <c r="J299" s="165">
        <f>ROUND(I299*H299,2)</f>
        <v>0</v>
      </c>
      <c r="K299" s="161" t="s">
        <v>277</v>
      </c>
      <c r="L299" s="34"/>
      <c r="M299" s="166" t="s">
        <v>1</v>
      </c>
      <c r="N299" s="167" t="s">
        <v>39</v>
      </c>
      <c r="O299" s="59"/>
      <c r="P299" s="168">
        <f>O299*H299</f>
        <v>0</v>
      </c>
      <c r="Q299" s="168">
        <v>0</v>
      </c>
      <c r="R299" s="168">
        <f>Q299*H299</f>
        <v>0</v>
      </c>
      <c r="S299" s="168">
        <v>0</v>
      </c>
      <c r="T299" s="169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0" t="s">
        <v>144</v>
      </c>
      <c r="AT299" s="170" t="s">
        <v>140</v>
      </c>
      <c r="AU299" s="170" t="s">
        <v>83</v>
      </c>
      <c r="AY299" s="18" t="s">
        <v>137</v>
      </c>
      <c r="BE299" s="171">
        <f>IF(N299="základní",J299,0)</f>
        <v>0</v>
      </c>
      <c r="BF299" s="171">
        <f>IF(N299="snížená",J299,0)</f>
        <v>0</v>
      </c>
      <c r="BG299" s="171">
        <f>IF(N299="zákl. přenesená",J299,0)</f>
        <v>0</v>
      </c>
      <c r="BH299" s="171">
        <f>IF(N299="sníž. přenesená",J299,0)</f>
        <v>0</v>
      </c>
      <c r="BI299" s="171">
        <f>IF(N299="nulová",J299,0)</f>
        <v>0</v>
      </c>
      <c r="BJ299" s="18" t="s">
        <v>30</v>
      </c>
      <c r="BK299" s="171">
        <f>ROUND(I299*H299,2)</f>
        <v>0</v>
      </c>
      <c r="BL299" s="18" t="s">
        <v>144</v>
      </c>
      <c r="BM299" s="170" t="s">
        <v>1121</v>
      </c>
    </row>
    <row r="300" spans="1:65" s="13" customFormat="1">
      <c r="B300" s="172"/>
      <c r="D300" s="173" t="s">
        <v>146</v>
      </c>
      <c r="E300" s="174" t="s">
        <v>1</v>
      </c>
      <c r="F300" s="175" t="s">
        <v>1122</v>
      </c>
      <c r="H300" s="176">
        <v>25</v>
      </c>
      <c r="I300" s="177"/>
      <c r="L300" s="172"/>
      <c r="M300" s="178"/>
      <c r="N300" s="179"/>
      <c r="O300" s="179"/>
      <c r="P300" s="179"/>
      <c r="Q300" s="179"/>
      <c r="R300" s="179"/>
      <c r="S300" s="179"/>
      <c r="T300" s="180"/>
      <c r="AT300" s="174" t="s">
        <v>146</v>
      </c>
      <c r="AU300" s="174" t="s">
        <v>83</v>
      </c>
      <c r="AV300" s="13" t="s">
        <v>83</v>
      </c>
      <c r="AW300" s="13" t="s">
        <v>29</v>
      </c>
      <c r="AX300" s="13" t="s">
        <v>30</v>
      </c>
      <c r="AY300" s="174" t="s">
        <v>137</v>
      </c>
    </row>
    <row r="301" spans="1:65" s="14" customFormat="1">
      <c r="B301" s="181"/>
      <c r="D301" s="173" t="s">
        <v>146</v>
      </c>
      <c r="E301" s="182" t="s">
        <v>1</v>
      </c>
      <c r="F301" s="183" t="s">
        <v>1085</v>
      </c>
      <c r="H301" s="182" t="s">
        <v>1</v>
      </c>
      <c r="I301" s="184"/>
      <c r="L301" s="181"/>
      <c r="M301" s="185"/>
      <c r="N301" s="186"/>
      <c r="O301" s="186"/>
      <c r="P301" s="186"/>
      <c r="Q301" s="186"/>
      <c r="R301" s="186"/>
      <c r="S301" s="186"/>
      <c r="T301" s="187"/>
      <c r="AT301" s="182" t="s">
        <v>146</v>
      </c>
      <c r="AU301" s="182" t="s">
        <v>83</v>
      </c>
      <c r="AV301" s="14" t="s">
        <v>30</v>
      </c>
      <c r="AW301" s="14" t="s">
        <v>29</v>
      </c>
      <c r="AX301" s="14" t="s">
        <v>74</v>
      </c>
      <c r="AY301" s="182" t="s">
        <v>137</v>
      </c>
    </row>
    <row r="302" spans="1:65" s="2" customFormat="1" ht="16.5" customHeight="1">
      <c r="A302" s="33"/>
      <c r="B302" s="125"/>
      <c r="C302" s="159" t="s">
        <v>535</v>
      </c>
      <c r="D302" s="159" t="s">
        <v>140</v>
      </c>
      <c r="E302" s="160" t="s">
        <v>593</v>
      </c>
      <c r="F302" s="161" t="s">
        <v>594</v>
      </c>
      <c r="G302" s="162" t="s">
        <v>276</v>
      </c>
      <c r="H302" s="163">
        <v>25</v>
      </c>
      <c r="I302" s="164"/>
      <c r="J302" s="165">
        <f>ROUND(I302*H302,2)</f>
        <v>0</v>
      </c>
      <c r="K302" s="161" t="s">
        <v>1</v>
      </c>
      <c r="L302" s="34"/>
      <c r="M302" s="166" t="s">
        <v>1</v>
      </c>
      <c r="N302" s="167" t="s">
        <v>39</v>
      </c>
      <c r="O302" s="59"/>
      <c r="P302" s="168">
        <f>O302*H302</f>
        <v>0</v>
      </c>
      <c r="Q302" s="168">
        <v>0</v>
      </c>
      <c r="R302" s="168">
        <f>Q302*H302</f>
        <v>0</v>
      </c>
      <c r="S302" s="168">
        <v>0</v>
      </c>
      <c r="T302" s="169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0" t="s">
        <v>144</v>
      </c>
      <c r="AT302" s="170" t="s">
        <v>140</v>
      </c>
      <c r="AU302" s="170" t="s">
        <v>83</v>
      </c>
      <c r="AY302" s="18" t="s">
        <v>137</v>
      </c>
      <c r="BE302" s="171">
        <f>IF(N302="základní",J302,0)</f>
        <v>0</v>
      </c>
      <c r="BF302" s="171">
        <f>IF(N302="snížená",J302,0)</f>
        <v>0</v>
      </c>
      <c r="BG302" s="171">
        <f>IF(N302="zákl. přenesená",J302,0)</f>
        <v>0</v>
      </c>
      <c r="BH302" s="171">
        <f>IF(N302="sníž. přenesená",J302,0)</f>
        <v>0</v>
      </c>
      <c r="BI302" s="171">
        <f>IF(N302="nulová",J302,0)</f>
        <v>0</v>
      </c>
      <c r="BJ302" s="18" t="s">
        <v>30</v>
      </c>
      <c r="BK302" s="171">
        <f>ROUND(I302*H302,2)</f>
        <v>0</v>
      </c>
      <c r="BL302" s="18" t="s">
        <v>144</v>
      </c>
      <c r="BM302" s="170" t="s">
        <v>1123</v>
      </c>
    </row>
    <row r="303" spans="1:65" s="13" customFormat="1">
      <c r="B303" s="172"/>
      <c r="D303" s="173" t="s">
        <v>146</v>
      </c>
      <c r="E303" s="174" t="s">
        <v>1</v>
      </c>
      <c r="F303" s="175" t="s">
        <v>1124</v>
      </c>
      <c r="H303" s="176">
        <v>25</v>
      </c>
      <c r="I303" s="177"/>
      <c r="L303" s="172"/>
      <c r="M303" s="178"/>
      <c r="N303" s="179"/>
      <c r="O303" s="179"/>
      <c r="P303" s="179"/>
      <c r="Q303" s="179"/>
      <c r="R303" s="179"/>
      <c r="S303" s="179"/>
      <c r="T303" s="180"/>
      <c r="AT303" s="174" t="s">
        <v>146</v>
      </c>
      <c r="AU303" s="174" t="s">
        <v>83</v>
      </c>
      <c r="AV303" s="13" t="s">
        <v>83</v>
      </c>
      <c r="AW303" s="13" t="s">
        <v>29</v>
      </c>
      <c r="AX303" s="13" t="s">
        <v>30</v>
      </c>
      <c r="AY303" s="174" t="s">
        <v>137</v>
      </c>
    </row>
    <row r="304" spans="1:65" s="14" customFormat="1">
      <c r="B304" s="181"/>
      <c r="D304" s="173" t="s">
        <v>146</v>
      </c>
      <c r="E304" s="182" t="s">
        <v>1</v>
      </c>
      <c r="F304" s="183" t="s">
        <v>1085</v>
      </c>
      <c r="H304" s="182" t="s">
        <v>1</v>
      </c>
      <c r="I304" s="184"/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146</v>
      </c>
      <c r="AU304" s="182" t="s">
        <v>83</v>
      </c>
      <c r="AV304" s="14" t="s">
        <v>30</v>
      </c>
      <c r="AW304" s="14" t="s">
        <v>29</v>
      </c>
      <c r="AX304" s="14" t="s">
        <v>74</v>
      </c>
      <c r="AY304" s="182" t="s">
        <v>137</v>
      </c>
    </row>
    <row r="305" spans="1:65" s="2" customFormat="1" ht="16.5" customHeight="1">
      <c r="A305" s="33"/>
      <c r="B305" s="125"/>
      <c r="C305" s="159" t="s">
        <v>540</v>
      </c>
      <c r="D305" s="159" t="s">
        <v>140</v>
      </c>
      <c r="E305" s="160" t="s">
        <v>588</v>
      </c>
      <c r="F305" s="161" t="s">
        <v>589</v>
      </c>
      <c r="G305" s="162" t="s">
        <v>276</v>
      </c>
      <c r="H305" s="163">
        <v>25</v>
      </c>
      <c r="I305" s="164"/>
      <c r="J305" s="165">
        <f>ROUND(I305*H305,2)</f>
        <v>0</v>
      </c>
      <c r="K305" s="161" t="s">
        <v>277</v>
      </c>
      <c r="L305" s="34"/>
      <c r="M305" s="166" t="s">
        <v>1</v>
      </c>
      <c r="N305" s="167" t="s">
        <v>39</v>
      </c>
      <c r="O305" s="59"/>
      <c r="P305" s="168">
        <f>O305*H305</f>
        <v>0</v>
      </c>
      <c r="Q305" s="168">
        <v>0</v>
      </c>
      <c r="R305" s="168">
        <f>Q305*H305</f>
        <v>0</v>
      </c>
      <c r="S305" s="168">
        <v>0</v>
      </c>
      <c r="T305" s="169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0" t="s">
        <v>144</v>
      </c>
      <c r="AT305" s="170" t="s">
        <v>140</v>
      </c>
      <c r="AU305" s="170" t="s">
        <v>83</v>
      </c>
      <c r="AY305" s="18" t="s">
        <v>137</v>
      </c>
      <c r="BE305" s="171">
        <f>IF(N305="základní",J305,0)</f>
        <v>0</v>
      </c>
      <c r="BF305" s="171">
        <f>IF(N305="snížená",J305,0)</f>
        <v>0</v>
      </c>
      <c r="BG305" s="171">
        <f>IF(N305="zákl. přenesená",J305,0)</f>
        <v>0</v>
      </c>
      <c r="BH305" s="171">
        <f>IF(N305="sníž. přenesená",J305,0)</f>
        <v>0</v>
      </c>
      <c r="BI305" s="171">
        <f>IF(N305="nulová",J305,0)</f>
        <v>0</v>
      </c>
      <c r="BJ305" s="18" t="s">
        <v>30</v>
      </c>
      <c r="BK305" s="171">
        <f>ROUND(I305*H305,2)</f>
        <v>0</v>
      </c>
      <c r="BL305" s="18" t="s">
        <v>144</v>
      </c>
      <c r="BM305" s="170" t="s">
        <v>1125</v>
      </c>
    </row>
    <row r="306" spans="1:65" s="13" customFormat="1">
      <c r="B306" s="172"/>
      <c r="D306" s="173" t="s">
        <v>146</v>
      </c>
      <c r="E306" s="174" t="s">
        <v>1</v>
      </c>
      <c r="F306" s="175" t="s">
        <v>1126</v>
      </c>
      <c r="H306" s="176">
        <v>25</v>
      </c>
      <c r="I306" s="177"/>
      <c r="L306" s="172"/>
      <c r="M306" s="178"/>
      <c r="N306" s="179"/>
      <c r="O306" s="179"/>
      <c r="P306" s="179"/>
      <c r="Q306" s="179"/>
      <c r="R306" s="179"/>
      <c r="S306" s="179"/>
      <c r="T306" s="180"/>
      <c r="AT306" s="174" t="s">
        <v>146</v>
      </c>
      <c r="AU306" s="174" t="s">
        <v>83</v>
      </c>
      <c r="AV306" s="13" t="s">
        <v>83</v>
      </c>
      <c r="AW306" s="13" t="s">
        <v>29</v>
      </c>
      <c r="AX306" s="13" t="s">
        <v>30</v>
      </c>
      <c r="AY306" s="174" t="s">
        <v>137</v>
      </c>
    </row>
    <row r="307" spans="1:65" s="14" customFormat="1">
      <c r="B307" s="181"/>
      <c r="D307" s="173" t="s">
        <v>146</v>
      </c>
      <c r="E307" s="182" t="s">
        <v>1</v>
      </c>
      <c r="F307" s="183" t="s">
        <v>1085</v>
      </c>
      <c r="H307" s="182" t="s">
        <v>1</v>
      </c>
      <c r="I307" s="184"/>
      <c r="L307" s="181"/>
      <c r="M307" s="185"/>
      <c r="N307" s="186"/>
      <c r="O307" s="186"/>
      <c r="P307" s="186"/>
      <c r="Q307" s="186"/>
      <c r="R307" s="186"/>
      <c r="S307" s="186"/>
      <c r="T307" s="187"/>
      <c r="AT307" s="182" t="s">
        <v>146</v>
      </c>
      <c r="AU307" s="182" t="s">
        <v>83</v>
      </c>
      <c r="AV307" s="14" t="s">
        <v>30</v>
      </c>
      <c r="AW307" s="14" t="s">
        <v>29</v>
      </c>
      <c r="AX307" s="14" t="s">
        <v>74</v>
      </c>
      <c r="AY307" s="182" t="s">
        <v>137</v>
      </c>
    </row>
    <row r="308" spans="1:65" s="2" customFormat="1" ht="16.5" customHeight="1">
      <c r="A308" s="33"/>
      <c r="B308" s="125"/>
      <c r="C308" s="159" t="s">
        <v>546</v>
      </c>
      <c r="D308" s="159" t="s">
        <v>140</v>
      </c>
      <c r="E308" s="160" t="s">
        <v>598</v>
      </c>
      <c r="F308" s="161" t="s">
        <v>599</v>
      </c>
      <c r="G308" s="162" t="s">
        <v>276</v>
      </c>
      <c r="H308" s="163">
        <v>25</v>
      </c>
      <c r="I308" s="164"/>
      <c r="J308" s="165">
        <f>ROUND(I308*H308,2)</f>
        <v>0</v>
      </c>
      <c r="K308" s="161" t="s">
        <v>1</v>
      </c>
      <c r="L308" s="34"/>
      <c r="M308" s="166" t="s">
        <v>1</v>
      </c>
      <c r="N308" s="167" t="s">
        <v>39</v>
      </c>
      <c r="O308" s="59"/>
      <c r="P308" s="168">
        <f>O308*H308</f>
        <v>0</v>
      </c>
      <c r="Q308" s="168">
        <v>0</v>
      </c>
      <c r="R308" s="168">
        <f>Q308*H308</f>
        <v>0</v>
      </c>
      <c r="S308" s="168">
        <v>0</v>
      </c>
      <c r="T308" s="169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0" t="s">
        <v>144</v>
      </c>
      <c r="AT308" s="170" t="s">
        <v>140</v>
      </c>
      <c r="AU308" s="170" t="s">
        <v>83</v>
      </c>
      <c r="AY308" s="18" t="s">
        <v>137</v>
      </c>
      <c r="BE308" s="171">
        <f>IF(N308="základní",J308,0)</f>
        <v>0</v>
      </c>
      <c r="BF308" s="171">
        <f>IF(N308="snížená",J308,0)</f>
        <v>0</v>
      </c>
      <c r="BG308" s="171">
        <f>IF(N308="zákl. přenesená",J308,0)</f>
        <v>0</v>
      </c>
      <c r="BH308" s="171">
        <f>IF(N308="sníž. přenesená",J308,0)</f>
        <v>0</v>
      </c>
      <c r="BI308" s="171">
        <f>IF(N308="nulová",J308,0)</f>
        <v>0</v>
      </c>
      <c r="BJ308" s="18" t="s">
        <v>30</v>
      </c>
      <c r="BK308" s="171">
        <f>ROUND(I308*H308,2)</f>
        <v>0</v>
      </c>
      <c r="BL308" s="18" t="s">
        <v>144</v>
      </c>
      <c r="BM308" s="170" t="s">
        <v>1127</v>
      </c>
    </row>
    <row r="309" spans="1:65" s="13" customFormat="1">
      <c r="B309" s="172"/>
      <c r="D309" s="173" t="s">
        <v>146</v>
      </c>
      <c r="E309" s="174" t="s">
        <v>1</v>
      </c>
      <c r="F309" s="175" t="s">
        <v>1128</v>
      </c>
      <c r="H309" s="176">
        <v>25</v>
      </c>
      <c r="I309" s="177"/>
      <c r="L309" s="172"/>
      <c r="M309" s="178"/>
      <c r="N309" s="179"/>
      <c r="O309" s="179"/>
      <c r="P309" s="179"/>
      <c r="Q309" s="179"/>
      <c r="R309" s="179"/>
      <c r="S309" s="179"/>
      <c r="T309" s="180"/>
      <c r="AT309" s="174" t="s">
        <v>146</v>
      </c>
      <c r="AU309" s="174" t="s">
        <v>83</v>
      </c>
      <c r="AV309" s="13" t="s">
        <v>83</v>
      </c>
      <c r="AW309" s="13" t="s">
        <v>29</v>
      </c>
      <c r="AX309" s="13" t="s">
        <v>30</v>
      </c>
      <c r="AY309" s="174" t="s">
        <v>137</v>
      </c>
    </row>
    <row r="310" spans="1:65" s="14" customFormat="1">
      <c r="B310" s="181"/>
      <c r="D310" s="173" t="s">
        <v>146</v>
      </c>
      <c r="E310" s="182" t="s">
        <v>1</v>
      </c>
      <c r="F310" s="183" t="s">
        <v>1129</v>
      </c>
      <c r="H310" s="182" t="s">
        <v>1</v>
      </c>
      <c r="I310" s="184"/>
      <c r="L310" s="181"/>
      <c r="M310" s="185"/>
      <c r="N310" s="186"/>
      <c r="O310" s="186"/>
      <c r="P310" s="186"/>
      <c r="Q310" s="186"/>
      <c r="R310" s="186"/>
      <c r="S310" s="186"/>
      <c r="T310" s="187"/>
      <c r="AT310" s="182" t="s">
        <v>146</v>
      </c>
      <c r="AU310" s="182" t="s">
        <v>83</v>
      </c>
      <c r="AV310" s="14" t="s">
        <v>30</v>
      </c>
      <c r="AW310" s="14" t="s">
        <v>29</v>
      </c>
      <c r="AX310" s="14" t="s">
        <v>74</v>
      </c>
      <c r="AY310" s="182" t="s">
        <v>137</v>
      </c>
    </row>
    <row r="311" spans="1:65" s="2" customFormat="1" ht="16.5" customHeight="1">
      <c r="A311" s="33"/>
      <c r="B311" s="125"/>
      <c r="C311" s="159" t="s">
        <v>552</v>
      </c>
      <c r="D311" s="159" t="s">
        <v>140</v>
      </c>
      <c r="E311" s="160" t="s">
        <v>604</v>
      </c>
      <c r="F311" s="161" t="s">
        <v>605</v>
      </c>
      <c r="G311" s="162" t="s">
        <v>299</v>
      </c>
      <c r="H311" s="163">
        <v>25</v>
      </c>
      <c r="I311" s="164"/>
      <c r="J311" s="165">
        <f>ROUND(I311*H311,2)</f>
        <v>0</v>
      </c>
      <c r="K311" s="161" t="s">
        <v>1</v>
      </c>
      <c r="L311" s="34"/>
      <c r="M311" s="166" t="s">
        <v>1</v>
      </c>
      <c r="N311" s="167" t="s">
        <v>39</v>
      </c>
      <c r="O311" s="59"/>
      <c r="P311" s="168">
        <f>O311*H311</f>
        <v>0</v>
      </c>
      <c r="Q311" s="168">
        <v>3.5999999999999999E-3</v>
      </c>
      <c r="R311" s="168">
        <f>Q311*H311</f>
        <v>0.09</v>
      </c>
      <c r="S311" s="168">
        <v>0</v>
      </c>
      <c r="T311" s="169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0" t="s">
        <v>144</v>
      </c>
      <c r="AT311" s="170" t="s">
        <v>140</v>
      </c>
      <c r="AU311" s="170" t="s">
        <v>83</v>
      </c>
      <c r="AY311" s="18" t="s">
        <v>137</v>
      </c>
      <c r="BE311" s="171">
        <f>IF(N311="základní",J311,0)</f>
        <v>0</v>
      </c>
      <c r="BF311" s="171">
        <f>IF(N311="snížená",J311,0)</f>
        <v>0</v>
      </c>
      <c r="BG311" s="171">
        <f>IF(N311="zákl. přenesená",J311,0)</f>
        <v>0</v>
      </c>
      <c r="BH311" s="171">
        <f>IF(N311="sníž. přenesená",J311,0)</f>
        <v>0</v>
      </c>
      <c r="BI311" s="171">
        <f>IF(N311="nulová",J311,0)</f>
        <v>0</v>
      </c>
      <c r="BJ311" s="18" t="s">
        <v>30</v>
      </c>
      <c r="BK311" s="171">
        <f>ROUND(I311*H311,2)</f>
        <v>0</v>
      </c>
      <c r="BL311" s="18" t="s">
        <v>144</v>
      </c>
      <c r="BM311" s="170" t="s">
        <v>1130</v>
      </c>
    </row>
    <row r="312" spans="1:65" s="13" customFormat="1">
      <c r="B312" s="172"/>
      <c r="D312" s="173" t="s">
        <v>146</v>
      </c>
      <c r="E312" s="174" t="s">
        <v>1</v>
      </c>
      <c r="F312" s="175" t="s">
        <v>1131</v>
      </c>
      <c r="H312" s="176">
        <v>25</v>
      </c>
      <c r="I312" s="177"/>
      <c r="L312" s="172"/>
      <c r="M312" s="178"/>
      <c r="N312" s="179"/>
      <c r="O312" s="179"/>
      <c r="P312" s="179"/>
      <c r="Q312" s="179"/>
      <c r="R312" s="179"/>
      <c r="S312" s="179"/>
      <c r="T312" s="180"/>
      <c r="AT312" s="174" t="s">
        <v>146</v>
      </c>
      <c r="AU312" s="174" t="s">
        <v>83</v>
      </c>
      <c r="AV312" s="13" t="s">
        <v>83</v>
      </c>
      <c r="AW312" s="13" t="s">
        <v>29</v>
      </c>
      <c r="AX312" s="13" t="s">
        <v>30</v>
      </c>
      <c r="AY312" s="174" t="s">
        <v>137</v>
      </c>
    </row>
    <row r="313" spans="1:65" s="2" customFormat="1" ht="16.5" customHeight="1">
      <c r="A313" s="33"/>
      <c r="B313" s="125"/>
      <c r="C313" s="159" t="s">
        <v>559</v>
      </c>
      <c r="D313" s="159" t="s">
        <v>140</v>
      </c>
      <c r="E313" s="160" t="s">
        <v>609</v>
      </c>
      <c r="F313" s="161" t="s">
        <v>610</v>
      </c>
      <c r="G313" s="162" t="s">
        <v>276</v>
      </c>
      <c r="H313" s="163">
        <v>58</v>
      </c>
      <c r="I313" s="164"/>
      <c r="J313" s="165">
        <f>ROUND(I313*H313,2)</f>
        <v>0</v>
      </c>
      <c r="K313" s="161" t="s">
        <v>277</v>
      </c>
      <c r="L313" s="34"/>
      <c r="M313" s="166" t="s">
        <v>1</v>
      </c>
      <c r="N313" s="167" t="s">
        <v>39</v>
      </c>
      <c r="O313" s="59"/>
      <c r="P313" s="168">
        <f>O313*H313</f>
        <v>0</v>
      </c>
      <c r="Q313" s="168">
        <v>8.4250000000000005E-2</v>
      </c>
      <c r="R313" s="168">
        <f>Q313*H313</f>
        <v>4.8865000000000007</v>
      </c>
      <c r="S313" s="168">
        <v>0</v>
      </c>
      <c r="T313" s="169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0" t="s">
        <v>144</v>
      </c>
      <c r="AT313" s="170" t="s">
        <v>140</v>
      </c>
      <c r="AU313" s="170" t="s">
        <v>83</v>
      </c>
      <c r="AY313" s="18" t="s">
        <v>137</v>
      </c>
      <c r="BE313" s="171">
        <f>IF(N313="základní",J313,0)</f>
        <v>0</v>
      </c>
      <c r="BF313" s="171">
        <f>IF(N313="snížená",J313,0)</f>
        <v>0</v>
      </c>
      <c r="BG313" s="171">
        <f>IF(N313="zákl. přenesená",J313,0)</f>
        <v>0</v>
      </c>
      <c r="BH313" s="171">
        <f>IF(N313="sníž. přenesená",J313,0)</f>
        <v>0</v>
      </c>
      <c r="BI313" s="171">
        <f>IF(N313="nulová",J313,0)</f>
        <v>0</v>
      </c>
      <c r="BJ313" s="18" t="s">
        <v>30</v>
      </c>
      <c r="BK313" s="171">
        <f>ROUND(I313*H313,2)</f>
        <v>0</v>
      </c>
      <c r="BL313" s="18" t="s">
        <v>144</v>
      </c>
      <c r="BM313" s="170" t="s">
        <v>1132</v>
      </c>
    </row>
    <row r="314" spans="1:65" s="13" customFormat="1">
      <c r="B314" s="172"/>
      <c r="D314" s="173" t="s">
        <v>146</v>
      </c>
      <c r="E314" s="174" t="s">
        <v>1</v>
      </c>
      <c r="F314" s="175" t="s">
        <v>1133</v>
      </c>
      <c r="H314" s="176">
        <v>56</v>
      </c>
      <c r="I314" s="177"/>
      <c r="L314" s="172"/>
      <c r="M314" s="178"/>
      <c r="N314" s="179"/>
      <c r="O314" s="179"/>
      <c r="P314" s="179"/>
      <c r="Q314" s="179"/>
      <c r="R314" s="179"/>
      <c r="S314" s="179"/>
      <c r="T314" s="180"/>
      <c r="AT314" s="174" t="s">
        <v>146</v>
      </c>
      <c r="AU314" s="174" t="s">
        <v>83</v>
      </c>
      <c r="AV314" s="13" t="s">
        <v>83</v>
      </c>
      <c r="AW314" s="13" t="s">
        <v>29</v>
      </c>
      <c r="AX314" s="13" t="s">
        <v>74</v>
      </c>
      <c r="AY314" s="174" t="s">
        <v>137</v>
      </c>
    </row>
    <row r="315" spans="1:65" s="13" customFormat="1">
      <c r="B315" s="172"/>
      <c r="D315" s="173" t="s">
        <v>146</v>
      </c>
      <c r="E315" s="174" t="s">
        <v>1</v>
      </c>
      <c r="F315" s="175" t="s">
        <v>1134</v>
      </c>
      <c r="H315" s="176">
        <v>2</v>
      </c>
      <c r="I315" s="177"/>
      <c r="L315" s="172"/>
      <c r="M315" s="178"/>
      <c r="N315" s="179"/>
      <c r="O315" s="179"/>
      <c r="P315" s="179"/>
      <c r="Q315" s="179"/>
      <c r="R315" s="179"/>
      <c r="S315" s="179"/>
      <c r="T315" s="180"/>
      <c r="AT315" s="174" t="s">
        <v>146</v>
      </c>
      <c r="AU315" s="174" t="s">
        <v>83</v>
      </c>
      <c r="AV315" s="13" t="s">
        <v>83</v>
      </c>
      <c r="AW315" s="13" t="s">
        <v>29</v>
      </c>
      <c r="AX315" s="13" t="s">
        <v>74</v>
      </c>
      <c r="AY315" s="174" t="s">
        <v>137</v>
      </c>
    </row>
    <row r="316" spans="1:65" s="14" customFormat="1">
      <c r="B316" s="181"/>
      <c r="D316" s="173" t="s">
        <v>146</v>
      </c>
      <c r="E316" s="182" t="s">
        <v>1</v>
      </c>
      <c r="F316" s="183" t="s">
        <v>613</v>
      </c>
      <c r="H316" s="182" t="s">
        <v>1</v>
      </c>
      <c r="I316" s="184"/>
      <c r="L316" s="181"/>
      <c r="M316" s="185"/>
      <c r="N316" s="186"/>
      <c r="O316" s="186"/>
      <c r="P316" s="186"/>
      <c r="Q316" s="186"/>
      <c r="R316" s="186"/>
      <c r="S316" s="186"/>
      <c r="T316" s="187"/>
      <c r="AT316" s="182" t="s">
        <v>146</v>
      </c>
      <c r="AU316" s="182" t="s">
        <v>83</v>
      </c>
      <c r="AV316" s="14" t="s">
        <v>30</v>
      </c>
      <c r="AW316" s="14" t="s">
        <v>29</v>
      </c>
      <c r="AX316" s="14" t="s">
        <v>74</v>
      </c>
      <c r="AY316" s="182" t="s">
        <v>137</v>
      </c>
    </row>
    <row r="317" spans="1:65" s="14" customFormat="1">
      <c r="B317" s="181"/>
      <c r="D317" s="173" t="s">
        <v>146</v>
      </c>
      <c r="E317" s="182" t="s">
        <v>1</v>
      </c>
      <c r="F317" s="183" t="s">
        <v>1129</v>
      </c>
      <c r="H317" s="182" t="s">
        <v>1</v>
      </c>
      <c r="I317" s="184"/>
      <c r="L317" s="181"/>
      <c r="M317" s="185"/>
      <c r="N317" s="186"/>
      <c r="O317" s="186"/>
      <c r="P317" s="186"/>
      <c r="Q317" s="186"/>
      <c r="R317" s="186"/>
      <c r="S317" s="186"/>
      <c r="T317" s="187"/>
      <c r="AT317" s="182" t="s">
        <v>146</v>
      </c>
      <c r="AU317" s="182" t="s">
        <v>83</v>
      </c>
      <c r="AV317" s="14" t="s">
        <v>30</v>
      </c>
      <c r="AW317" s="14" t="s">
        <v>29</v>
      </c>
      <c r="AX317" s="14" t="s">
        <v>74</v>
      </c>
      <c r="AY317" s="182" t="s">
        <v>137</v>
      </c>
    </row>
    <row r="318" spans="1:65" s="15" customFormat="1">
      <c r="B318" s="188"/>
      <c r="D318" s="173" t="s">
        <v>146</v>
      </c>
      <c r="E318" s="189" t="s">
        <v>1</v>
      </c>
      <c r="F318" s="190" t="s">
        <v>223</v>
      </c>
      <c r="H318" s="191">
        <v>58</v>
      </c>
      <c r="I318" s="192"/>
      <c r="L318" s="188"/>
      <c r="M318" s="193"/>
      <c r="N318" s="194"/>
      <c r="O318" s="194"/>
      <c r="P318" s="194"/>
      <c r="Q318" s="194"/>
      <c r="R318" s="194"/>
      <c r="S318" s="194"/>
      <c r="T318" s="195"/>
      <c r="AT318" s="189" t="s">
        <v>146</v>
      </c>
      <c r="AU318" s="189" t="s">
        <v>83</v>
      </c>
      <c r="AV318" s="15" t="s">
        <v>144</v>
      </c>
      <c r="AW318" s="15" t="s">
        <v>29</v>
      </c>
      <c r="AX318" s="15" t="s">
        <v>30</v>
      </c>
      <c r="AY318" s="189" t="s">
        <v>137</v>
      </c>
    </row>
    <row r="319" spans="1:65" s="2" customFormat="1" ht="16.5" customHeight="1">
      <c r="A319" s="33"/>
      <c r="B319" s="125"/>
      <c r="C319" s="199" t="s">
        <v>565</v>
      </c>
      <c r="D319" s="199" t="s">
        <v>388</v>
      </c>
      <c r="E319" s="200" t="s">
        <v>615</v>
      </c>
      <c r="F319" s="201" t="s">
        <v>616</v>
      </c>
      <c r="G319" s="202" t="s">
        <v>276</v>
      </c>
      <c r="H319" s="203">
        <v>57.68</v>
      </c>
      <c r="I319" s="204"/>
      <c r="J319" s="205">
        <f>ROUND(I319*H319,2)</f>
        <v>0</v>
      </c>
      <c r="K319" s="201" t="s">
        <v>277</v>
      </c>
      <c r="L319" s="206"/>
      <c r="M319" s="207" t="s">
        <v>1</v>
      </c>
      <c r="N319" s="208" t="s">
        <v>39</v>
      </c>
      <c r="O319" s="59"/>
      <c r="P319" s="168">
        <f>O319*H319</f>
        <v>0</v>
      </c>
      <c r="Q319" s="168">
        <v>0.13100000000000001</v>
      </c>
      <c r="R319" s="168">
        <f>Q319*H319</f>
        <v>7.5560800000000006</v>
      </c>
      <c r="S319" s="168">
        <v>0</v>
      </c>
      <c r="T319" s="169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0" t="s">
        <v>171</v>
      </c>
      <c r="AT319" s="170" t="s">
        <v>388</v>
      </c>
      <c r="AU319" s="170" t="s">
        <v>83</v>
      </c>
      <c r="AY319" s="18" t="s">
        <v>137</v>
      </c>
      <c r="BE319" s="171">
        <f>IF(N319="základní",J319,0)</f>
        <v>0</v>
      </c>
      <c r="BF319" s="171">
        <f>IF(N319="snížená",J319,0)</f>
        <v>0</v>
      </c>
      <c r="BG319" s="171">
        <f>IF(N319="zákl. přenesená",J319,0)</f>
        <v>0</v>
      </c>
      <c r="BH319" s="171">
        <f>IF(N319="sníž. přenesená",J319,0)</f>
        <v>0</v>
      </c>
      <c r="BI319" s="171">
        <f>IF(N319="nulová",J319,0)</f>
        <v>0</v>
      </c>
      <c r="BJ319" s="18" t="s">
        <v>30</v>
      </c>
      <c r="BK319" s="171">
        <f>ROUND(I319*H319,2)</f>
        <v>0</v>
      </c>
      <c r="BL319" s="18" t="s">
        <v>144</v>
      </c>
      <c r="BM319" s="170" t="s">
        <v>1135</v>
      </c>
    </row>
    <row r="320" spans="1:65" s="13" customFormat="1">
      <c r="B320" s="172"/>
      <c r="D320" s="173" t="s">
        <v>146</v>
      </c>
      <c r="E320" s="174" t="s">
        <v>1</v>
      </c>
      <c r="F320" s="175" t="s">
        <v>1136</v>
      </c>
      <c r="H320" s="176">
        <v>57.68</v>
      </c>
      <c r="I320" s="177"/>
      <c r="L320" s="172"/>
      <c r="M320" s="178"/>
      <c r="N320" s="179"/>
      <c r="O320" s="179"/>
      <c r="P320" s="179"/>
      <c r="Q320" s="179"/>
      <c r="R320" s="179"/>
      <c r="S320" s="179"/>
      <c r="T320" s="180"/>
      <c r="AT320" s="174" t="s">
        <v>146</v>
      </c>
      <c r="AU320" s="174" t="s">
        <v>83</v>
      </c>
      <c r="AV320" s="13" t="s">
        <v>83</v>
      </c>
      <c r="AW320" s="13" t="s">
        <v>29</v>
      </c>
      <c r="AX320" s="13" t="s">
        <v>74</v>
      </c>
      <c r="AY320" s="174" t="s">
        <v>137</v>
      </c>
    </row>
    <row r="321" spans="1:65" s="15" customFormat="1">
      <c r="B321" s="188"/>
      <c r="D321" s="173" t="s">
        <v>146</v>
      </c>
      <c r="E321" s="189" t="s">
        <v>1</v>
      </c>
      <c r="F321" s="190" t="s">
        <v>223</v>
      </c>
      <c r="H321" s="191">
        <v>57.68</v>
      </c>
      <c r="I321" s="192"/>
      <c r="L321" s="188"/>
      <c r="M321" s="193"/>
      <c r="N321" s="194"/>
      <c r="O321" s="194"/>
      <c r="P321" s="194"/>
      <c r="Q321" s="194"/>
      <c r="R321" s="194"/>
      <c r="S321" s="194"/>
      <c r="T321" s="195"/>
      <c r="AT321" s="189" t="s">
        <v>146</v>
      </c>
      <c r="AU321" s="189" t="s">
        <v>83</v>
      </c>
      <c r="AV321" s="15" t="s">
        <v>144</v>
      </c>
      <c r="AW321" s="15" t="s">
        <v>29</v>
      </c>
      <c r="AX321" s="15" t="s">
        <v>30</v>
      </c>
      <c r="AY321" s="189" t="s">
        <v>137</v>
      </c>
    </row>
    <row r="322" spans="1:65" s="2" customFormat="1" ht="16.5" customHeight="1">
      <c r="A322" s="33"/>
      <c r="B322" s="125"/>
      <c r="C322" s="199" t="s">
        <v>570</v>
      </c>
      <c r="D322" s="199" t="s">
        <v>388</v>
      </c>
      <c r="E322" s="200" t="s">
        <v>1137</v>
      </c>
      <c r="F322" s="201" t="s">
        <v>1138</v>
      </c>
      <c r="G322" s="202" t="s">
        <v>276</v>
      </c>
      <c r="H322" s="203">
        <v>2.06</v>
      </c>
      <c r="I322" s="204"/>
      <c r="J322" s="205">
        <f>ROUND(I322*H322,2)</f>
        <v>0</v>
      </c>
      <c r="K322" s="201" t="s">
        <v>277</v>
      </c>
      <c r="L322" s="206"/>
      <c r="M322" s="207" t="s">
        <v>1</v>
      </c>
      <c r="N322" s="208" t="s">
        <v>39</v>
      </c>
      <c r="O322" s="59"/>
      <c r="P322" s="168">
        <f>O322*H322</f>
        <v>0</v>
      </c>
      <c r="Q322" s="168">
        <v>0.13100000000000001</v>
      </c>
      <c r="R322" s="168">
        <f>Q322*H322</f>
        <v>0.26986000000000004</v>
      </c>
      <c r="S322" s="168">
        <v>0</v>
      </c>
      <c r="T322" s="169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0" t="s">
        <v>171</v>
      </c>
      <c r="AT322" s="170" t="s">
        <v>388</v>
      </c>
      <c r="AU322" s="170" t="s">
        <v>83</v>
      </c>
      <c r="AY322" s="18" t="s">
        <v>137</v>
      </c>
      <c r="BE322" s="171">
        <f>IF(N322="základní",J322,0)</f>
        <v>0</v>
      </c>
      <c r="BF322" s="171">
        <f>IF(N322="snížená",J322,0)</f>
        <v>0</v>
      </c>
      <c r="BG322" s="171">
        <f>IF(N322="zákl. přenesená",J322,0)</f>
        <v>0</v>
      </c>
      <c r="BH322" s="171">
        <f>IF(N322="sníž. přenesená",J322,0)</f>
        <v>0</v>
      </c>
      <c r="BI322" s="171">
        <f>IF(N322="nulová",J322,0)</f>
        <v>0</v>
      </c>
      <c r="BJ322" s="18" t="s">
        <v>30</v>
      </c>
      <c r="BK322" s="171">
        <f>ROUND(I322*H322,2)</f>
        <v>0</v>
      </c>
      <c r="BL322" s="18" t="s">
        <v>144</v>
      </c>
      <c r="BM322" s="170" t="s">
        <v>1139</v>
      </c>
    </row>
    <row r="323" spans="1:65" s="13" customFormat="1">
      <c r="B323" s="172"/>
      <c r="D323" s="173" t="s">
        <v>146</v>
      </c>
      <c r="E323" s="174" t="s">
        <v>1</v>
      </c>
      <c r="F323" s="175" t="s">
        <v>1140</v>
      </c>
      <c r="H323" s="176">
        <v>2.06</v>
      </c>
      <c r="I323" s="177"/>
      <c r="L323" s="172"/>
      <c r="M323" s="178"/>
      <c r="N323" s="179"/>
      <c r="O323" s="179"/>
      <c r="P323" s="179"/>
      <c r="Q323" s="179"/>
      <c r="R323" s="179"/>
      <c r="S323" s="179"/>
      <c r="T323" s="180"/>
      <c r="AT323" s="174" t="s">
        <v>146</v>
      </c>
      <c r="AU323" s="174" t="s">
        <v>83</v>
      </c>
      <c r="AV323" s="13" t="s">
        <v>83</v>
      </c>
      <c r="AW323" s="13" t="s">
        <v>29</v>
      </c>
      <c r="AX323" s="13" t="s">
        <v>74</v>
      </c>
      <c r="AY323" s="174" t="s">
        <v>137</v>
      </c>
    </row>
    <row r="324" spans="1:65" s="15" customFormat="1">
      <c r="B324" s="188"/>
      <c r="D324" s="173" t="s">
        <v>146</v>
      </c>
      <c r="E324" s="189" t="s">
        <v>1</v>
      </c>
      <c r="F324" s="190" t="s">
        <v>223</v>
      </c>
      <c r="H324" s="191">
        <v>2.06</v>
      </c>
      <c r="I324" s="192"/>
      <c r="L324" s="188"/>
      <c r="M324" s="193"/>
      <c r="N324" s="194"/>
      <c r="O324" s="194"/>
      <c r="P324" s="194"/>
      <c r="Q324" s="194"/>
      <c r="R324" s="194"/>
      <c r="S324" s="194"/>
      <c r="T324" s="195"/>
      <c r="AT324" s="189" t="s">
        <v>146</v>
      </c>
      <c r="AU324" s="189" t="s">
        <v>83</v>
      </c>
      <c r="AV324" s="15" t="s">
        <v>144</v>
      </c>
      <c r="AW324" s="15" t="s">
        <v>29</v>
      </c>
      <c r="AX324" s="15" t="s">
        <v>30</v>
      </c>
      <c r="AY324" s="189" t="s">
        <v>137</v>
      </c>
    </row>
    <row r="325" spans="1:65" s="2" customFormat="1" ht="16.5" customHeight="1">
      <c r="A325" s="33"/>
      <c r="B325" s="125"/>
      <c r="C325" s="159" t="s">
        <v>577</v>
      </c>
      <c r="D325" s="159" t="s">
        <v>140</v>
      </c>
      <c r="E325" s="160" t="s">
        <v>1141</v>
      </c>
      <c r="F325" s="161" t="s">
        <v>1142</v>
      </c>
      <c r="G325" s="162" t="s">
        <v>276</v>
      </c>
      <c r="H325" s="163">
        <v>1.5</v>
      </c>
      <c r="I325" s="164"/>
      <c r="J325" s="165">
        <f>ROUND(I325*H325,2)</f>
        <v>0</v>
      </c>
      <c r="K325" s="161" t="s">
        <v>277</v>
      </c>
      <c r="L325" s="34"/>
      <c r="M325" s="166" t="s">
        <v>1</v>
      </c>
      <c r="N325" s="167" t="s">
        <v>39</v>
      </c>
      <c r="O325" s="59"/>
      <c r="P325" s="168">
        <f>O325*H325</f>
        <v>0</v>
      </c>
      <c r="Q325" s="168">
        <v>8.5650000000000004E-2</v>
      </c>
      <c r="R325" s="168">
        <f>Q325*H325</f>
        <v>0.12847500000000001</v>
      </c>
      <c r="S325" s="168">
        <v>0</v>
      </c>
      <c r="T325" s="169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0" t="s">
        <v>144</v>
      </c>
      <c r="AT325" s="170" t="s">
        <v>140</v>
      </c>
      <c r="AU325" s="170" t="s">
        <v>83</v>
      </c>
      <c r="AY325" s="18" t="s">
        <v>137</v>
      </c>
      <c r="BE325" s="171">
        <f>IF(N325="základní",J325,0)</f>
        <v>0</v>
      </c>
      <c r="BF325" s="171">
        <f>IF(N325="snížená",J325,0)</f>
        <v>0</v>
      </c>
      <c r="BG325" s="171">
        <f>IF(N325="zákl. přenesená",J325,0)</f>
        <v>0</v>
      </c>
      <c r="BH325" s="171">
        <f>IF(N325="sníž. přenesená",J325,0)</f>
        <v>0</v>
      </c>
      <c r="BI325" s="171">
        <f>IF(N325="nulová",J325,0)</f>
        <v>0</v>
      </c>
      <c r="BJ325" s="18" t="s">
        <v>30</v>
      </c>
      <c r="BK325" s="171">
        <f>ROUND(I325*H325,2)</f>
        <v>0</v>
      </c>
      <c r="BL325" s="18" t="s">
        <v>144</v>
      </c>
      <c r="BM325" s="170" t="s">
        <v>1143</v>
      </c>
    </row>
    <row r="326" spans="1:65" s="13" customFormat="1">
      <c r="B326" s="172"/>
      <c r="D326" s="173" t="s">
        <v>146</v>
      </c>
      <c r="E326" s="174" t="s">
        <v>1</v>
      </c>
      <c r="F326" s="175" t="s">
        <v>1144</v>
      </c>
      <c r="H326" s="176">
        <v>1.5</v>
      </c>
      <c r="I326" s="177"/>
      <c r="L326" s="172"/>
      <c r="M326" s="178"/>
      <c r="N326" s="179"/>
      <c r="O326" s="179"/>
      <c r="P326" s="179"/>
      <c r="Q326" s="179"/>
      <c r="R326" s="179"/>
      <c r="S326" s="179"/>
      <c r="T326" s="180"/>
      <c r="AT326" s="174" t="s">
        <v>146</v>
      </c>
      <c r="AU326" s="174" t="s">
        <v>83</v>
      </c>
      <c r="AV326" s="13" t="s">
        <v>83</v>
      </c>
      <c r="AW326" s="13" t="s">
        <v>29</v>
      </c>
      <c r="AX326" s="13" t="s">
        <v>30</v>
      </c>
      <c r="AY326" s="174" t="s">
        <v>137</v>
      </c>
    </row>
    <row r="327" spans="1:65" s="14" customFormat="1">
      <c r="B327" s="181"/>
      <c r="D327" s="173" t="s">
        <v>146</v>
      </c>
      <c r="E327" s="182" t="s">
        <v>1</v>
      </c>
      <c r="F327" s="183" t="s">
        <v>1129</v>
      </c>
      <c r="H327" s="182" t="s">
        <v>1</v>
      </c>
      <c r="I327" s="184"/>
      <c r="L327" s="181"/>
      <c r="M327" s="185"/>
      <c r="N327" s="186"/>
      <c r="O327" s="186"/>
      <c r="P327" s="186"/>
      <c r="Q327" s="186"/>
      <c r="R327" s="186"/>
      <c r="S327" s="186"/>
      <c r="T327" s="187"/>
      <c r="AT327" s="182" t="s">
        <v>146</v>
      </c>
      <c r="AU327" s="182" t="s">
        <v>83</v>
      </c>
      <c r="AV327" s="14" t="s">
        <v>30</v>
      </c>
      <c r="AW327" s="14" t="s">
        <v>29</v>
      </c>
      <c r="AX327" s="14" t="s">
        <v>74</v>
      </c>
      <c r="AY327" s="182" t="s">
        <v>137</v>
      </c>
    </row>
    <row r="328" spans="1:65" s="2" customFormat="1" ht="16.5" customHeight="1">
      <c r="A328" s="33"/>
      <c r="B328" s="125"/>
      <c r="C328" s="199" t="s">
        <v>582</v>
      </c>
      <c r="D328" s="199" t="s">
        <v>388</v>
      </c>
      <c r="E328" s="200" t="s">
        <v>1145</v>
      </c>
      <c r="F328" s="201" t="s">
        <v>1146</v>
      </c>
      <c r="G328" s="202" t="s">
        <v>276</v>
      </c>
      <c r="H328" s="203">
        <v>1.5449999999999999</v>
      </c>
      <c r="I328" s="204"/>
      <c r="J328" s="205">
        <f>ROUND(I328*H328,2)</f>
        <v>0</v>
      </c>
      <c r="K328" s="201" t="s">
        <v>277</v>
      </c>
      <c r="L328" s="206"/>
      <c r="M328" s="207" t="s">
        <v>1</v>
      </c>
      <c r="N328" s="208" t="s">
        <v>39</v>
      </c>
      <c r="O328" s="59"/>
      <c r="P328" s="168">
        <f>O328*H328</f>
        <v>0</v>
      </c>
      <c r="Q328" s="168">
        <v>0.17599999999999999</v>
      </c>
      <c r="R328" s="168">
        <f>Q328*H328</f>
        <v>0.27192</v>
      </c>
      <c r="S328" s="168">
        <v>0</v>
      </c>
      <c r="T328" s="169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0" t="s">
        <v>171</v>
      </c>
      <c r="AT328" s="170" t="s">
        <v>388</v>
      </c>
      <c r="AU328" s="170" t="s">
        <v>83</v>
      </c>
      <c r="AY328" s="18" t="s">
        <v>137</v>
      </c>
      <c r="BE328" s="171">
        <f>IF(N328="základní",J328,0)</f>
        <v>0</v>
      </c>
      <c r="BF328" s="171">
        <f>IF(N328="snížená",J328,0)</f>
        <v>0</v>
      </c>
      <c r="BG328" s="171">
        <f>IF(N328="zákl. přenesená",J328,0)</f>
        <v>0</v>
      </c>
      <c r="BH328" s="171">
        <f>IF(N328="sníž. přenesená",J328,0)</f>
        <v>0</v>
      </c>
      <c r="BI328" s="171">
        <f>IF(N328="nulová",J328,0)</f>
        <v>0</v>
      </c>
      <c r="BJ328" s="18" t="s">
        <v>30</v>
      </c>
      <c r="BK328" s="171">
        <f>ROUND(I328*H328,2)</f>
        <v>0</v>
      </c>
      <c r="BL328" s="18" t="s">
        <v>144</v>
      </c>
      <c r="BM328" s="170" t="s">
        <v>1147</v>
      </c>
    </row>
    <row r="329" spans="1:65" s="13" customFormat="1">
      <c r="B329" s="172"/>
      <c r="D329" s="173" t="s">
        <v>146</v>
      </c>
      <c r="E329" s="174" t="s">
        <v>1</v>
      </c>
      <c r="F329" s="175" t="s">
        <v>1148</v>
      </c>
      <c r="H329" s="176">
        <v>1.5449999999999999</v>
      </c>
      <c r="I329" s="177"/>
      <c r="L329" s="172"/>
      <c r="M329" s="178"/>
      <c r="N329" s="179"/>
      <c r="O329" s="179"/>
      <c r="P329" s="179"/>
      <c r="Q329" s="179"/>
      <c r="R329" s="179"/>
      <c r="S329" s="179"/>
      <c r="T329" s="180"/>
      <c r="AT329" s="174" t="s">
        <v>146</v>
      </c>
      <c r="AU329" s="174" t="s">
        <v>83</v>
      </c>
      <c r="AV329" s="13" t="s">
        <v>83</v>
      </c>
      <c r="AW329" s="13" t="s">
        <v>29</v>
      </c>
      <c r="AX329" s="13" t="s">
        <v>74</v>
      </c>
      <c r="AY329" s="174" t="s">
        <v>137</v>
      </c>
    </row>
    <row r="330" spans="1:65" s="15" customFormat="1">
      <c r="B330" s="188"/>
      <c r="D330" s="173" t="s">
        <v>146</v>
      </c>
      <c r="E330" s="189" t="s">
        <v>1</v>
      </c>
      <c r="F330" s="190" t="s">
        <v>223</v>
      </c>
      <c r="H330" s="191">
        <v>1.5449999999999999</v>
      </c>
      <c r="I330" s="192"/>
      <c r="L330" s="188"/>
      <c r="M330" s="193"/>
      <c r="N330" s="194"/>
      <c r="O330" s="194"/>
      <c r="P330" s="194"/>
      <c r="Q330" s="194"/>
      <c r="R330" s="194"/>
      <c r="S330" s="194"/>
      <c r="T330" s="195"/>
      <c r="AT330" s="189" t="s">
        <v>146</v>
      </c>
      <c r="AU330" s="189" t="s">
        <v>83</v>
      </c>
      <c r="AV330" s="15" t="s">
        <v>144</v>
      </c>
      <c r="AW330" s="15" t="s">
        <v>29</v>
      </c>
      <c r="AX330" s="15" t="s">
        <v>30</v>
      </c>
      <c r="AY330" s="189" t="s">
        <v>137</v>
      </c>
    </row>
    <row r="331" spans="1:65" s="2" customFormat="1" ht="16.5" customHeight="1">
      <c r="A331" s="33"/>
      <c r="B331" s="125"/>
      <c r="C331" s="159" t="s">
        <v>587</v>
      </c>
      <c r="D331" s="159" t="s">
        <v>140</v>
      </c>
      <c r="E331" s="160" t="s">
        <v>620</v>
      </c>
      <c r="F331" s="161" t="s">
        <v>621</v>
      </c>
      <c r="G331" s="162" t="s">
        <v>276</v>
      </c>
      <c r="H331" s="163">
        <v>1285</v>
      </c>
      <c r="I331" s="164"/>
      <c r="J331" s="165">
        <f>ROUND(I331*H331,2)</f>
        <v>0</v>
      </c>
      <c r="K331" s="161" t="s">
        <v>277</v>
      </c>
      <c r="L331" s="34"/>
      <c r="M331" s="166" t="s">
        <v>1</v>
      </c>
      <c r="N331" s="167" t="s">
        <v>39</v>
      </c>
      <c r="O331" s="59"/>
      <c r="P331" s="168">
        <f>O331*H331</f>
        <v>0</v>
      </c>
      <c r="Q331" s="168">
        <v>0.10362</v>
      </c>
      <c r="R331" s="168">
        <f>Q331*H331</f>
        <v>133.15170000000001</v>
      </c>
      <c r="S331" s="168">
        <v>0</v>
      </c>
      <c r="T331" s="169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0" t="s">
        <v>144</v>
      </c>
      <c r="AT331" s="170" t="s">
        <v>140</v>
      </c>
      <c r="AU331" s="170" t="s">
        <v>83</v>
      </c>
      <c r="AY331" s="18" t="s">
        <v>137</v>
      </c>
      <c r="BE331" s="171">
        <f>IF(N331="základní",J331,0)</f>
        <v>0</v>
      </c>
      <c r="BF331" s="171">
        <f>IF(N331="snížená",J331,0)</f>
        <v>0</v>
      </c>
      <c r="BG331" s="171">
        <f>IF(N331="zákl. přenesená",J331,0)</f>
        <v>0</v>
      </c>
      <c r="BH331" s="171">
        <f>IF(N331="sníž. přenesená",J331,0)</f>
        <v>0</v>
      </c>
      <c r="BI331" s="171">
        <f>IF(N331="nulová",J331,0)</f>
        <v>0</v>
      </c>
      <c r="BJ331" s="18" t="s">
        <v>30</v>
      </c>
      <c r="BK331" s="171">
        <f>ROUND(I331*H331,2)</f>
        <v>0</v>
      </c>
      <c r="BL331" s="18" t="s">
        <v>144</v>
      </c>
      <c r="BM331" s="170" t="s">
        <v>1149</v>
      </c>
    </row>
    <row r="332" spans="1:65" s="14" customFormat="1">
      <c r="B332" s="181"/>
      <c r="D332" s="173" t="s">
        <v>146</v>
      </c>
      <c r="E332" s="182" t="s">
        <v>1</v>
      </c>
      <c r="F332" s="183" t="s">
        <v>623</v>
      </c>
      <c r="H332" s="182" t="s">
        <v>1</v>
      </c>
      <c r="I332" s="184"/>
      <c r="L332" s="181"/>
      <c r="M332" s="185"/>
      <c r="N332" s="186"/>
      <c r="O332" s="186"/>
      <c r="P332" s="186"/>
      <c r="Q332" s="186"/>
      <c r="R332" s="186"/>
      <c r="S332" s="186"/>
      <c r="T332" s="187"/>
      <c r="AT332" s="182" t="s">
        <v>146</v>
      </c>
      <c r="AU332" s="182" t="s">
        <v>83</v>
      </c>
      <c r="AV332" s="14" t="s">
        <v>30</v>
      </c>
      <c r="AW332" s="14" t="s">
        <v>29</v>
      </c>
      <c r="AX332" s="14" t="s">
        <v>74</v>
      </c>
      <c r="AY332" s="182" t="s">
        <v>137</v>
      </c>
    </row>
    <row r="333" spans="1:65" s="13" customFormat="1">
      <c r="B333" s="172"/>
      <c r="D333" s="173" t="s">
        <v>146</v>
      </c>
      <c r="E333" s="174" t="s">
        <v>1</v>
      </c>
      <c r="F333" s="175" t="s">
        <v>1150</v>
      </c>
      <c r="H333" s="176">
        <v>1063</v>
      </c>
      <c r="I333" s="177"/>
      <c r="L333" s="172"/>
      <c r="M333" s="178"/>
      <c r="N333" s="179"/>
      <c r="O333" s="179"/>
      <c r="P333" s="179"/>
      <c r="Q333" s="179"/>
      <c r="R333" s="179"/>
      <c r="S333" s="179"/>
      <c r="T333" s="180"/>
      <c r="AT333" s="174" t="s">
        <v>146</v>
      </c>
      <c r="AU333" s="174" t="s">
        <v>83</v>
      </c>
      <c r="AV333" s="13" t="s">
        <v>83</v>
      </c>
      <c r="AW333" s="13" t="s">
        <v>29</v>
      </c>
      <c r="AX333" s="13" t="s">
        <v>74</v>
      </c>
      <c r="AY333" s="174" t="s">
        <v>137</v>
      </c>
    </row>
    <row r="334" spans="1:65" s="13" customFormat="1">
      <c r="B334" s="172"/>
      <c r="D334" s="173" t="s">
        <v>146</v>
      </c>
      <c r="E334" s="174" t="s">
        <v>1</v>
      </c>
      <c r="F334" s="175" t="s">
        <v>1151</v>
      </c>
      <c r="H334" s="176">
        <v>7</v>
      </c>
      <c r="I334" s="177"/>
      <c r="L334" s="172"/>
      <c r="M334" s="178"/>
      <c r="N334" s="179"/>
      <c r="O334" s="179"/>
      <c r="P334" s="179"/>
      <c r="Q334" s="179"/>
      <c r="R334" s="179"/>
      <c r="S334" s="179"/>
      <c r="T334" s="180"/>
      <c r="AT334" s="174" t="s">
        <v>146</v>
      </c>
      <c r="AU334" s="174" t="s">
        <v>83</v>
      </c>
      <c r="AV334" s="13" t="s">
        <v>83</v>
      </c>
      <c r="AW334" s="13" t="s">
        <v>29</v>
      </c>
      <c r="AX334" s="13" t="s">
        <v>74</v>
      </c>
      <c r="AY334" s="174" t="s">
        <v>137</v>
      </c>
    </row>
    <row r="335" spans="1:65" s="13" customFormat="1">
      <c r="B335" s="172"/>
      <c r="D335" s="173" t="s">
        <v>146</v>
      </c>
      <c r="E335" s="174" t="s">
        <v>1</v>
      </c>
      <c r="F335" s="175" t="s">
        <v>1152</v>
      </c>
      <c r="H335" s="176">
        <v>213</v>
      </c>
      <c r="I335" s="177"/>
      <c r="L335" s="172"/>
      <c r="M335" s="178"/>
      <c r="N335" s="179"/>
      <c r="O335" s="179"/>
      <c r="P335" s="179"/>
      <c r="Q335" s="179"/>
      <c r="R335" s="179"/>
      <c r="S335" s="179"/>
      <c r="T335" s="180"/>
      <c r="AT335" s="174" t="s">
        <v>146</v>
      </c>
      <c r="AU335" s="174" t="s">
        <v>83</v>
      </c>
      <c r="AV335" s="13" t="s">
        <v>83</v>
      </c>
      <c r="AW335" s="13" t="s">
        <v>29</v>
      </c>
      <c r="AX335" s="13" t="s">
        <v>74</v>
      </c>
      <c r="AY335" s="174" t="s">
        <v>137</v>
      </c>
    </row>
    <row r="336" spans="1:65" s="13" customFormat="1">
      <c r="B336" s="172"/>
      <c r="D336" s="173" t="s">
        <v>146</v>
      </c>
      <c r="E336" s="174" t="s">
        <v>1</v>
      </c>
      <c r="F336" s="175" t="s">
        <v>1153</v>
      </c>
      <c r="H336" s="176">
        <v>2</v>
      </c>
      <c r="I336" s="177"/>
      <c r="L336" s="172"/>
      <c r="M336" s="178"/>
      <c r="N336" s="179"/>
      <c r="O336" s="179"/>
      <c r="P336" s="179"/>
      <c r="Q336" s="179"/>
      <c r="R336" s="179"/>
      <c r="S336" s="179"/>
      <c r="T336" s="180"/>
      <c r="AT336" s="174" t="s">
        <v>146</v>
      </c>
      <c r="AU336" s="174" t="s">
        <v>83</v>
      </c>
      <c r="AV336" s="13" t="s">
        <v>83</v>
      </c>
      <c r="AW336" s="13" t="s">
        <v>29</v>
      </c>
      <c r="AX336" s="13" t="s">
        <v>74</v>
      </c>
      <c r="AY336" s="174" t="s">
        <v>137</v>
      </c>
    </row>
    <row r="337" spans="1:65" s="14" customFormat="1">
      <c r="B337" s="181"/>
      <c r="D337" s="173" t="s">
        <v>146</v>
      </c>
      <c r="E337" s="182" t="s">
        <v>1</v>
      </c>
      <c r="F337" s="183" t="s">
        <v>624</v>
      </c>
      <c r="H337" s="182" t="s">
        <v>1</v>
      </c>
      <c r="I337" s="184"/>
      <c r="L337" s="181"/>
      <c r="M337" s="185"/>
      <c r="N337" s="186"/>
      <c r="O337" s="186"/>
      <c r="P337" s="186"/>
      <c r="Q337" s="186"/>
      <c r="R337" s="186"/>
      <c r="S337" s="186"/>
      <c r="T337" s="187"/>
      <c r="AT337" s="182" t="s">
        <v>146</v>
      </c>
      <c r="AU337" s="182" t="s">
        <v>83</v>
      </c>
      <c r="AV337" s="14" t="s">
        <v>30</v>
      </c>
      <c r="AW337" s="14" t="s">
        <v>29</v>
      </c>
      <c r="AX337" s="14" t="s">
        <v>74</v>
      </c>
      <c r="AY337" s="182" t="s">
        <v>137</v>
      </c>
    </row>
    <row r="338" spans="1:65" s="14" customFormat="1">
      <c r="B338" s="181"/>
      <c r="D338" s="173" t="s">
        <v>146</v>
      </c>
      <c r="E338" s="182" t="s">
        <v>1</v>
      </c>
      <c r="F338" s="183" t="s">
        <v>1129</v>
      </c>
      <c r="H338" s="182" t="s">
        <v>1</v>
      </c>
      <c r="I338" s="184"/>
      <c r="L338" s="181"/>
      <c r="M338" s="185"/>
      <c r="N338" s="186"/>
      <c r="O338" s="186"/>
      <c r="P338" s="186"/>
      <c r="Q338" s="186"/>
      <c r="R338" s="186"/>
      <c r="S338" s="186"/>
      <c r="T338" s="187"/>
      <c r="AT338" s="182" t="s">
        <v>146</v>
      </c>
      <c r="AU338" s="182" t="s">
        <v>83</v>
      </c>
      <c r="AV338" s="14" t="s">
        <v>30</v>
      </c>
      <c r="AW338" s="14" t="s">
        <v>29</v>
      </c>
      <c r="AX338" s="14" t="s">
        <v>74</v>
      </c>
      <c r="AY338" s="182" t="s">
        <v>137</v>
      </c>
    </row>
    <row r="339" spans="1:65" s="15" customFormat="1">
      <c r="B339" s="188"/>
      <c r="D339" s="173" t="s">
        <v>146</v>
      </c>
      <c r="E339" s="189" t="s">
        <v>1</v>
      </c>
      <c r="F339" s="190" t="s">
        <v>223</v>
      </c>
      <c r="H339" s="191">
        <v>1285</v>
      </c>
      <c r="I339" s="192"/>
      <c r="L339" s="188"/>
      <c r="M339" s="193"/>
      <c r="N339" s="194"/>
      <c r="O339" s="194"/>
      <c r="P339" s="194"/>
      <c r="Q339" s="194"/>
      <c r="R339" s="194"/>
      <c r="S339" s="194"/>
      <c r="T339" s="195"/>
      <c r="AT339" s="189" t="s">
        <v>146</v>
      </c>
      <c r="AU339" s="189" t="s">
        <v>83</v>
      </c>
      <c r="AV339" s="15" t="s">
        <v>144</v>
      </c>
      <c r="AW339" s="15" t="s">
        <v>29</v>
      </c>
      <c r="AX339" s="15" t="s">
        <v>30</v>
      </c>
      <c r="AY339" s="189" t="s">
        <v>137</v>
      </c>
    </row>
    <row r="340" spans="1:65" s="2" customFormat="1" ht="16.5" customHeight="1">
      <c r="A340" s="33"/>
      <c r="B340" s="125"/>
      <c r="C340" s="199" t="s">
        <v>592</v>
      </c>
      <c r="D340" s="199" t="s">
        <v>388</v>
      </c>
      <c r="E340" s="200" t="s">
        <v>626</v>
      </c>
      <c r="F340" s="201" t="s">
        <v>627</v>
      </c>
      <c r="G340" s="202" t="s">
        <v>276</v>
      </c>
      <c r="H340" s="203">
        <v>1063.99</v>
      </c>
      <c r="I340" s="204"/>
      <c r="J340" s="205">
        <f>ROUND(I340*H340,2)</f>
        <v>0</v>
      </c>
      <c r="K340" s="201" t="s">
        <v>277</v>
      </c>
      <c r="L340" s="206"/>
      <c r="M340" s="207" t="s">
        <v>1</v>
      </c>
      <c r="N340" s="208" t="s">
        <v>39</v>
      </c>
      <c r="O340" s="59"/>
      <c r="P340" s="168">
        <f>O340*H340</f>
        <v>0</v>
      </c>
      <c r="Q340" s="168">
        <v>0.152</v>
      </c>
      <c r="R340" s="168">
        <f>Q340*H340</f>
        <v>161.72648000000001</v>
      </c>
      <c r="S340" s="168">
        <v>0</v>
      </c>
      <c r="T340" s="169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0" t="s">
        <v>171</v>
      </c>
      <c r="AT340" s="170" t="s">
        <v>388</v>
      </c>
      <c r="AU340" s="170" t="s">
        <v>83</v>
      </c>
      <c r="AY340" s="18" t="s">
        <v>137</v>
      </c>
      <c r="BE340" s="171">
        <f>IF(N340="základní",J340,0)</f>
        <v>0</v>
      </c>
      <c r="BF340" s="171">
        <f>IF(N340="snížená",J340,0)</f>
        <v>0</v>
      </c>
      <c r="BG340" s="171">
        <f>IF(N340="zákl. přenesená",J340,0)</f>
        <v>0</v>
      </c>
      <c r="BH340" s="171">
        <f>IF(N340="sníž. přenesená",J340,0)</f>
        <v>0</v>
      </c>
      <c r="BI340" s="171">
        <f>IF(N340="nulová",J340,0)</f>
        <v>0</v>
      </c>
      <c r="BJ340" s="18" t="s">
        <v>30</v>
      </c>
      <c r="BK340" s="171">
        <f>ROUND(I340*H340,2)</f>
        <v>0</v>
      </c>
      <c r="BL340" s="18" t="s">
        <v>144</v>
      </c>
      <c r="BM340" s="170" t="s">
        <v>1154</v>
      </c>
    </row>
    <row r="341" spans="1:65" s="13" customFormat="1">
      <c r="B341" s="172"/>
      <c r="D341" s="173" t="s">
        <v>146</v>
      </c>
      <c r="E341" s="174" t="s">
        <v>1</v>
      </c>
      <c r="F341" s="175" t="s">
        <v>1155</v>
      </c>
      <c r="H341" s="176">
        <v>1063.99</v>
      </c>
      <c r="I341" s="177"/>
      <c r="L341" s="172"/>
      <c r="M341" s="178"/>
      <c r="N341" s="179"/>
      <c r="O341" s="179"/>
      <c r="P341" s="179"/>
      <c r="Q341" s="179"/>
      <c r="R341" s="179"/>
      <c r="S341" s="179"/>
      <c r="T341" s="180"/>
      <c r="AT341" s="174" t="s">
        <v>146</v>
      </c>
      <c r="AU341" s="174" t="s">
        <v>83</v>
      </c>
      <c r="AV341" s="13" t="s">
        <v>83</v>
      </c>
      <c r="AW341" s="13" t="s">
        <v>29</v>
      </c>
      <c r="AX341" s="13" t="s">
        <v>74</v>
      </c>
      <c r="AY341" s="174" t="s">
        <v>137</v>
      </c>
    </row>
    <row r="342" spans="1:65" s="15" customFormat="1">
      <c r="B342" s="188"/>
      <c r="D342" s="173" t="s">
        <v>146</v>
      </c>
      <c r="E342" s="189" t="s">
        <v>1</v>
      </c>
      <c r="F342" s="190" t="s">
        <v>223</v>
      </c>
      <c r="H342" s="191">
        <v>1063.99</v>
      </c>
      <c r="I342" s="192"/>
      <c r="L342" s="188"/>
      <c r="M342" s="193"/>
      <c r="N342" s="194"/>
      <c r="O342" s="194"/>
      <c r="P342" s="194"/>
      <c r="Q342" s="194"/>
      <c r="R342" s="194"/>
      <c r="S342" s="194"/>
      <c r="T342" s="195"/>
      <c r="AT342" s="189" t="s">
        <v>146</v>
      </c>
      <c r="AU342" s="189" t="s">
        <v>83</v>
      </c>
      <c r="AV342" s="15" t="s">
        <v>144</v>
      </c>
      <c r="AW342" s="15" t="s">
        <v>29</v>
      </c>
      <c r="AX342" s="15" t="s">
        <v>30</v>
      </c>
      <c r="AY342" s="189" t="s">
        <v>137</v>
      </c>
    </row>
    <row r="343" spans="1:65" s="2" customFormat="1" ht="16.5" customHeight="1">
      <c r="A343" s="33"/>
      <c r="B343" s="125"/>
      <c r="C343" s="199" t="s">
        <v>597</v>
      </c>
      <c r="D343" s="199" t="s">
        <v>388</v>
      </c>
      <c r="E343" s="200" t="s">
        <v>1156</v>
      </c>
      <c r="F343" s="201" t="s">
        <v>1157</v>
      </c>
      <c r="G343" s="202" t="s">
        <v>276</v>
      </c>
      <c r="H343" s="203">
        <v>9.27</v>
      </c>
      <c r="I343" s="204"/>
      <c r="J343" s="205">
        <f>ROUND(I343*H343,2)</f>
        <v>0</v>
      </c>
      <c r="K343" s="201" t="s">
        <v>277</v>
      </c>
      <c r="L343" s="206"/>
      <c r="M343" s="207" t="s">
        <v>1</v>
      </c>
      <c r="N343" s="208" t="s">
        <v>39</v>
      </c>
      <c r="O343" s="59"/>
      <c r="P343" s="168">
        <f>O343*H343</f>
        <v>0</v>
      </c>
      <c r="Q343" s="168">
        <v>0.17499999999999999</v>
      </c>
      <c r="R343" s="168">
        <f>Q343*H343</f>
        <v>1.6222499999999997</v>
      </c>
      <c r="S343" s="168">
        <v>0</v>
      </c>
      <c r="T343" s="169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0" t="s">
        <v>171</v>
      </c>
      <c r="AT343" s="170" t="s">
        <v>388</v>
      </c>
      <c r="AU343" s="170" t="s">
        <v>83</v>
      </c>
      <c r="AY343" s="18" t="s">
        <v>137</v>
      </c>
      <c r="BE343" s="171">
        <f>IF(N343="základní",J343,0)</f>
        <v>0</v>
      </c>
      <c r="BF343" s="171">
        <f>IF(N343="snížená",J343,0)</f>
        <v>0</v>
      </c>
      <c r="BG343" s="171">
        <f>IF(N343="zákl. přenesená",J343,0)</f>
        <v>0</v>
      </c>
      <c r="BH343" s="171">
        <f>IF(N343="sníž. přenesená",J343,0)</f>
        <v>0</v>
      </c>
      <c r="BI343" s="171">
        <f>IF(N343="nulová",J343,0)</f>
        <v>0</v>
      </c>
      <c r="BJ343" s="18" t="s">
        <v>30</v>
      </c>
      <c r="BK343" s="171">
        <f>ROUND(I343*H343,2)</f>
        <v>0</v>
      </c>
      <c r="BL343" s="18" t="s">
        <v>144</v>
      </c>
      <c r="BM343" s="170" t="s">
        <v>1158</v>
      </c>
    </row>
    <row r="344" spans="1:65" s="13" customFormat="1">
      <c r="B344" s="172"/>
      <c r="D344" s="173" t="s">
        <v>146</v>
      </c>
      <c r="E344" s="174" t="s">
        <v>1</v>
      </c>
      <c r="F344" s="175" t="s">
        <v>1159</v>
      </c>
      <c r="H344" s="176">
        <v>7.21</v>
      </c>
      <c r="I344" s="177"/>
      <c r="L344" s="172"/>
      <c r="M344" s="178"/>
      <c r="N344" s="179"/>
      <c r="O344" s="179"/>
      <c r="P344" s="179"/>
      <c r="Q344" s="179"/>
      <c r="R344" s="179"/>
      <c r="S344" s="179"/>
      <c r="T344" s="180"/>
      <c r="AT344" s="174" t="s">
        <v>146</v>
      </c>
      <c r="AU344" s="174" t="s">
        <v>83</v>
      </c>
      <c r="AV344" s="13" t="s">
        <v>83</v>
      </c>
      <c r="AW344" s="13" t="s">
        <v>29</v>
      </c>
      <c r="AX344" s="13" t="s">
        <v>74</v>
      </c>
      <c r="AY344" s="174" t="s">
        <v>137</v>
      </c>
    </row>
    <row r="345" spans="1:65" s="13" customFormat="1">
      <c r="B345" s="172"/>
      <c r="D345" s="173" t="s">
        <v>146</v>
      </c>
      <c r="E345" s="174" t="s">
        <v>1</v>
      </c>
      <c r="F345" s="175" t="s">
        <v>1160</v>
      </c>
      <c r="H345" s="176">
        <v>2.06</v>
      </c>
      <c r="I345" s="177"/>
      <c r="L345" s="172"/>
      <c r="M345" s="178"/>
      <c r="N345" s="179"/>
      <c r="O345" s="179"/>
      <c r="P345" s="179"/>
      <c r="Q345" s="179"/>
      <c r="R345" s="179"/>
      <c r="S345" s="179"/>
      <c r="T345" s="180"/>
      <c r="AT345" s="174" t="s">
        <v>146</v>
      </c>
      <c r="AU345" s="174" t="s">
        <v>83</v>
      </c>
      <c r="AV345" s="13" t="s">
        <v>83</v>
      </c>
      <c r="AW345" s="13" t="s">
        <v>29</v>
      </c>
      <c r="AX345" s="13" t="s">
        <v>74</v>
      </c>
      <c r="AY345" s="174" t="s">
        <v>137</v>
      </c>
    </row>
    <row r="346" spans="1:65" s="15" customFormat="1">
      <c r="B346" s="188"/>
      <c r="D346" s="173" t="s">
        <v>146</v>
      </c>
      <c r="E346" s="189" t="s">
        <v>1</v>
      </c>
      <c r="F346" s="190" t="s">
        <v>223</v>
      </c>
      <c r="H346" s="191">
        <v>9.27</v>
      </c>
      <c r="I346" s="192"/>
      <c r="L346" s="188"/>
      <c r="M346" s="193"/>
      <c r="N346" s="194"/>
      <c r="O346" s="194"/>
      <c r="P346" s="194"/>
      <c r="Q346" s="194"/>
      <c r="R346" s="194"/>
      <c r="S346" s="194"/>
      <c r="T346" s="195"/>
      <c r="AT346" s="189" t="s">
        <v>146</v>
      </c>
      <c r="AU346" s="189" t="s">
        <v>83</v>
      </c>
      <c r="AV346" s="15" t="s">
        <v>144</v>
      </c>
      <c r="AW346" s="15" t="s">
        <v>29</v>
      </c>
      <c r="AX346" s="15" t="s">
        <v>30</v>
      </c>
      <c r="AY346" s="189" t="s">
        <v>137</v>
      </c>
    </row>
    <row r="347" spans="1:65" s="2" customFormat="1" ht="16.5" customHeight="1">
      <c r="A347" s="33"/>
      <c r="B347" s="125"/>
      <c r="C347" s="199" t="s">
        <v>603</v>
      </c>
      <c r="D347" s="199" t="s">
        <v>388</v>
      </c>
      <c r="E347" s="200" t="s">
        <v>1161</v>
      </c>
      <c r="F347" s="201" t="s">
        <v>1162</v>
      </c>
      <c r="G347" s="202" t="s">
        <v>276</v>
      </c>
      <c r="H347" s="203">
        <v>30.9</v>
      </c>
      <c r="I347" s="204"/>
      <c r="J347" s="205">
        <f>ROUND(I347*H347,2)</f>
        <v>0</v>
      </c>
      <c r="K347" s="201" t="s">
        <v>1</v>
      </c>
      <c r="L347" s="206"/>
      <c r="M347" s="207" t="s">
        <v>1</v>
      </c>
      <c r="N347" s="208" t="s">
        <v>39</v>
      </c>
      <c r="O347" s="59"/>
      <c r="P347" s="168">
        <f>O347*H347</f>
        <v>0</v>
      </c>
      <c r="Q347" s="168">
        <v>0.152</v>
      </c>
      <c r="R347" s="168">
        <f>Q347*H347</f>
        <v>4.6967999999999996</v>
      </c>
      <c r="S347" s="168">
        <v>0</v>
      </c>
      <c r="T347" s="169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0" t="s">
        <v>171</v>
      </c>
      <c r="AT347" s="170" t="s">
        <v>388</v>
      </c>
      <c r="AU347" s="170" t="s">
        <v>83</v>
      </c>
      <c r="AY347" s="18" t="s">
        <v>137</v>
      </c>
      <c r="BE347" s="171">
        <f>IF(N347="základní",J347,0)</f>
        <v>0</v>
      </c>
      <c r="BF347" s="171">
        <f>IF(N347="snížená",J347,0)</f>
        <v>0</v>
      </c>
      <c r="BG347" s="171">
        <f>IF(N347="zákl. přenesená",J347,0)</f>
        <v>0</v>
      </c>
      <c r="BH347" s="171">
        <f>IF(N347="sníž. přenesená",J347,0)</f>
        <v>0</v>
      </c>
      <c r="BI347" s="171">
        <f>IF(N347="nulová",J347,0)</f>
        <v>0</v>
      </c>
      <c r="BJ347" s="18" t="s">
        <v>30</v>
      </c>
      <c r="BK347" s="171">
        <f>ROUND(I347*H347,2)</f>
        <v>0</v>
      </c>
      <c r="BL347" s="18" t="s">
        <v>144</v>
      </c>
      <c r="BM347" s="170" t="s">
        <v>1163</v>
      </c>
    </row>
    <row r="348" spans="1:65" s="13" customFormat="1">
      <c r="B348" s="172"/>
      <c r="D348" s="173" t="s">
        <v>146</v>
      </c>
      <c r="E348" s="174" t="s">
        <v>1</v>
      </c>
      <c r="F348" s="175" t="s">
        <v>1164</v>
      </c>
      <c r="H348" s="176">
        <v>30.9</v>
      </c>
      <c r="I348" s="177"/>
      <c r="L348" s="172"/>
      <c r="M348" s="178"/>
      <c r="N348" s="179"/>
      <c r="O348" s="179"/>
      <c r="P348" s="179"/>
      <c r="Q348" s="179"/>
      <c r="R348" s="179"/>
      <c r="S348" s="179"/>
      <c r="T348" s="180"/>
      <c r="AT348" s="174" t="s">
        <v>146</v>
      </c>
      <c r="AU348" s="174" t="s">
        <v>83</v>
      </c>
      <c r="AV348" s="13" t="s">
        <v>83</v>
      </c>
      <c r="AW348" s="13" t="s">
        <v>29</v>
      </c>
      <c r="AX348" s="13" t="s">
        <v>74</v>
      </c>
      <c r="AY348" s="174" t="s">
        <v>137</v>
      </c>
    </row>
    <row r="349" spans="1:65" s="15" customFormat="1">
      <c r="B349" s="188"/>
      <c r="D349" s="173" t="s">
        <v>146</v>
      </c>
      <c r="E349" s="189" t="s">
        <v>1</v>
      </c>
      <c r="F349" s="190" t="s">
        <v>223</v>
      </c>
      <c r="H349" s="191">
        <v>30.9</v>
      </c>
      <c r="I349" s="192"/>
      <c r="L349" s="188"/>
      <c r="M349" s="193"/>
      <c r="N349" s="194"/>
      <c r="O349" s="194"/>
      <c r="P349" s="194"/>
      <c r="Q349" s="194"/>
      <c r="R349" s="194"/>
      <c r="S349" s="194"/>
      <c r="T349" s="195"/>
      <c r="AT349" s="189" t="s">
        <v>146</v>
      </c>
      <c r="AU349" s="189" t="s">
        <v>83</v>
      </c>
      <c r="AV349" s="15" t="s">
        <v>144</v>
      </c>
      <c r="AW349" s="15" t="s">
        <v>29</v>
      </c>
      <c r="AX349" s="15" t="s">
        <v>30</v>
      </c>
      <c r="AY349" s="189" t="s">
        <v>137</v>
      </c>
    </row>
    <row r="350" spans="1:65" s="2" customFormat="1" ht="16.5" customHeight="1">
      <c r="A350" s="33"/>
      <c r="B350" s="125"/>
      <c r="C350" s="199" t="s">
        <v>608</v>
      </c>
      <c r="D350" s="199" t="s">
        <v>388</v>
      </c>
      <c r="E350" s="200" t="s">
        <v>631</v>
      </c>
      <c r="F350" s="201" t="s">
        <v>632</v>
      </c>
      <c r="G350" s="202" t="s">
        <v>276</v>
      </c>
      <c r="H350" s="203">
        <v>144.19999999999999</v>
      </c>
      <c r="I350" s="204"/>
      <c r="J350" s="205">
        <f>ROUND(I350*H350,2)</f>
        <v>0</v>
      </c>
      <c r="K350" s="201" t="s">
        <v>277</v>
      </c>
      <c r="L350" s="206"/>
      <c r="M350" s="207" t="s">
        <v>1</v>
      </c>
      <c r="N350" s="208" t="s">
        <v>39</v>
      </c>
      <c r="O350" s="59"/>
      <c r="P350" s="168">
        <f>O350*H350</f>
        <v>0</v>
      </c>
      <c r="Q350" s="168">
        <v>0.16500000000000001</v>
      </c>
      <c r="R350" s="168">
        <f>Q350*H350</f>
        <v>23.792999999999999</v>
      </c>
      <c r="S350" s="168">
        <v>0</v>
      </c>
      <c r="T350" s="169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0" t="s">
        <v>171</v>
      </c>
      <c r="AT350" s="170" t="s">
        <v>388</v>
      </c>
      <c r="AU350" s="170" t="s">
        <v>83</v>
      </c>
      <c r="AY350" s="18" t="s">
        <v>137</v>
      </c>
      <c r="BE350" s="171">
        <f>IF(N350="základní",J350,0)</f>
        <v>0</v>
      </c>
      <c r="BF350" s="171">
        <f>IF(N350="snížená",J350,0)</f>
        <v>0</v>
      </c>
      <c r="BG350" s="171">
        <f>IF(N350="zákl. přenesená",J350,0)</f>
        <v>0</v>
      </c>
      <c r="BH350" s="171">
        <f>IF(N350="sníž. přenesená",J350,0)</f>
        <v>0</v>
      </c>
      <c r="BI350" s="171">
        <f>IF(N350="nulová",J350,0)</f>
        <v>0</v>
      </c>
      <c r="BJ350" s="18" t="s">
        <v>30</v>
      </c>
      <c r="BK350" s="171">
        <f>ROUND(I350*H350,2)</f>
        <v>0</v>
      </c>
      <c r="BL350" s="18" t="s">
        <v>144</v>
      </c>
      <c r="BM350" s="170" t="s">
        <v>1165</v>
      </c>
    </row>
    <row r="351" spans="1:65" s="13" customFormat="1">
      <c r="B351" s="172"/>
      <c r="D351" s="173" t="s">
        <v>146</v>
      </c>
      <c r="E351" s="174" t="s">
        <v>1</v>
      </c>
      <c r="F351" s="175" t="s">
        <v>1166</v>
      </c>
      <c r="H351" s="176">
        <v>144.19999999999999</v>
      </c>
      <c r="I351" s="177"/>
      <c r="L351" s="172"/>
      <c r="M351" s="178"/>
      <c r="N351" s="179"/>
      <c r="O351" s="179"/>
      <c r="P351" s="179"/>
      <c r="Q351" s="179"/>
      <c r="R351" s="179"/>
      <c r="S351" s="179"/>
      <c r="T351" s="180"/>
      <c r="AT351" s="174" t="s">
        <v>146</v>
      </c>
      <c r="AU351" s="174" t="s">
        <v>83</v>
      </c>
      <c r="AV351" s="13" t="s">
        <v>83</v>
      </c>
      <c r="AW351" s="13" t="s">
        <v>29</v>
      </c>
      <c r="AX351" s="13" t="s">
        <v>74</v>
      </c>
      <c r="AY351" s="174" t="s">
        <v>137</v>
      </c>
    </row>
    <row r="352" spans="1:65" s="15" customFormat="1">
      <c r="B352" s="188"/>
      <c r="D352" s="173" t="s">
        <v>146</v>
      </c>
      <c r="E352" s="189" t="s">
        <v>1</v>
      </c>
      <c r="F352" s="190" t="s">
        <v>223</v>
      </c>
      <c r="H352" s="191">
        <v>144.19999999999999</v>
      </c>
      <c r="I352" s="192"/>
      <c r="L352" s="188"/>
      <c r="M352" s="193"/>
      <c r="N352" s="194"/>
      <c r="O352" s="194"/>
      <c r="P352" s="194"/>
      <c r="Q352" s="194"/>
      <c r="R352" s="194"/>
      <c r="S352" s="194"/>
      <c r="T352" s="195"/>
      <c r="AT352" s="189" t="s">
        <v>146</v>
      </c>
      <c r="AU352" s="189" t="s">
        <v>83</v>
      </c>
      <c r="AV352" s="15" t="s">
        <v>144</v>
      </c>
      <c r="AW352" s="15" t="s">
        <v>29</v>
      </c>
      <c r="AX352" s="15" t="s">
        <v>30</v>
      </c>
      <c r="AY352" s="189" t="s">
        <v>137</v>
      </c>
    </row>
    <row r="353" spans="1:65" s="2" customFormat="1" ht="16.5" customHeight="1">
      <c r="A353" s="33"/>
      <c r="B353" s="125"/>
      <c r="C353" s="199" t="s">
        <v>614</v>
      </c>
      <c r="D353" s="199" t="s">
        <v>388</v>
      </c>
      <c r="E353" s="200" t="s">
        <v>1167</v>
      </c>
      <c r="F353" s="201" t="s">
        <v>1168</v>
      </c>
      <c r="G353" s="202" t="s">
        <v>276</v>
      </c>
      <c r="H353" s="203">
        <v>10.3</v>
      </c>
      <c r="I353" s="204"/>
      <c r="J353" s="205">
        <f>ROUND(I353*H353,2)</f>
        <v>0</v>
      </c>
      <c r="K353" s="201" t="s">
        <v>277</v>
      </c>
      <c r="L353" s="206"/>
      <c r="M353" s="207" t="s">
        <v>1</v>
      </c>
      <c r="N353" s="208" t="s">
        <v>39</v>
      </c>
      <c r="O353" s="59"/>
      <c r="P353" s="168">
        <f>O353*H353</f>
        <v>0</v>
      </c>
      <c r="Q353" s="168">
        <v>0.16500000000000001</v>
      </c>
      <c r="R353" s="168">
        <f>Q353*H353</f>
        <v>1.6995000000000002</v>
      </c>
      <c r="S353" s="168">
        <v>0</v>
      </c>
      <c r="T353" s="169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0" t="s">
        <v>171</v>
      </c>
      <c r="AT353" s="170" t="s">
        <v>388</v>
      </c>
      <c r="AU353" s="170" t="s">
        <v>83</v>
      </c>
      <c r="AY353" s="18" t="s">
        <v>137</v>
      </c>
      <c r="BE353" s="171">
        <f>IF(N353="základní",J353,0)</f>
        <v>0</v>
      </c>
      <c r="BF353" s="171">
        <f>IF(N353="snížená",J353,0)</f>
        <v>0</v>
      </c>
      <c r="BG353" s="171">
        <f>IF(N353="zákl. přenesená",J353,0)</f>
        <v>0</v>
      </c>
      <c r="BH353" s="171">
        <f>IF(N353="sníž. přenesená",J353,0)</f>
        <v>0</v>
      </c>
      <c r="BI353" s="171">
        <f>IF(N353="nulová",J353,0)</f>
        <v>0</v>
      </c>
      <c r="BJ353" s="18" t="s">
        <v>30</v>
      </c>
      <c r="BK353" s="171">
        <f>ROUND(I353*H353,2)</f>
        <v>0</v>
      </c>
      <c r="BL353" s="18" t="s">
        <v>144</v>
      </c>
      <c r="BM353" s="170" t="s">
        <v>1169</v>
      </c>
    </row>
    <row r="354" spans="1:65" s="13" customFormat="1">
      <c r="B354" s="172"/>
      <c r="D354" s="173" t="s">
        <v>146</v>
      </c>
      <c r="E354" s="174" t="s">
        <v>1</v>
      </c>
      <c r="F354" s="175" t="s">
        <v>1170</v>
      </c>
      <c r="H354" s="176">
        <v>10.3</v>
      </c>
      <c r="I354" s="177"/>
      <c r="L354" s="172"/>
      <c r="M354" s="178"/>
      <c r="N354" s="179"/>
      <c r="O354" s="179"/>
      <c r="P354" s="179"/>
      <c r="Q354" s="179"/>
      <c r="R354" s="179"/>
      <c r="S354" s="179"/>
      <c r="T354" s="180"/>
      <c r="AT354" s="174" t="s">
        <v>146</v>
      </c>
      <c r="AU354" s="174" t="s">
        <v>83</v>
      </c>
      <c r="AV354" s="13" t="s">
        <v>83</v>
      </c>
      <c r="AW354" s="13" t="s">
        <v>29</v>
      </c>
      <c r="AX354" s="13" t="s">
        <v>74</v>
      </c>
      <c r="AY354" s="174" t="s">
        <v>137</v>
      </c>
    </row>
    <row r="355" spans="1:65" s="15" customFormat="1">
      <c r="B355" s="188"/>
      <c r="D355" s="173" t="s">
        <v>146</v>
      </c>
      <c r="E355" s="189" t="s">
        <v>1</v>
      </c>
      <c r="F355" s="190" t="s">
        <v>223</v>
      </c>
      <c r="H355" s="191">
        <v>10.3</v>
      </c>
      <c r="I355" s="192"/>
      <c r="L355" s="188"/>
      <c r="M355" s="193"/>
      <c r="N355" s="194"/>
      <c r="O355" s="194"/>
      <c r="P355" s="194"/>
      <c r="Q355" s="194"/>
      <c r="R355" s="194"/>
      <c r="S355" s="194"/>
      <c r="T355" s="195"/>
      <c r="AT355" s="189" t="s">
        <v>146</v>
      </c>
      <c r="AU355" s="189" t="s">
        <v>83</v>
      </c>
      <c r="AV355" s="15" t="s">
        <v>144</v>
      </c>
      <c r="AW355" s="15" t="s">
        <v>29</v>
      </c>
      <c r="AX355" s="15" t="s">
        <v>30</v>
      </c>
      <c r="AY355" s="189" t="s">
        <v>137</v>
      </c>
    </row>
    <row r="356" spans="1:65" s="2" customFormat="1" ht="16.5" customHeight="1">
      <c r="A356" s="33"/>
      <c r="B356" s="125"/>
      <c r="C356" s="199" t="s">
        <v>619</v>
      </c>
      <c r="D356" s="199" t="s">
        <v>388</v>
      </c>
      <c r="E356" s="200" t="s">
        <v>636</v>
      </c>
      <c r="F356" s="201" t="s">
        <v>637</v>
      </c>
      <c r="G356" s="202" t="s">
        <v>276</v>
      </c>
      <c r="H356" s="203">
        <v>23.69</v>
      </c>
      <c r="I356" s="204"/>
      <c r="J356" s="205">
        <f>ROUND(I356*H356,2)</f>
        <v>0</v>
      </c>
      <c r="K356" s="201" t="s">
        <v>277</v>
      </c>
      <c r="L356" s="206"/>
      <c r="M356" s="207" t="s">
        <v>1</v>
      </c>
      <c r="N356" s="208" t="s">
        <v>39</v>
      </c>
      <c r="O356" s="59"/>
      <c r="P356" s="168">
        <f>O356*H356</f>
        <v>0</v>
      </c>
      <c r="Q356" s="168">
        <v>0.17599999999999999</v>
      </c>
      <c r="R356" s="168">
        <f>Q356*H356</f>
        <v>4.1694399999999998</v>
      </c>
      <c r="S356" s="168">
        <v>0</v>
      </c>
      <c r="T356" s="169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0" t="s">
        <v>171</v>
      </c>
      <c r="AT356" s="170" t="s">
        <v>388</v>
      </c>
      <c r="AU356" s="170" t="s">
        <v>83</v>
      </c>
      <c r="AY356" s="18" t="s">
        <v>137</v>
      </c>
      <c r="BE356" s="171">
        <f>IF(N356="základní",J356,0)</f>
        <v>0</v>
      </c>
      <c r="BF356" s="171">
        <f>IF(N356="snížená",J356,0)</f>
        <v>0</v>
      </c>
      <c r="BG356" s="171">
        <f>IF(N356="zákl. přenesená",J356,0)</f>
        <v>0</v>
      </c>
      <c r="BH356" s="171">
        <f>IF(N356="sníž. přenesená",J356,0)</f>
        <v>0</v>
      </c>
      <c r="BI356" s="171">
        <f>IF(N356="nulová",J356,0)</f>
        <v>0</v>
      </c>
      <c r="BJ356" s="18" t="s">
        <v>30</v>
      </c>
      <c r="BK356" s="171">
        <f>ROUND(I356*H356,2)</f>
        <v>0</v>
      </c>
      <c r="BL356" s="18" t="s">
        <v>144</v>
      </c>
      <c r="BM356" s="170" t="s">
        <v>1171</v>
      </c>
    </row>
    <row r="357" spans="1:65" s="13" customFormat="1">
      <c r="B357" s="172"/>
      <c r="D357" s="173" t="s">
        <v>146</v>
      </c>
      <c r="E357" s="174" t="s">
        <v>1</v>
      </c>
      <c r="F357" s="175" t="s">
        <v>1172</v>
      </c>
      <c r="H357" s="176">
        <v>23.69</v>
      </c>
      <c r="I357" s="177"/>
      <c r="L357" s="172"/>
      <c r="M357" s="178"/>
      <c r="N357" s="179"/>
      <c r="O357" s="179"/>
      <c r="P357" s="179"/>
      <c r="Q357" s="179"/>
      <c r="R357" s="179"/>
      <c r="S357" s="179"/>
      <c r="T357" s="180"/>
      <c r="AT357" s="174" t="s">
        <v>146</v>
      </c>
      <c r="AU357" s="174" t="s">
        <v>83</v>
      </c>
      <c r="AV357" s="13" t="s">
        <v>83</v>
      </c>
      <c r="AW357" s="13" t="s">
        <v>29</v>
      </c>
      <c r="AX357" s="13" t="s">
        <v>74</v>
      </c>
      <c r="AY357" s="174" t="s">
        <v>137</v>
      </c>
    </row>
    <row r="358" spans="1:65" s="15" customFormat="1">
      <c r="B358" s="188"/>
      <c r="D358" s="173" t="s">
        <v>146</v>
      </c>
      <c r="E358" s="189" t="s">
        <v>1</v>
      </c>
      <c r="F358" s="190" t="s">
        <v>223</v>
      </c>
      <c r="H358" s="191">
        <v>23.69</v>
      </c>
      <c r="I358" s="192"/>
      <c r="L358" s="188"/>
      <c r="M358" s="193"/>
      <c r="N358" s="194"/>
      <c r="O358" s="194"/>
      <c r="P358" s="194"/>
      <c r="Q358" s="194"/>
      <c r="R358" s="194"/>
      <c r="S358" s="194"/>
      <c r="T358" s="195"/>
      <c r="AT358" s="189" t="s">
        <v>146</v>
      </c>
      <c r="AU358" s="189" t="s">
        <v>83</v>
      </c>
      <c r="AV358" s="15" t="s">
        <v>144</v>
      </c>
      <c r="AW358" s="15" t="s">
        <v>29</v>
      </c>
      <c r="AX358" s="15" t="s">
        <v>30</v>
      </c>
      <c r="AY358" s="189" t="s">
        <v>137</v>
      </c>
    </row>
    <row r="359" spans="1:65" s="2" customFormat="1" ht="16.5" customHeight="1">
      <c r="A359" s="33"/>
      <c r="B359" s="125"/>
      <c r="C359" s="199" t="s">
        <v>625</v>
      </c>
      <c r="D359" s="199" t="s">
        <v>388</v>
      </c>
      <c r="E359" s="200" t="s">
        <v>641</v>
      </c>
      <c r="F359" s="201" t="s">
        <v>642</v>
      </c>
      <c r="G359" s="202" t="s">
        <v>276</v>
      </c>
      <c r="H359" s="203">
        <v>41.2</v>
      </c>
      <c r="I359" s="204"/>
      <c r="J359" s="205">
        <f>ROUND(I359*H359,2)</f>
        <v>0</v>
      </c>
      <c r="K359" s="201" t="s">
        <v>277</v>
      </c>
      <c r="L359" s="206"/>
      <c r="M359" s="207" t="s">
        <v>1</v>
      </c>
      <c r="N359" s="208" t="s">
        <v>39</v>
      </c>
      <c r="O359" s="59"/>
      <c r="P359" s="168">
        <f>O359*H359</f>
        <v>0</v>
      </c>
      <c r="Q359" s="168">
        <v>0.17599999999999999</v>
      </c>
      <c r="R359" s="168">
        <f>Q359*H359</f>
        <v>7.2511999999999999</v>
      </c>
      <c r="S359" s="168">
        <v>0</v>
      </c>
      <c r="T359" s="169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0" t="s">
        <v>171</v>
      </c>
      <c r="AT359" s="170" t="s">
        <v>388</v>
      </c>
      <c r="AU359" s="170" t="s">
        <v>83</v>
      </c>
      <c r="AY359" s="18" t="s">
        <v>137</v>
      </c>
      <c r="BE359" s="171">
        <f>IF(N359="základní",J359,0)</f>
        <v>0</v>
      </c>
      <c r="BF359" s="171">
        <f>IF(N359="snížená",J359,0)</f>
        <v>0</v>
      </c>
      <c r="BG359" s="171">
        <f>IF(N359="zákl. přenesená",J359,0)</f>
        <v>0</v>
      </c>
      <c r="BH359" s="171">
        <f>IF(N359="sníž. přenesená",J359,0)</f>
        <v>0</v>
      </c>
      <c r="BI359" s="171">
        <f>IF(N359="nulová",J359,0)</f>
        <v>0</v>
      </c>
      <c r="BJ359" s="18" t="s">
        <v>30</v>
      </c>
      <c r="BK359" s="171">
        <f>ROUND(I359*H359,2)</f>
        <v>0</v>
      </c>
      <c r="BL359" s="18" t="s">
        <v>144</v>
      </c>
      <c r="BM359" s="170" t="s">
        <v>1173</v>
      </c>
    </row>
    <row r="360" spans="1:65" s="13" customFormat="1">
      <c r="B360" s="172"/>
      <c r="D360" s="173" t="s">
        <v>146</v>
      </c>
      <c r="E360" s="174" t="s">
        <v>1</v>
      </c>
      <c r="F360" s="175" t="s">
        <v>1174</v>
      </c>
      <c r="H360" s="176">
        <v>41.2</v>
      </c>
      <c r="I360" s="177"/>
      <c r="L360" s="172"/>
      <c r="M360" s="178"/>
      <c r="N360" s="179"/>
      <c r="O360" s="179"/>
      <c r="P360" s="179"/>
      <c r="Q360" s="179"/>
      <c r="R360" s="179"/>
      <c r="S360" s="179"/>
      <c r="T360" s="180"/>
      <c r="AT360" s="174" t="s">
        <v>146</v>
      </c>
      <c r="AU360" s="174" t="s">
        <v>83</v>
      </c>
      <c r="AV360" s="13" t="s">
        <v>83</v>
      </c>
      <c r="AW360" s="13" t="s">
        <v>29</v>
      </c>
      <c r="AX360" s="13" t="s">
        <v>74</v>
      </c>
      <c r="AY360" s="174" t="s">
        <v>137</v>
      </c>
    </row>
    <row r="361" spans="1:65" s="15" customFormat="1">
      <c r="B361" s="188"/>
      <c r="D361" s="173" t="s">
        <v>146</v>
      </c>
      <c r="E361" s="189" t="s">
        <v>1</v>
      </c>
      <c r="F361" s="190" t="s">
        <v>223</v>
      </c>
      <c r="H361" s="191">
        <v>41.2</v>
      </c>
      <c r="I361" s="192"/>
      <c r="L361" s="188"/>
      <c r="M361" s="193"/>
      <c r="N361" s="194"/>
      <c r="O361" s="194"/>
      <c r="P361" s="194"/>
      <c r="Q361" s="194"/>
      <c r="R361" s="194"/>
      <c r="S361" s="194"/>
      <c r="T361" s="195"/>
      <c r="AT361" s="189" t="s">
        <v>146</v>
      </c>
      <c r="AU361" s="189" t="s">
        <v>83</v>
      </c>
      <c r="AV361" s="15" t="s">
        <v>144</v>
      </c>
      <c r="AW361" s="15" t="s">
        <v>29</v>
      </c>
      <c r="AX361" s="15" t="s">
        <v>30</v>
      </c>
      <c r="AY361" s="189" t="s">
        <v>137</v>
      </c>
    </row>
    <row r="362" spans="1:65" s="12" customFormat="1" ht="22.9" customHeight="1">
      <c r="B362" s="146"/>
      <c r="D362" s="147" t="s">
        <v>73</v>
      </c>
      <c r="E362" s="157" t="s">
        <v>171</v>
      </c>
      <c r="F362" s="157" t="s">
        <v>645</v>
      </c>
      <c r="I362" s="149"/>
      <c r="J362" s="158">
        <f>BK362</f>
        <v>0</v>
      </c>
      <c r="L362" s="146"/>
      <c r="M362" s="151"/>
      <c r="N362" s="152"/>
      <c r="O362" s="152"/>
      <c r="P362" s="153">
        <f>SUM(P363:P364)</f>
        <v>0</v>
      </c>
      <c r="Q362" s="152"/>
      <c r="R362" s="153">
        <f>SUM(R363:R364)</f>
        <v>7.6262400000000001</v>
      </c>
      <c r="S362" s="152"/>
      <c r="T362" s="154">
        <f>SUM(T363:T364)</f>
        <v>0</v>
      </c>
      <c r="AR362" s="147" t="s">
        <v>30</v>
      </c>
      <c r="AT362" s="155" t="s">
        <v>73</v>
      </c>
      <c r="AU362" s="155" t="s">
        <v>30</v>
      </c>
      <c r="AY362" s="147" t="s">
        <v>137</v>
      </c>
      <c r="BK362" s="156">
        <f>SUM(BK363:BK364)</f>
        <v>0</v>
      </c>
    </row>
    <row r="363" spans="1:65" s="2" customFormat="1" ht="16.5" customHeight="1">
      <c r="A363" s="33"/>
      <c r="B363" s="125"/>
      <c r="C363" s="159" t="s">
        <v>630</v>
      </c>
      <c r="D363" s="159" t="s">
        <v>140</v>
      </c>
      <c r="E363" s="160" t="s">
        <v>658</v>
      </c>
      <c r="F363" s="161" t="s">
        <v>659</v>
      </c>
      <c r="G363" s="162" t="s">
        <v>219</v>
      </c>
      <c r="H363" s="163">
        <v>18</v>
      </c>
      <c r="I363" s="164"/>
      <c r="J363" s="165">
        <f>ROUND(I363*H363,2)</f>
        <v>0</v>
      </c>
      <c r="K363" s="161" t="s">
        <v>277</v>
      </c>
      <c r="L363" s="34"/>
      <c r="M363" s="166" t="s">
        <v>1</v>
      </c>
      <c r="N363" s="167" t="s">
        <v>39</v>
      </c>
      <c r="O363" s="59"/>
      <c r="P363" s="168">
        <f>O363*H363</f>
        <v>0</v>
      </c>
      <c r="Q363" s="168">
        <v>0.42368</v>
      </c>
      <c r="R363" s="168">
        <f>Q363*H363</f>
        <v>7.6262400000000001</v>
      </c>
      <c r="S363" s="168">
        <v>0</v>
      </c>
      <c r="T363" s="169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0" t="s">
        <v>144</v>
      </c>
      <c r="AT363" s="170" t="s">
        <v>140</v>
      </c>
      <c r="AU363" s="170" t="s">
        <v>83</v>
      </c>
      <c r="AY363" s="18" t="s">
        <v>137</v>
      </c>
      <c r="BE363" s="171">
        <f>IF(N363="základní",J363,0)</f>
        <v>0</v>
      </c>
      <c r="BF363" s="171">
        <f>IF(N363="snížená",J363,0)</f>
        <v>0</v>
      </c>
      <c r="BG363" s="171">
        <f>IF(N363="zákl. přenesená",J363,0)</f>
        <v>0</v>
      </c>
      <c r="BH363" s="171">
        <f>IF(N363="sníž. přenesená",J363,0)</f>
        <v>0</v>
      </c>
      <c r="BI363" s="171">
        <f>IF(N363="nulová",J363,0)</f>
        <v>0</v>
      </c>
      <c r="BJ363" s="18" t="s">
        <v>30</v>
      </c>
      <c r="BK363" s="171">
        <f>ROUND(I363*H363,2)</f>
        <v>0</v>
      </c>
      <c r="BL363" s="18" t="s">
        <v>144</v>
      </c>
      <c r="BM363" s="170" t="s">
        <v>1175</v>
      </c>
    </row>
    <row r="364" spans="1:65" s="13" customFormat="1">
      <c r="B364" s="172"/>
      <c r="D364" s="173" t="s">
        <v>146</v>
      </c>
      <c r="E364" s="174" t="s">
        <v>1</v>
      </c>
      <c r="F364" s="175" t="s">
        <v>1176</v>
      </c>
      <c r="H364" s="176">
        <v>18</v>
      </c>
      <c r="I364" s="177"/>
      <c r="L364" s="172"/>
      <c r="M364" s="178"/>
      <c r="N364" s="179"/>
      <c r="O364" s="179"/>
      <c r="P364" s="179"/>
      <c r="Q364" s="179"/>
      <c r="R364" s="179"/>
      <c r="S364" s="179"/>
      <c r="T364" s="180"/>
      <c r="AT364" s="174" t="s">
        <v>146</v>
      </c>
      <c r="AU364" s="174" t="s">
        <v>83</v>
      </c>
      <c r="AV364" s="13" t="s">
        <v>83</v>
      </c>
      <c r="AW364" s="13" t="s">
        <v>29</v>
      </c>
      <c r="AX364" s="13" t="s">
        <v>30</v>
      </c>
      <c r="AY364" s="174" t="s">
        <v>137</v>
      </c>
    </row>
    <row r="365" spans="1:65" s="12" customFormat="1" ht="22.9" customHeight="1">
      <c r="B365" s="146"/>
      <c r="D365" s="147" t="s">
        <v>73</v>
      </c>
      <c r="E365" s="157" t="s">
        <v>138</v>
      </c>
      <c r="F365" s="157" t="s">
        <v>139</v>
      </c>
      <c r="I365" s="149"/>
      <c r="J365" s="158">
        <f>BK365</f>
        <v>0</v>
      </c>
      <c r="L365" s="146"/>
      <c r="M365" s="151"/>
      <c r="N365" s="152"/>
      <c r="O365" s="152"/>
      <c r="P365" s="153">
        <f>SUM(P366:P457)</f>
        <v>0</v>
      </c>
      <c r="Q365" s="152"/>
      <c r="R365" s="153">
        <f>SUM(R366:R457)</f>
        <v>94.540387300000006</v>
      </c>
      <c r="S365" s="152"/>
      <c r="T365" s="154">
        <f>SUM(T366:T457)</f>
        <v>0.57400000000000007</v>
      </c>
      <c r="AR365" s="147" t="s">
        <v>30</v>
      </c>
      <c r="AT365" s="155" t="s">
        <v>73</v>
      </c>
      <c r="AU365" s="155" t="s">
        <v>30</v>
      </c>
      <c r="AY365" s="147" t="s">
        <v>137</v>
      </c>
      <c r="BK365" s="156">
        <f>SUM(BK366:BK457)</f>
        <v>0</v>
      </c>
    </row>
    <row r="366" spans="1:65" s="2" customFormat="1" ht="16.5" customHeight="1">
      <c r="A366" s="33"/>
      <c r="B366" s="125"/>
      <c r="C366" s="159" t="s">
        <v>635</v>
      </c>
      <c r="D366" s="159" t="s">
        <v>140</v>
      </c>
      <c r="E366" s="160" t="s">
        <v>690</v>
      </c>
      <c r="F366" s="161" t="s">
        <v>691</v>
      </c>
      <c r="G366" s="162" t="s">
        <v>219</v>
      </c>
      <c r="H366" s="163">
        <v>4</v>
      </c>
      <c r="I366" s="164"/>
      <c r="J366" s="165">
        <f>ROUND(I366*H366,2)</f>
        <v>0</v>
      </c>
      <c r="K366" s="161" t="s">
        <v>277</v>
      </c>
      <c r="L366" s="34"/>
      <c r="M366" s="166" t="s">
        <v>1</v>
      </c>
      <c r="N366" s="167" t="s">
        <v>39</v>
      </c>
      <c r="O366" s="59"/>
      <c r="P366" s="168">
        <f>O366*H366</f>
        <v>0</v>
      </c>
      <c r="Q366" s="168">
        <v>6.9999999999999999E-4</v>
      </c>
      <c r="R366" s="168">
        <f>Q366*H366</f>
        <v>2.8E-3</v>
      </c>
      <c r="S366" s="168">
        <v>0</v>
      </c>
      <c r="T366" s="169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70" t="s">
        <v>144</v>
      </c>
      <c r="AT366" s="170" t="s">
        <v>140</v>
      </c>
      <c r="AU366" s="170" t="s">
        <v>83</v>
      </c>
      <c r="AY366" s="18" t="s">
        <v>137</v>
      </c>
      <c r="BE366" s="171">
        <f>IF(N366="základní",J366,0)</f>
        <v>0</v>
      </c>
      <c r="BF366" s="171">
        <f>IF(N366="snížená",J366,0)</f>
        <v>0</v>
      </c>
      <c r="BG366" s="171">
        <f>IF(N366="zákl. přenesená",J366,0)</f>
        <v>0</v>
      </c>
      <c r="BH366" s="171">
        <f>IF(N366="sníž. přenesená",J366,0)</f>
        <v>0</v>
      </c>
      <c r="BI366" s="171">
        <f>IF(N366="nulová",J366,0)</f>
        <v>0</v>
      </c>
      <c r="BJ366" s="18" t="s">
        <v>30</v>
      </c>
      <c r="BK366" s="171">
        <f>ROUND(I366*H366,2)</f>
        <v>0</v>
      </c>
      <c r="BL366" s="18" t="s">
        <v>144</v>
      </c>
      <c r="BM366" s="170" t="s">
        <v>1177</v>
      </c>
    </row>
    <row r="367" spans="1:65" s="14" customFormat="1">
      <c r="B367" s="181"/>
      <c r="D367" s="173" t="s">
        <v>146</v>
      </c>
      <c r="E367" s="182" t="s">
        <v>1</v>
      </c>
      <c r="F367" s="183" t="s">
        <v>693</v>
      </c>
      <c r="H367" s="182" t="s">
        <v>1</v>
      </c>
      <c r="I367" s="184"/>
      <c r="L367" s="181"/>
      <c r="M367" s="185"/>
      <c r="N367" s="186"/>
      <c r="O367" s="186"/>
      <c r="P367" s="186"/>
      <c r="Q367" s="186"/>
      <c r="R367" s="186"/>
      <c r="S367" s="186"/>
      <c r="T367" s="187"/>
      <c r="AT367" s="182" t="s">
        <v>146</v>
      </c>
      <c r="AU367" s="182" t="s">
        <v>83</v>
      </c>
      <c r="AV367" s="14" t="s">
        <v>30</v>
      </c>
      <c r="AW367" s="14" t="s">
        <v>29</v>
      </c>
      <c r="AX367" s="14" t="s">
        <v>74</v>
      </c>
      <c r="AY367" s="182" t="s">
        <v>137</v>
      </c>
    </row>
    <row r="368" spans="1:65" s="13" customFormat="1">
      <c r="B368" s="172"/>
      <c r="D368" s="173" t="s">
        <v>146</v>
      </c>
      <c r="E368" s="174" t="s">
        <v>1</v>
      </c>
      <c r="F368" s="175" t="s">
        <v>1178</v>
      </c>
      <c r="H368" s="176">
        <v>1</v>
      </c>
      <c r="I368" s="177"/>
      <c r="L368" s="172"/>
      <c r="M368" s="178"/>
      <c r="N368" s="179"/>
      <c r="O368" s="179"/>
      <c r="P368" s="179"/>
      <c r="Q368" s="179"/>
      <c r="R368" s="179"/>
      <c r="S368" s="179"/>
      <c r="T368" s="180"/>
      <c r="AT368" s="174" t="s">
        <v>146</v>
      </c>
      <c r="AU368" s="174" t="s">
        <v>83</v>
      </c>
      <c r="AV368" s="13" t="s">
        <v>83</v>
      </c>
      <c r="AW368" s="13" t="s">
        <v>29</v>
      </c>
      <c r="AX368" s="13" t="s">
        <v>74</v>
      </c>
      <c r="AY368" s="174" t="s">
        <v>137</v>
      </c>
    </row>
    <row r="369" spans="1:65" s="13" customFormat="1">
      <c r="B369" s="172"/>
      <c r="D369" s="173" t="s">
        <v>146</v>
      </c>
      <c r="E369" s="174" t="s">
        <v>1</v>
      </c>
      <c r="F369" s="175" t="s">
        <v>1179</v>
      </c>
      <c r="H369" s="176">
        <v>1</v>
      </c>
      <c r="I369" s="177"/>
      <c r="L369" s="172"/>
      <c r="M369" s="178"/>
      <c r="N369" s="179"/>
      <c r="O369" s="179"/>
      <c r="P369" s="179"/>
      <c r="Q369" s="179"/>
      <c r="R369" s="179"/>
      <c r="S369" s="179"/>
      <c r="T369" s="180"/>
      <c r="AT369" s="174" t="s">
        <v>146</v>
      </c>
      <c r="AU369" s="174" t="s">
        <v>83</v>
      </c>
      <c r="AV369" s="13" t="s">
        <v>83</v>
      </c>
      <c r="AW369" s="13" t="s">
        <v>29</v>
      </c>
      <c r="AX369" s="13" t="s">
        <v>74</v>
      </c>
      <c r="AY369" s="174" t="s">
        <v>137</v>
      </c>
    </row>
    <row r="370" spans="1:65" s="13" customFormat="1">
      <c r="B370" s="172"/>
      <c r="D370" s="173" t="s">
        <v>146</v>
      </c>
      <c r="E370" s="174" t="s">
        <v>1</v>
      </c>
      <c r="F370" s="175" t="s">
        <v>1180</v>
      </c>
      <c r="H370" s="176">
        <v>1</v>
      </c>
      <c r="I370" s="177"/>
      <c r="L370" s="172"/>
      <c r="M370" s="178"/>
      <c r="N370" s="179"/>
      <c r="O370" s="179"/>
      <c r="P370" s="179"/>
      <c r="Q370" s="179"/>
      <c r="R370" s="179"/>
      <c r="S370" s="179"/>
      <c r="T370" s="180"/>
      <c r="AT370" s="174" t="s">
        <v>146</v>
      </c>
      <c r="AU370" s="174" t="s">
        <v>83</v>
      </c>
      <c r="AV370" s="13" t="s">
        <v>83</v>
      </c>
      <c r="AW370" s="13" t="s">
        <v>29</v>
      </c>
      <c r="AX370" s="13" t="s">
        <v>74</v>
      </c>
      <c r="AY370" s="174" t="s">
        <v>137</v>
      </c>
    </row>
    <row r="371" spans="1:65" s="13" customFormat="1">
      <c r="B371" s="172"/>
      <c r="D371" s="173" t="s">
        <v>146</v>
      </c>
      <c r="E371" s="174" t="s">
        <v>1</v>
      </c>
      <c r="F371" s="175" t="s">
        <v>1181</v>
      </c>
      <c r="H371" s="176">
        <v>1</v>
      </c>
      <c r="I371" s="177"/>
      <c r="L371" s="172"/>
      <c r="M371" s="178"/>
      <c r="N371" s="179"/>
      <c r="O371" s="179"/>
      <c r="P371" s="179"/>
      <c r="Q371" s="179"/>
      <c r="R371" s="179"/>
      <c r="S371" s="179"/>
      <c r="T371" s="180"/>
      <c r="AT371" s="174" t="s">
        <v>146</v>
      </c>
      <c r="AU371" s="174" t="s">
        <v>83</v>
      </c>
      <c r="AV371" s="13" t="s">
        <v>83</v>
      </c>
      <c r="AW371" s="13" t="s">
        <v>29</v>
      </c>
      <c r="AX371" s="13" t="s">
        <v>74</v>
      </c>
      <c r="AY371" s="174" t="s">
        <v>137</v>
      </c>
    </row>
    <row r="372" spans="1:65" s="14" customFormat="1">
      <c r="B372" s="181"/>
      <c r="D372" s="173" t="s">
        <v>146</v>
      </c>
      <c r="E372" s="182" t="s">
        <v>1</v>
      </c>
      <c r="F372" s="183" t="s">
        <v>1182</v>
      </c>
      <c r="H372" s="182" t="s">
        <v>1</v>
      </c>
      <c r="I372" s="184"/>
      <c r="L372" s="181"/>
      <c r="M372" s="185"/>
      <c r="N372" s="186"/>
      <c r="O372" s="186"/>
      <c r="P372" s="186"/>
      <c r="Q372" s="186"/>
      <c r="R372" s="186"/>
      <c r="S372" s="186"/>
      <c r="T372" s="187"/>
      <c r="AT372" s="182" t="s">
        <v>146</v>
      </c>
      <c r="AU372" s="182" t="s">
        <v>83</v>
      </c>
      <c r="AV372" s="14" t="s">
        <v>30</v>
      </c>
      <c r="AW372" s="14" t="s">
        <v>29</v>
      </c>
      <c r="AX372" s="14" t="s">
        <v>74</v>
      </c>
      <c r="AY372" s="182" t="s">
        <v>137</v>
      </c>
    </row>
    <row r="373" spans="1:65" s="14" customFormat="1">
      <c r="B373" s="181"/>
      <c r="D373" s="173" t="s">
        <v>146</v>
      </c>
      <c r="E373" s="182" t="s">
        <v>1</v>
      </c>
      <c r="F373" s="183" t="s">
        <v>1183</v>
      </c>
      <c r="H373" s="182" t="s">
        <v>1</v>
      </c>
      <c r="I373" s="184"/>
      <c r="L373" s="181"/>
      <c r="M373" s="185"/>
      <c r="N373" s="186"/>
      <c r="O373" s="186"/>
      <c r="P373" s="186"/>
      <c r="Q373" s="186"/>
      <c r="R373" s="186"/>
      <c r="S373" s="186"/>
      <c r="T373" s="187"/>
      <c r="AT373" s="182" t="s">
        <v>146</v>
      </c>
      <c r="AU373" s="182" t="s">
        <v>83</v>
      </c>
      <c r="AV373" s="14" t="s">
        <v>30</v>
      </c>
      <c r="AW373" s="14" t="s">
        <v>29</v>
      </c>
      <c r="AX373" s="14" t="s">
        <v>74</v>
      </c>
      <c r="AY373" s="182" t="s">
        <v>137</v>
      </c>
    </row>
    <row r="374" spans="1:65" s="15" customFormat="1">
      <c r="B374" s="188"/>
      <c r="D374" s="173" t="s">
        <v>146</v>
      </c>
      <c r="E374" s="189" t="s">
        <v>1</v>
      </c>
      <c r="F374" s="190" t="s">
        <v>223</v>
      </c>
      <c r="H374" s="191">
        <v>4</v>
      </c>
      <c r="I374" s="192"/>
      <c r="L374" s="188"/>
      <c r="M374" s="193"/>
      <c r="N374" s="194"/>
      <c r="O374" s="194"/>
      <c r="P374" s="194"/>
      <c r="Q374" s="194"/>
      <c r="R374" s="194"/>
      <c r="S374" s="194"/>
      <c r="T374" s="195"/>
      <c r="AT374" s="189" t="s">
        <v>146</v>
      </c>
      <c r="AU374" s="189" t="s">
        <v>83</v>
      </c>
      <c r="AV374" s="15" t="s">
        <v>144</v>
      </c>
      <c r="AW374" s="15" t="s">
        <v>29</v>
      </c>
      <c r="AX374" s="15" t="s">
        <v>30</v>
      </c>
      <c r="AY374" s="189" t="s">
        <v>137</v>
      </c>
    </row>
    <row r="375" spans="1:65" s="2" customFormat="1" ht="16.5" customHeight="1">
      <c r="A375" s="33"/>
      <c r="B375" s="125"/>
      <c r="C375" s="199" t="s">
        <v>640</v>
      </c>
      <c r="D375" s="199" t="s">
        <v>388</v>
      </c>
      <c r="E375" s="200" t="s">
        <v>1184</v>
      </c>
      <c r="F375" s="201" t="s">
        <v>1185</v>
      </c>
      <c r="G375" s="202" t="s">
        <v>219</v>
      </c>
      <c r="H375" s="203">
        <v>1</v>
      </c>
      <c r="I375" s="204"/>
      <c r="J375" s="205">
        <f>ROUND(I375*H375,2)</f>
        <v>0</v>
      </c>
      <c r="K375" s="201" t="s">
        <v>1</v>
      </c>
      <c r="L375" s="206"/>
      <c r="M375" s="207" t="s">
        <v>1</v>
      </c>
      <c r="N375" s="208" t="s">
        <v>39</v>
      </c>
      <c r="O375" s="59"/>
      <c r="P375" s="168">
        <f>O375*H375</f>
        <v>0</v>
      </c>
      <c r="Q375" s="168">
        <v>2.5000000000000001E-3</v>
      </c>
      <c r="R375" s="168">
        <f>Q375*H375</f>
        <v>2.5000000000000001E-3</v>
      </c>
      <c r="S375" s="168">
        <v>0</v>
      </c>
      <c r="T375" s="169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0" t="s">
        <v>171</v>
      </c>
      <c r="AT375" s="170" t="s">
        <v>388</v>
      </c>
      <c r="AU375" s="170" t="s">
        <v>83</v>
      </c>
      <c r="AY375" s="18" t="s">
        <v>137</v>
      </c>
      <c r="BE375" s="171">
        <f>IF(N375="základní",J375,0)</f>
        <v>0</v>
      </c>
      <c r="BF375" s="171">
        <f>IF(N375="snížená",J375,0)</f>
        <v>0</v>
      </c>
      <c r="BG375" s="171">
        <f>IF(N375="zákl. přenesená",J375,0)</f>
        <v>0</v>
      </c>
      <c r="BH375" s="171">
        <f>IF(N375="sníž. přenesená",J375,0)</f>
        <v>0</v>
      </c>
      <c r="BI375" s="171">
        <f>IF(N375="nulová",J375,0)</f>
        <v>0</v>
      </c>
      <c r="BJ375" s="18" t="s">
        <v>30</v>
      </c>
      <c r="BK375" s="171">
        <f>ROUND(I375*H375,2)</f>
        <v>0</v>
      </c>
      <c r="BL375" s="18" t="s">
        <v>144</v>
      </c>
      <c r="BM375" s="170" t="s">
        <v>1186</v>
      </c>
    </row>
    <row r="376" spans="1:65" s="13" customFormat="1">
      <c r="B376" s="172"/>
      <c r="D376" s="173" t="s">
        <v>146</v>
      </c>
      <c r="E376" s="174" t="s">
        <v>1</v>
      </c>
      <c r="F376" s="175" t="s">
        <v>1180</v>
      </c>
      <c r="H376" s="176">
        <v>1</v>
      </c>
      <c r="I376" s="177"/>
      <c r="L376" s="172"/>
      <c r="M376" s="178"/>
      <c r="N376" s="179"/>
      <c r="O376" s="179"/>
      <c r="P376" s="179"/>
      <c r="Q376" s="179"/>
      <c r="R376" s="179"/>
      <c r="S376" s="179"/>
      <c r="T376" s="180"/>
      <c r="AT376" s="174" t="s">
        <v>146</v>
      </c>
      <c r="AU376" s="174" t="s">
        <v>83</v>
      </c>
      <c r="AV376" s="13" t="s">
        <v>83</v>
      </c>
      <c r="AW376" s="13" t="s">
        <v>29</v>
      </c>
      <c r="AX376" s="13" t="s">
        <v>30</v>
      </c>
      <c r="AY376" s="174" t="s">
        <v>137</v>
      </c>
    </row>
    <row r="377" spans="1:65" s="2" customFormat="1" ht="16.5" customHeight="1">
      <c r="A377" s="33"/>
      <c r="B377" s="125"/>
      <c r="C377" s="199" t="s">
        <v>646</v>
      </c>
      <c r="D377" s="199" t="s">
        <v>388</v>
      </c>
      <c r="E377" s="200" t="s">
        <v>1187</v>
      </c>
      <c r="F377" s="201" t="s">
        <v>1188</v>
      </c>
      <c r="G377" s="202" t="s">
        <v>219</v>
      </c>
      <c r="H377" s="203">
        <v>1</v>
      </c>
      <c r="I377" s="204"/>
      <c r="J377" s="205">
        <f>ROUND(I377*H377,2)</f>
        <v>0</v>
      </c>
      <c r="K377" s="201" t="s">
        <v>1</v>
      </c>
      <c r="L377" s="206"/>
      <c r="M377" s="207" t="s">
        <v>1</v>
      </c>
      <c r="N377" s="208" t="s">
        <v>39</v>
      </c>
      <c r="O377" s="59"/>
      <c r="P377" s="168">
        <f>O377*H377</f>
        <v>0</v>
      </c>
      <c r="Q377" s="168">
        <v>8.9999999999999998E-4</v>
      </c>
      <c r="R377" s="168">
        <f>Q377*H377</f>
        <v>8.9999999999999998E-4</v>
      </c>
      <c r="S377" s="168">
        <v>0</v>
      </c>
      <c r="T377" s="169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0" t="s">
        <v>171</v>
      </c>
      <c r="AT377" s="170" t="s">
        <v>388</v>
      </c>
      <c r="AU377" s="170" t="s">
        <v>83</v>
      </c>
      <c r="AY377" s="18" t="s">
        <v>137</v>
      </c>
      <c r="BE377" s="171">
        <f>IF(N377="základní",J377,0)</f>
        <v>0</v>
      </c>
      <c r="BF377" s="171">
        <f>IF(N377="snížená",J377,0)</f>
        <v>0</v>
      </c>
      <c r="BG377" s="171">
        <f>IF(N377="zákl. přenesená",J377,0)</f>
        <v>0</v>
      </c>
      <c r="BH377" s="171">
        <f>IF(N377="sníž. přenesená",J377,0)</f>
        <v>0</v>
      </c>
      <c r="BI377" s="171">
        <f>IF(N377="nulová",J377,0)</f>
        <v>0</v>
      </c>
      <c r="BJ377" s="18" t="s">
        <v>30</v>
      </c>
      <c r="BK377" s="171">
        <f>ROUND(I377*H377,2)</f>
        <v>0</v>
      </c>
      <c r="BL377" s="18" t="s">
        <v>144</v>
      </c>
      <c r="BM377" s="170" t="s">
        <v>1189</v>
      </c>
    </row>
    <row r="378" spans="1:65" s="13" customFormat="1">
      <c r="B378" s="172"/>
      <c r="D378" s="173" t="s">
        <v>146</v>
      </c>
      <c r="E378" s="174" t="s">
        <v>1</v>
      </c>
      <c r="F378" s="175" t="s">
        <v>1181</v>
      </c>
      <c r="H378" s="176">
        <v>1</v>
      </c>
      <c r="I378" s="177"/>
      <c r="L378" s="172"/>
      <c r="M378" s="178"/>
      <c r="N378" s="179"/>
      <c r="O378" s="179"/>
      <c r="P378" s="179"/>
      <c r="Q378" s="179"/>
      <c r="R378" s="179"/>
      <c r="S378" s="179"/>
      <c r="T378" s="180"/>
      <c r="AT378" s="174" t="s">
        <v>146</v>
      </c>
      <c r="AU378" s="174" t="s">
        <v>83</v>
      </c>
      <c r="AV378" s="13" t="s">
        <v>83</v>
      </c>
      <c r="AW378" s="13" t="s">
        <v>29</v>
      </c>
      <c r="AX378" s="13" t="s">
        <v>30</v>
      </c>
      <c r="AY378" s="174" t="s">
        <v>137</v>
      </c>
    </row>
    <row r="379" spans="1:65" s="2" customFormat="1" ht="16.5" customHeight="1">
      <c r="A379" s="33"/>
      <c r="B379" s="125"/>
      <c r="C379" s="199" t="s">
        <v>651</v>
      </c>
      <c r="D379" s="199" t="s">
        <v>388</v>
      </c>
      <c r="E379" s="200" t="s">
        <v>1190</v>
      </c>
      <c r="F379" s="201" t="s">
        <v>1191</v>
      </c>
      <c r="G379" s="202" t="s">
        <v>219</v>
      </c>
      <c r="H379" s="203">
        <v>2</v>
      </c>
      <c r="I379" s="204"/>
      <c r="J379" s="205">
        <f>ROUND(I379*H379,2)</f>
        <v>0</v>
      </c>
      <c r="K379" s="201" t="s">
        <v>1</v>
      </c>
      <c r="L379" s="206"/>
      <c r="M379" s="207" t="s">
        <v>1</v>
      </c>
      <c r="N379" s="208" t="s">
        <v>39</v>
      </c>
      <c r="O379" s="59"/>
      <c r="P379" s="168">
        <f>O379*H379</f>
        <v>0</v>
      </c>
      <c r="Q379" s="168">
        <v>7.7000000000000002E-3</v>
      </c>
      <c r="R379" s="168">
        <f>Q379*H379</f>
        <v>1.54E-2</v>
      </c>
      <c r="S379" s="168">
        <v>0</v>
      </c>
      <c r="T379" s="169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0" t="s">
        <v>171</v>
      </c>
      <c r="AT379" s="170" t="s">
        <v>388</v>
      </c>
      <c r="AU379" s="170" t="s">
        <v>83</v>
      </c>
      <c r="AY379" s="18" t="s">
        <v>137</v>
      </c>
      <c r="BE379" s="171">
        <f>IF(N379="základní",J379,0)</f>
        <v>0</v>
      </c>
      <c r="BF379" s="171">
        <f>IF(N379="snížená",J379,0)</f>
        <v>0</v>
      </c>
      <c r="BG379" s="171">
        <f>IF(N379="zákl. přenesená",J379,0)</f>
        <v>0</v>
      </c>
      <c r="BH379" s="171">
        <f>IF(N379="sníž. přenesená",J379,0)</f>
        <v>0</v>
      </c>
      <c r="BI379" s="171">
        <f>IF(N379="nulová",J379,0)</f>
        <v>0</v>
      </c>
      <c r="BJ379" s="18" t="s">
        <v>30</v>
      </c>
      <c r="BK379" s="171">
        <f>ROUND(I379*H379,2)</f>
        <v>0</v>
      </c>
      <c r="BL379" s="18" t="s">
        <v>144</v>
      </c>
      <c r="BM379" s="170" t="s">
        <v>1192</v>
      </c>
    </row>
    <row r="380" spans="1:65" s="13" customFormat="1">
      <c r="B380" s="172"/>
      <c r="D380" s="173" t="s">
        <v>146</v>
      </c>
      <c r="E380" s="174" t="s">
        <v>1</v>
      </c>
      <c r="F380" s="175" t="s">
        <v>1178</v>
      </c>
      <c r="H380" s="176">
        <v>1</v>
      </c>
      <c r="I380" s="177"/>
      <c r="L380" s="172"/>
      <c r="M380" s="178"/>
      <c r="N380" s="179"/>
      <c r="O380" s="179"/>
      <c r="P380" s="179"/>
      <c r="Q380" s="179"/>
      <c r="R380" s="179"/>
      <c r="S380" s="179"/>
      <c r="T380" s="180"/>
      <c r="AT380" s="174" t="s">
        <v>146</v>
      </c>
      <c r="AU380" s="174" t="s">
        <v>83</v>
      </c>
      <c r="AV380" s="13" t="s">
        <v>83</v>
      </c>
      <c r="AW380" s="13" t="s">
        <v>29</v>
      </c>
      <c r="AX380" s="13" t="s">
        <v>74</v>
      </c>
      <c r="AY380" s="174" t="s">
        <v>137</v>
      </c>
    </row>
    <row r="381" spans="1:65" s="13" customFormat="1">
      <c r="B381" s="172"/>
      <c r="D381" s="173" t="s">
        <v>146</v>
      </c>
      <c r="E381" s="174" t="s">
        <v>1</v>
      </c>
      <c r="F381" s="175" t="s">
        <v>1179</v>
      </c>
      <c r="H381" s="176">
        <v>1</v>
      </c>
      <c r="I381" s="177"/>
      <c r="L381" s="172"/>
      <c r="M381" s="178"/>
      <c r="N381" s="179"/>
      <c r="O381" s="179"/>
      <c r="P381" s="179"/>
      <c r="Q381" s="179"/>
      <c r="R381" s="179"/>
      <c r="S381" s="179"/>
      <c r="T381" s="180"/>
      <c r="AT381" s="174" t="s">
        <v>146</v>
      </c>
      <c r="AU381" s="174" t="s">
        <v>83</v>
      </c>
      <c r="AV381" s="13" t="s">
        <v>83</v>
      </c>
      <c r="AW381" s="13" t="s">
        <v>29</v>
      </c>
      <c r="AX381" s="13" t="s">
        <v>74</v>
      </c>
      <c r="AY381" s="174" t="s">
        <v>137</v>
      </c>
    </row>
    <row r="382" spans="1:65" s="15" customFormat="1">
      <c r="B382" s="188"/>
      <c r="D382" s="173" t="s">
        <v>146</v>
      </c>
      <c r="E382" s="189" t="s">
        <v>1</v>
      </c>
      <c r="F382" s="190" t="s">
        <v>223</v>
      </c>
      <c r="H382" s="191">
        <v>2</v>
      </c>
      <c r="I382" s="192"/>
      <c r="L382" s="188"/>
      <c r="M382" s="193"/>
      <c r="N382" s="194"/>
      <c r="O382" s="194"/>
      <c r="P382" s="194"/>
      <c r="Q382" s="194"/>
      <c r="R382" s="194"/>
      <c r="S382" s="194"/>
      <c r="T382" s="195"/>
      <c r="AT382" s="189" t="s">
        <v>146</v>
      </c>
      <c r="AU382" s="189" t="s">
        <v>83</v>
      </c>
      <c r="AV382" s="15" t="s">
        <v>144</v>
      </c>
      <c r="AW382" s="15" t="s">
        <v>29</v>
      </c>
      <c r="AX382" s="15" t="s">
        <v>30</v>
      </c>
      <c r="AY382" s="189" t="s">
        <v>137</v>
      </c>
    </row>
    <row r="383" spans="1:65" s="2" customFormat="1" ht="16.5" customHeight="1">
      <c r="A383" s="33"/>
      <c r="B383" s="125"/>
      <c r="C383" s="159" t="s">
        <v>657</v>
      </c>
      <c r="D383" s="159" t="s">
        <v>140</v>
      </c>
      <c r="E383" s="160" t="s">
        <v>711</v>
      </c>
      <c r="F383" s="161" t="s">
        <v>712</v>
      </c>
      <c r="G383" s="162" t="s">
        <v>219</v>
      </c>
      <c r="H383" s="163">
        <v>2</v>
      </c>
      <c r="I383" s="164"/>
      <c r="J383" s="165">
        <f>ROUND(I383*H383,2)</f>
        <v>0</v>
      </c>
      <c r="K383" s="161" t="s">
        <v>277</v>
      </c>
      <c r="L383" s="34"/>
      <c r="M383" s="166" t="s">
        <v>1</v>
      </c>
      <c r="N383" s="167" t="s">
        <v>39</v>
      </c>
      <c r="O383" s="59"/>
      <c r="P383" s="168">
        <f>O383*H383</f>
        <v>0</v>
      </c>
      <c r="Q383" s="168">
        <v>0.11241</v>
      </c>
      <c r="R383" s="168">
        <f>Q383*H383</f>
        <v>0.22481999999999999</v>
      </c>
      <c r="S383" s="168">
        <v>0</v>
      </c>
      <c r="T383" s="169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0" t="s">
        <v>144</v>
      </c>
      <c r="AT383" s="170" t="s">
        <v>140</v>
      </c>
      <c r="AU383" s="170" t="s">
        <v>83</v>
      </c>
      <c r="AY383" s="18" t="s">
        <v>137</v>
      </c>
      <c r="BE383" s="171">
        <f>IF(N383="základní",J383,0)</f>
        <v>0</v>
      </c>
      <c r="BF383" s="171">
        <f>IF(N383="snížená",J383,0)</f>
        <v>0</v>
      </c>
      <c r="BG383" s="171">
        <f>IF(N383="zákl. přenesená",J383,0)</f>
        <v>0</v>
      </c>
      <c r="BH383" s="171">
        <f>IF(N383="sníž. přenesená",J383,0)</f>
        <v>0</v>
      </c>
      <c r="BI383" s="171">
        <f>IF(N383="nulová",J383,0)</f>
        <v>0</v>
      </c>
      <c r="BJ383" s="18" t="s">
        <v>30</v>
      </c>
      <c r="BK383" s="171">
        <f>ROUND(I383*H383,2)</f>
        <v>0</v>
      </c>
      <c r="BL383" s="18" t="s">
        <v>144</v>
      </c>
      <c r="BM383" s="170" t="s">
        <v>1193</v>
      </c>
    </row>
    <row r="384" spans="1:65" s="13" customFormat="1">
      <c r="B384" s="172"/>
      <c r="D384" s="173" t="s">
        <v>146</v>
      </c>
      <c r="E384" s="174" t="s">
        <v>1</v>
      </c>
      <c r="F384" s="175" t="s">
        <v>83</v>
      </c>
      <c r="H384" s="176">
        <v>2</v>
      </c>
      <c r="I384" s="177"/>
      <c r="L384" s="172"/>
      <c r="M384" s="178"/>
      <c r="N384" s="179"/>
      <c r="O384" s="179"/>
      <c r="P384" s="179"/>
      <c r="Q384" s="179"/>
      <c r="R384" s="179"/>
      <c r="S384" s="179"/>
      <c r="T384" s="180"/>
      <c r="AT384" s="174" t="s">
        <v>146</v>
      </c>
      <c r="AU384" s="174" t="s">
        <v>83</v>
      </c>
      <c r="AV384" s="13" t="s">
        <v>83</v>
      </c>
      <c r="AW384" s="13" t="s">
        <v>29</v>
      </c>
      <c r="AX384" s="13" t="s">
        <v>30</v>
      </c>
      <c r="AY384" s="174" t="s">
        <v>137</v>
      </c>
    </row>
    <row r="385" spans="1:65" s="2" customFormat="1" ht="16.5" customHeight="1">
      <c r="A385" s="33"/>
      <c r="B385" s="125"/>
      <c r="C385" s="199" t="s">
        <v>662</v>
      </c>
      <c r="D385" s="199" t="s">
        <v>388</v>
      </c>
      <c r="E385" s="200" t="s">
        <v>715</v>
      </c>
      <c r="F385" s="201" t="s">
        <v>716</v>
      </c>
      <c r="G385" s="202" t="s">
        <v>219</v>
      </c>
      <c r="H385" s="203">
        <v>2</v>
      </c>
      <c r="I385" s="204"/>
      <c r="J385" s="205">
        <f>ROUND(I385*H385,2)</f>
        <v>0</v>
      </c>
      <c r="K385" s="201" t="s">
        <v>1</v>
      </c>
      <c r="L385" s="206"/>
      <c r="M385" s="207" t="s">
        <v>1</v>
      </c>
      <c r="N385" s="208" t="s">
        <v>39</v>
      </c>
      <c r="O385" s="59"/>
      <c r="P385" s="168">
        <f>O385*H385</f>
        <v>0</v>
      </c>
      <c r="Q385" s="168">
        <v>6.1000000000000004E-3</v>
      </c>
      <c r="R385" s="168">
        <f>Q385*H385</f>
        <v>1.2200000000000001E-2</v>
      </c>
      <c r="S385" s="168">
        <v>0</v>
      </c>
      <c r="T385" s="169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0" t="s">
        <v>171</v>
      </c>
      <c r="AT385" s="170" t="s">
        <v>388</v>
      </c>
      <c r="AU385" s="170" t="s">
        <v>83</v>
      </c>
      <c r="AY385" s="18" t="s">
        <v>137</v>
      </c>
      <c r="BE385" s="171">
        <f>IF(N385="základní",J385,0)</f>
        <v>0</v>
      </c>
      <c r="BF385" s="171">
        <f>IF(N385="snížená",J385,0)</f>
        <v>0</v>
      </c>
      <c r="BG385" s="171">
        <f>IF(N385="zákl. přenesená",J385,0)</f>
        <v>0</v>
      </c>
      <c r="BH385" s="171">
        <f>IF(N385="sníž. přenesená",J385,0)</f>
        <v>0</v>
      </c>
      <c r="BI385" s="171">
        <f>IF(N385="nulová",J385,0)</f>
        <v>0</v>
      </c>
      <c r="BJ385" s="18" t="s">
        <v>30</v>
      </c>
      <c r="BK385" s="171">
        <f>ROUND(I385*H385,2)</f>
        <v>0</v>
      </c>
      <c r="BL385" s="18" t="s">
        <v>144</v>
      </c>
      <c r="BM385" s="170" t="s">
        <v>1194</v>
      </c>
    </row>
    <row r="386" spans="1:65" s="13" customFormat="1">
      <c r="B386" s="172"/>
      <c r="D386" s="173" t="s">
        <v>146</v>
      </c>
      <c r="E386" s="174" t="s">
        <v>1</v>
      </c>
      <c r="F386" s="175" t="s">
        <v>83</v>
      </c>
      <c r="H386" s="176">
        <v>2</v>
      </c>
      <c r="I386" s="177"/>
      <c r="L386" s="172"/>
      <c r="M386" s="178"/>
      <c r="N386" s="179"/>
      <c r="O386" s="179"/>
      <c r="P386" s="179"/>
      <c r="Q386" s="179"/>
      <c r="R386" s="179"/>
      <c r="S386" s="179"/>
      <c r="T386" s="180"/>
      <c r="AT386" s="174" t="s">
        <v>146</v>
      </c>
      <c r="AU386" s="174" t="s">
        <v>83</v>
      </c>
      <c r="AV386" s="13" t="s">
        <v>83</v>
      </c>
      <c r="AW386" s="13" t="s">
        <v>29</v>
      </c>
      <c r="AX386" s="13" t="s">
        <v>30</v>
      </c>
      <c r="AY386" s="174" t="s">
        <v>137</v>
      </c>
    </row>
    <row r="387" spans="1:65" s="2" customFormat="1" ht="16.5" customHeight="1">
      <c r="A387" s="33"/>
      <c r="B387" s="125"/>
      <c r="C387" s="199" t="s">
        <v>667</v>
      </c>
      <c r="D387" s="199" t="s">
        <v>388</v>
      </c>
      <c r="E387" s="200" t="s">
        <v>719</v>
      </c>
      <c r="F387" s="201" t="s">
        <v>720</v>
      </c>
      <c r="G387" s="202" t="s">
        <v>219</v>
      </c>
      <c r="H387" s="203">
        <v>2</v>
      </c>
      <c r="I387" s="204"/>
      <c r="J387" s="205">
        <f>ROUND(I387*H387,2)</f>
        <v>0</v>
      </c>
      <c r="K387" s="201" t="s">
        <v>277</v>
      </c>
      <c r="L387" s="206"/>
      <c r="M387" s="207" t="s">
        <v>1</v>
      </c>
      <c r="N387" s="208" t="s">
        <v>39</v>
      </c>
      <c r="O387" s="59"/>
      <c r="P387" s="168">
        <f>O387*H387</f>
        <v>0</v>
      </c>
      <c r="Q387" s="168">
        <v>3.0000000000000001E-3</v>
      </c>
      <c r="R387" s="168">
        <f>Q387*H387</f>
        <v>6.0000000000000001E-3</v>
      </c>
      <c r="S387" s="168">
        <v>0</v>
      </c>
      <c r="T387" s="169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0" t="s">
        <v>171</v>
      </c>
      <c r="AT387" s="170" t="s">
        <v>388</v>
      </c>
      <c r="AU387" s="170" t="s">
        <v>83</v>
      </c>
      <c r="AY387" s="18" t="s">
        <v>137</v>
      </c>
      <c r="BE387" s="171">
        <f>IF(N387="základní",J387,0)</f>
        <v>0</v>
      </c>
      <c r="BF387" s="171">
        <f>IF(N387="snížená",J387,0)</f>
        <v>0</v>
      </c>
      <c r="BG387" s="171">
        <f>IF(N387="zákl. přenesená",J387,0)</f>
        <v>0</v>
      </c>
      <c r="BH387" s="171">
        <f>IF(N387="sníž. přenesená",J387,0)</f>
        <v>0</v>
      </c>
      <c r="BI387" s="171">
        <f>IF(N387="nulová",J387,0)</f>
        <v>0</v>
      </c>
      <c r="BJ387" s="18" t="s">
        <v>30</v>
      </c>
      <c r="BK387" s="171">
        <f>ROUND(I387*H387,2)</f>
        <v>0</v>
      </c>
      <c r="BL387" s="18" t="s">
        <v>144</v>
      </c>
      <c r="BM387" s="170" t="s">
        <v>1195</v>
      </c>
    </row>
    <row r="388" spans="1:65" s="13" customFormat="1">
      <c r="B388" s="172"/>
      <c r="D388" s="173" t="s">
        <v>146</v>
      </c>
      <c r="E388" s="174" t="s">
        <v>1</v>
      </c>
      <c r="F388" s="175" t="s">
        <v>83</v>
      </c>
      <c r="H388" s="176">
        <v>2</v>
      </c>
      <c r="I388" s="177"/>
      <c r="L388" s="172"/>
      <c r="M388" s="178"/>
      <c r="N388" s="179"/>
      <c r="O388" s="179"/>
      <c r="P388" s="179"/>
      <c r="Q388" s="179"/>
      <c r="R388" s="179"/>
      <c r="S388" s="179"/>
      <c r="T388" s="180"/>
      <c r="AT388" s="174" t="s">
        <v>146</v>
      </c>
      <c r="AU388" s="174" t="s">
        <v>83</v>
      </c>
      <c r="AV388" s="13" t="s">
        <v>83</v>
      </c>
      <c r="AW388" s="13" t="s">
        <v>29</v>
      </c>
      <c r="AX388" s="13" t="s">
        <v>30</v>
      </c>
      <c r="AY388" s="174" t="s">
        <v>137</v>
      </c>
    </row>
    <row r="389" spans="1:65" s="2" customFormat="1" ht="16.5" customHeight="1">
      <c r="A389" s="33"/>
      <c r="B389" s="125"/>
      <c r="C389" s="199" t="s">
        <v>674</v>
      </c>
      <c r="D389" s="199" t="s">
        <v>388</v>
      </c>
      <c r="E389" s="200" t="s">
        <v>723</v>
      </c>
      <c r="F389" s="201" t="s">
        <v>724</v>
      </c>
      <c r="G389" s="202" t="s">
        <v>219</v>
      </c>
      <c r="H389" s="203">
        <v>6</v>
      </c>
      <c r="I389" s="204"/>
      <c r="J389" s="205">
        <f>ROUND(I389*H389,2)</f>
        <v>0</v>
      </c>
      <c r="K389" s="201" t="s">
        <v>1</v>
      </c>
      <c r="L389" s="206"/>
      <c r="M389" s="207" t="s">
        <v>1</v>
      </c>
      <c r="N389" s="208" t="s">
        <v>39</v>
      </c>
      <c r="O389" s="59"/>
      <c r="P389" s="168">
        <f>O389*H389</f>
        <v>0</v>
      </c>
      <c r="Q389" s="168">
        <v>3.5E-4</v>
      </c>
      <c r="R389" s="168">
        <f>Q389*H389</f>
        <v>2.0999999999999999E-3</v>
      </c>
      <c r="S389" s="168">
        <v>0</v>
      </c>
      <c r="T389" s="169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0" t="s">
        <v>171</v>
      </c>
      <c r="AT389" s="170" t="s">
        <v>388</v>
      </c>
      <c r="AU389" s="170" t="s">
        <v>83</v>
      </c>
      <c r="AY389" s="18" t="s">
        <v>137</v>
      </c>
      <c r="BE389" s="171">
        <f>IF(N389="základní",J389,0)</f>
        <v>0</v>
      </c>
      <c r="BF389" s="171">
        <f>IF(N389="snížená",J389,0)</f>
        <v>0</v>
      </c>
      <c r="BG389" s="171">
        <f>IF(N389="zákl. přenesená",J389,0)</f>
        <v>0</v>
      </c>
      <c r="BH389" s="171">
        <f>IF(N389="sníž. přenesená",J389,0)</f>
        <v>0</v>
      </c>
      <c r="BI389" s="171">
        <f>IF(N389="nulová",J389,0)</f>
        <v>0</v>
      </c>
      <c r="BJ389" s="18" t="s">
        <v>30</v>
      </c>
      <c r="BK389" s="171">
        <f>ROUND(I389*H389,2)</f>
        <v>0</v>
      </c>
      <c r="BL389" s="18" t="s">
        <v>144</v>
      </c>
      <c r="BM389" s="170" t="s">
        <v>1196</v>
      </c>
    </row>
    <row r="390" spans="1:65" s="13" customFormat="1">
      <c r="B390" s="172"/>
      <c r="D390" s="173" t="s">
        <v>146</v>
      </c>
      <c r="E390" s="174" t="s">
        <v>1</v>
      </c>
      <c r="F390" s="175" t="s">
        <v>1197</v>
      </c>
      <c r="H390" s="176">
        <v>4</v>
      </c>
      <c r="I390" s="177"/>
      <c r="L390" s="172"/>
      <c r="M390" s="178"/>
      <c r="N390" s="179"/>
      <c r="O390" s="179"/>
      <c r="P390" s="179"/>
      <c r="Q390" s="179"/>
      <c r="R390" s="179"/>
      <c r="S390" s="179"/>
      <c r="T390" s="180"/>
      <c r="AT390" s="174" t="s">
        <v>146</v>
      </c>
      <c r="AU390" s="174" t="s">
        <v>83</v>
      </c>
      <c r="AV390" s="13" t="s">
        <v>83</v>
      </c>
      <c r="AW390" s="13" t="s">
        <v>29</v>
      </c>
      <c r="AX390" s="13" t="s">
        <v>74</v>
      </c>
      <c r="AY390" s="174" t="s">
        <v>137</v>
      </c>
    </row>
    <row r="391" spans="1:65" s="13" customFormat="1">
      <c r="B391" s="172"/>
      <c r="D391" s="173" t="s">
        <v>146</v>
      </c>
      <c r="E391" s="174" t="s">
        <v>1</v>
      </c>
      <c r="F391" s="175" t="s">
        <v>1198</v>
      </c>
      <c r="H391" s="176">
        <v>2</v>
      </c>
      <c r="I391" s="177"/>
      <c r="L391" s="172"/>
      <c r="M391" s="178"/>
      <c r="N391" s="179"/>
      <c r="O391" s="179"/>
      <c r="P391" s="179"/>
      <c r="Q391" s="179"/>
      <c r="R391" s="179"/>
      <c r="S391" s="179"/>
      <c r="T391" s="180"/>
      <c r="AT391" s="174" t="s">
        <v>146</v>
      </c>
      <c r="AU391" s="174" t="s">
        <v>83</v>
      </c>
      <c r="AV391" s="13" t="s">
        <v>83</v>
      </c>
      <c r="AW391" s="13" t="s">
        <v>29</v>
      </c>
      <c r="AX391" s="13" t="s">
        <v>74</v>
      </c>
      <c r="AY391" s="174" t="s">
        <v>137</v>
      </c>
    </row>
    <row r="392" spans="1:65" s="15" customFormat="1">
      <c r="B392" s="188"/>
      <c r="D392" s="173" t="s">
        <v>146</v>
      </c>
      <c r="E392" s="189" t="s">
        <v>1</v>
      </c>
      <c r="F392" s="190" t="s">
        <v>223</v>
      </c>
      <c r="H392" s="191">
        <v>6</v>
      </c>
      <c r="I392" s="192"/>
      <c r="L392" s="188"/>
      <c r="M392" s="193"/>
      <c r="N392" s="194"/>
      <c r="O392" s="194"/>
      <c r="P392" s="194"/>
      <c r="Q392" s="194"/>
      <c r="R392" s="194"/>
      <c r="S392" s="194"/>
      <c r="T392" s="195"/>
      <c r="AT392" s="189" t="s">
        <v>146</v>
      </c>
      <c r="AU392" s="189" t="s">
        <v>83</v>
      </c>
      <c r="AV392" s="15" t="s">
        <v>144</v>
      </c>
      <c r="AW392" s="15" t="s">
        <v>29</v>
      </c>
      <c r="AX392" s="15" t="s">
        <v>30</v>
      </c>
      <c r="AY392" s="189" t="s">
        <v>137</v>
      </c>
    </row>
    <row r="393" spans="1:65" s="2" customFormat="1" ht="16.5" customHeight="1">
      <c r="A393" s="33"/>
      <c r="B393" s="125"/>
      <c r="C393" s="199" t="s">
        <v>679</v>
      </c>
      <c r="D393" s="199" t="s">
        <v>388</v>
      </c>
      <c r="E393" s="200" t="s">
        <v>727</v>
      </c>
      <c r="F393" s="201" t="s">
        <v>728</v>
      </c>
      <c r="G393" s="202" t="s">
        <v>219</v>
      </c>
      <c r="H393" s="203">
        <v>2</v>
      </c>
      <c r="I393" s="204"/>
      <c r="J393" s="205">
        <f>ROUND(I393*H393,2)</f>
        <v>0</v>
      </c>
      <c r="K393" s="201" t="s">
        <v>277</v>
      </c>
      <c r="L393" s="206"/>
      <c r="M393" s="207" t="s">
        <v>1</v>
      </c>
      <c r="N393" s="208" t="s">
        <v>39</v>
      </c>
      <c r="O393" s="59"/>
      <c r="P393" s="168">
        <f>O393*H393</f>
        <v>0</v>
      </c>
      <c r="Q393" s="168">
        <v>1E-4</v>
      </c>
      <c r="R393" s="168">
        <f>Q393*H393</f>
        <v>2.0000000000000001E-4</v>
      </c>
      <c r="S393" s="168">
        <v>0</v>
      </c>
      <c r="T393" s="169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0" t="s">
        <v>171</v>
      </c>
      <c r="AT393" s="170" t="s">
        <v>388</v>
      </c>
      <c r="AU393" s="170" t="s">
        <v>83</v>
      </c>
      <c r="AY393" s="18" t="s">
        <v>137</v>
      </c>
      <c r="BE393" s="171">
        <f>IF(N393="základní",J393,0)</f>
        <v>0</v>
      </c>
      <c r="BF393" s="171">
        <f>IF(N393="snížená",J393,0)</f>
        <v>0</v>
      </c>
      <c r="BG393" s="171">
        <f>IF(N393="zákl. přenesená",J393,0)</f>
        <v>0</v>
      </c>
      <c r="BH393" s="171">
        <f>IF(N393="sníž. přenesená",J393,0)</f>
        <v>0</v>
      </c>
      <c r="BI393" s="171">
        <f>IF(N393="nulová",J393,0)</f>
        <v>0</v>
      </c>
      <c r="BJ393" s="18" t="s">
        <v>30</v>
      </c>
      <c r="BK393" s="171">
        <f>ROUND(I393*H393,2)</f>
        <v>0</v>
      </c>
      <c r="BL393" s="18" t="s">
        <v>144</v>
      </c>
      <c r="BM393" s="170" t="s">
        <v>1199</v>
      </c>
    </row>
    <row r="394" spans="1:65" s="13" customFormat="1">
      <c r="B394" s="172"/>
      <c r="D394" s="173" t="s">
        <v>146</v>
      </c>
      <c r="E394" s="174" t="s">
        <v>1</v>
      </c>
      <c r="F394" s="175" t="s">
        <v>83</v>
      </c>
      <c r="H394" s="176">
        <v>2</v>
      </c>
      <c r="I394" s="177"/>
      <c r="L394" s="172"/>
      <c r="M394" s="178"/>
      <c r="N394" s="179"/>
      <c r="O394" s="179"/>
      <c r="P394" s="179"/>
      <c r="Q394" s="179"/>
      <c r="R394" s="179"/>
      <c r="S394" s="179"/>
      <c r="T394" s="180"/>
      <c r="AT394" s="174" t="s">
        <v>146</v>
      </c>
      <c r="AU394" s="174" t="s">
        <v>83</v>
      </c>
      <c r="AV394" s="13" t="s">
        <v>83</v>
      </c>
      <c r="AW394" s="13" t="s">
        <v>29</v>
      </c>
      <c r="AX394" s="13" t="s">
        <v>30</v>
      </c>
      <c r="AY394" s="174" t="s">
        <v>137</v>
      </c>
    </row>
    <row r="395" spans="1:65" s="2" customFormat="1" ht="16.5" customHeight="1">
      <c r="A395" s="33"/>
      <c r="B395" s="125"/>
      <c r="C395" s="159" t="s">
        <v>684</v>
      </c>
      <c r="D395" s="159" t="s">
        <v>140</v>
      </c>
      <c r="E395" s="160" t="s">
        <v>731</v>
      </c>
      <c r="F395" s="161" t="s">
        <v>732</v>
      </c>
      <c r="G395" s="162" t="s">
        <v>143</v>
      </c>
      <c r="H395" s="163">
        <v>1</v>
      </c>
      <c r="I395" s="164"/>
      <c r="J395" s="165">
        <f>ROUND(I395*H395,2)</f>
        <v>0</v>
      </c>
      <c r="K395" s="161" t="s">
        <v>1</v>
      </c>
      <c r="L395" s="34"/>
      <c r="M395" s="166" t="s">
        <v>1</v>
      </c>
      <c r="N395" s="167" t="s">
        <v>39</v>
      </c>
      <c r="O395" s="59"/>
      <c r="P395" s="168">
        <f>O395*H395</f>
        <v>0</v>
      </c>
      <c r="Q395" s="168">
        <v>0</v>
      </c>
      <c r="R395" s="168">
        <f>Q395*H395</f>
        <v>0</v>
      </c>
      <c r="S395" s="168">
        <v>0</v>
      </c>
      <c r="T395" s="169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0" t="s">
        <v>144</v>
      </c>
      <c r="AT395" s="170" t="s">
        <v>140</v>
      </c>
      <c r="AU395" s="170" t="s">
        <v>83</v>
      </c>
      <c r="AY395" s="18" t="s">
        <v>137</v>
      </c>
      <c r="BE395" s="171">
        <f>IF(N395="základní",J395,0)</f>
        <v>0</v>
      </c>
      <c r="BF395" s="171">
        <f>IF(N395="snížená",J395,0)</f>
        <v>0</v>
      </c>
      <c r="BG395" s="171">
        <f>IF(N395="zákl. přenesená",J395,0)</f>
        <v>0</v>
      </c>
      <c r="BH395" s="171">
        <f>IF(N395="sníž. přenesená",J395,0)</f>
        <v>0</v>
      </c>
      <c r="BI395" s="171">
        <f>IF(N395="nulová",J395,0)</f>
        <v>0</v>
      </c>
      <c r="BJ395" s="18" t="s">
        <v>30</v>
      </c>
      <c r="BK395" s="171">
        <f>ROUND(I395*H395,2)</f>
        <v>0</v>
      </c>
      <c r="BL395" s="18" t="s">
        <v>144</v>
      </c>
      <c r="BM395" s="170" t="s">
        <v>1200</v>
      </c>
    </row>
    <row r="396" spans="1:65" s="13" customFormat="1">
      <c r="B396" s="172"/>
      <c r="D396" s="173" t="s">
        <v>146</v>
      </c>
      <c r="E396" s="174" t="s">
        <v>1</v>
      </c>
      <c r="F396" s="175" t="s">
        <v>30</v>
      </c>
      <c r="H396" s="176">
        <v>1</v>
      </c>
      <c r="I396" s="177"/>
      <c r="L396" s="172"/>
      <c r="M396" s="178"/>
      <c r="N396" s="179"/>
      <c r="O396" s="179"/>
      <c r="P396" s="179"/>
      <c r="Q396" s="179"/>
      <c r="R396" s="179"/>
      <c r="S396" s="179"/>
      <c r="T396" s="180"/>
      <c r="AT396" s="174" t="s">
        <v>146</v>
      </c>
      <c r="AU396" s="174" t="s">
        <v>83</v>
      </c>
      <c r="AV396" s="13" t="s">
        <v>83</v>
      </c>
      <c r="AW396" s="13" t="s">
        <v>29</v>
      </c>
      <c r="AX396" s="13" t="s">
        <v>30</v>
      </c>
      <c r="AY396" s="174" t="s">
        <v>137</v>
      </c>
    </row>
    <row r="397" spans="1:65" s="2" customFormat="1" ht="16.5" customHeight="1">
      <c r="A397" s="33"/>
      <c r="B397" s="125"/>
      <c r="C397" s="159" t="s">
        <v>689</v>
      </c>
      <c r="D397" s="159" t="s">
        <v>140</v>
      </c>
      <c r="E397" s="160" t="s">
        <v>735</v>
      </c>
      <c r="F397" s="161" t="s">
        <v>736</v>
      </c>
      <c r="G397" s="162" t="s">
        <v>299</v>
      </c>
      <c r="H397" s="163">
        <v>361</v>
      </c>
      <c r="I397" s="164"/>
      <c r="J397" s="165">
        <f>ROUND(I397*H397,2)</f>
        <v>0</v>
      </c>
      <c r="K397" s="161" t="s">
        <v>277</v>
      </c>
      <c r="L397" s="34"/>
      <c r="M397" s="166" t="s">
        <v>1</v>
      </c>
      <c r="N397" s="167" t="s">
        <v>39</v>
      </c>
      <c r="O397" s="59"/>
      <c r="P397" s="168">
        <f>O397*H397</f>
        <v>0</v>
      </c>
      <c r="Q397" s="168">
        <v>0.15540000000000001</v>
      </c>
      <c r="R397" s="168">
        <f>Q397*H397</f>
        <v>56.099400000000003</v>
      </c>
      <c r="S397" s="168">
        <v>0</v>
      </c>
      <c r="T397" s="169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0" t="s">
        <v>144</v>
      </c>
      <c r="AT397" s="170" t="s">
        <v>140</v>
      </c>
      <c r="AU397" s="170" t="s">
        <v>83</v>
      </c>
      <c r="AY397" s="18" t="s">
        <v>137</v>
      </c>
      <c r="BE397" s="171">
        <f>IF(N397="základní",J397,0)</f>
        <v>0</v>
      </c>
      <c r="BF397" s="171">
        <f>IF(N397="snížená",J397,0)</f>
        <v>0</v>
      </c>
      <c r="BG397" s="171">
        <f>IF(N397="zákl. přenesená",J397,0)</f>
        <v>0</v>
      </c>
      <c r="BH397" s="171">
        <f>IF(N397="sníž. přenesená",J397,0)</f>
        <v>0</v>
      </c>
      <c r="BI397" s="171">
        <f>IF(N397="nulová",J397,0)</f>
        <v>0</v>
      </c>
      <c r="BJ397" s="18" t="s">
        <v>30</v>
      </c>
      <c r="BK397" s="171">
        <f>ROUND(I397*H397,2)</f>
        <v>0</v>
      </c>
      <c r="BL397" s="18" t="s">
        <v>144</v>
      </c>
      <c r="BM397" s="170" t="s">
        <v>1201</v>
      </c>
    </row>
    <row r="398" spans="1:65" s="14" customFormat="1">
      <c r="B398" s="181"/>
      <c r="D398" s="173" t="s">
        <v>146</v>
      </c>
      <c r="E398" s="182" t="s">
        <v>1</v>
      </c>
      <c r="F398" s="183" t="s">
        <v>738</v>
      </c>
      <c r="H398" s="182" t="s">
        <v>1</v>
      </c>
      <c r="I398" s="184"/>
      <c r="L398" s="181"/>
      <c r="M398" s="185"/>
      <c r="N398" s="186"/>
      <c r="O398" s="186"/>
      <c r="P398" s="186"/>
      <c r="Q398" s="186"/>
      <c r="R398" s="186"/>
      <c r="S398" s="186"/>
      <c r="T398" s="187"/>
      <c r="AT398" s="182" t="s">
        <v>146</v>
      </c>
      <c r="AU398" s="182" t="s">
        <v>83</v>
      </c>
      <c r="AV398" s="14" t="s">
        <v>30</v>
      </c>
      <c r="AW398" s="14" t="s">
        <v>29</v>
      </c>
      <c r="AX398" s="14" t="s">
        <v>74</v>
      </c>
      <c r="AY398" s="182" t="s">
        <v>137</v>
      </c>
    </row>
    <row r="399" spans="1:65" s="13" customFormat="1">
      <c r="B399" s="172"/>
      <c r="D399" s="173" t="s">
        <v>146</v>
      </c>
      <c r="E399" s="174" t="s">
        <v>1</v>
      </c>
      <c r="F399" s="175" t="s">
        <v>1202</v>
      </c>
      <c r="H399" s="176">
        <v>115</v>
      </c>
      <c r="I399" s="177"/>
      <c r="L399" s="172"/>
      <c r="M399" s="178"/>
      <c r="N399" s="179"/>
      <c r="O399" s="179"/>
      <c r="P399" s="179"/>
      <c r="Q399" s="179"/>
      <c r="R399" s="179"/>
      <c r="S399" s="179"/>
      <c r="T399" s="180"/>
      <c r="AT399" s="174" t="s">
        <v>146</v>
      </c>
      <c r="AU399" s="174" t="s">
        <v>83</v>
      </c>
      <c r="AV399" s="13" t="s">
        <v>83</v>
      </c>
      <c r="AW399" s="13" t="s">
        <v>29</v>
      </c>
      <c r="AX399" s="13" t="s">
        <v>74</v>
      </c>
      <c r="AY399" s="174" t="s">
        <v>137</v>
      </c>
    </row>
    <row r="400" spans="1:65" s="13" customFormat="1">
      <c r="B400" s="172"/>
      <c r="D400" s="173" t="s">
        <v>146</v>
      </c>
      <c r="E400" s="174" t="s">
        <v>1</v>
      </c>
      <c r="F400" s="175" t="s">
        <v>1203</v>
      </c>
      <c r="H400" s="176">
        <v>15</v>
      </c>
      <c r="I400" s="177"/>
      <c r="L400" s="172"/>
      <c r="M400" s="178"/>
      <c r="N400" s="179"/>
      <c r="O400" s="179"/>
      <c r="P400" s="179"/>
      <c r="Q400" s="179"/>
      <c r="R400" s="179"/>
      <c r="S400" s="179"/>
      <c r="T400" s="180"/>
      <c r="AT400" s="174" t="s">
        <v>146</v>
      </c>
      <c r="AU400" s="174" t="s">
        <v>83</v>
      </c>
      <c r="AV400" s="13" t="s">
        <v>83</v>
      </c>
      <c r="AW400" s="13" t="s">
        <v>29</v>
      </c>
      <c r="AX400" s="13" t="s">
        <v>74</v>
      </c>
      <c r="AY400" s="174" t="s">
        <v>137</v>
      </c>
    </row>
    <row r="401" spans="1:65" s="13" customFormat="1">
      <c r="B401" s="172"/>
      <c r="D401" s="173" t="s">
        <v>146</v>
      </c>
      <c r="E401" s="174" t="s">
        <v>1</v>
      </c>
      <c r="F401" s="175" t="s">
        <v>1204</v>
      </c>
      <c r="H401" s="176">
        <v>210</v>
      </c>
      <c r="I401" s="177"/>
      <c r="L401" s="172"/>
      <c r="M401" s="178"/>
      <c r="N401" s="179"/>
      <c r="O401" s="179"/>
      <c r="P401" s="179"/>
      <c r="Q401" s="179"/>
      <c r="R401" s="179"/>
      <c r="S401" s="179"/>
      <c r="T401" s="180"/>
      <c r="AT401" s="174" t="s">
        <v>146</v>
      </c>
      <c r="AU401" s="174" t="s">
        <v>83</v>
      </c>
      <c r="AV401" s="13" t="s">
        <v>83</v>
      </c>
      <c r="AW401" s="13" t="s">
        <v>29</v>
      </c>
      <c r="AX401" s="13" t="s">
        <v>74</v>
      </c>
      <c r="AY401" s="174" t="s">
        <v>137</v>
      </c>
    </row>
    <row r="402" spans="1:65" s="13" customFormat="1">
      <c r="B402" s="172"/>
      <c r="D402" s="173" t="s">
        <v>146</v>
      </c>
      <c r="E402" s="174" t="s">
        <v>1</v>
      </c>
      <c r="F402" s="175" t="s">
        <v>1205</v>
      </c>
      <c r="H402" s="176">
        <v>11</v>
      </c>
      <c r="I402" s="177"/>
      <c r="L402" s="172"/>
      <c r="M402" s="178"/>
      <c r="N402" s="179"/>
      <c r="O402" s="179"/>
      <c r="P402" s="179"/>
      <c r="Q402" s="179"/>
      <c r="R402" s="179"/>
      <c r="S402" s="179"/>
      <c r="T402" s="180"/>
      <c r="AT402" s="174" t="s">
        <v>146</v>
      </c>
      <c r="AU402" s="174" t="s">
        <v>83</v>
      </c>
      <c r="AV402" s="13" t="s">
        <v>83</v>
      </c>
      <c r="AW402" s="13" t="s">
        <v>29</v>
      </c>
      <c r="AX402" s="13" t="s">
        <v>74</v>
      </c>
      <c r="AY402" s="174" t="s">
        <v>137</v>
      </c>
    </row>
    <row r="403" spans="1:65" s="13" customFormat="1">
      <c r="B403" s="172"/>
      <c r="D403" s="173" t="s">
        <v>146</v>
      </c>
      <c r="E403" s="174" t="s">
        <v>1</v>
      </c>
      <c r="F403" s="175" t="s">
        <v>743</v>
      </c>
      <c r="H403" s="176">
        <v>10</v>
      </c>
      <c r="I403" s="177"/>
      <c r="L403" s="172"/>
      <c r="M403" s="178"/>
      <c r="N403" s="179"/>
      <c r="O403" s="179"/>
      <c r="P403" s="179"/>
      <c r="Q403" s="179"/>
      <c r="R403" s="179"/>
      <c r="S403" s="179"/>
      <c r="T403" s="180"/>
      <c r="AT403" s="174" t="s">
        <v>146</v>
      </c>
      <c r="AU403" s="174" t="s">
        <v>83</v>
      </c>
      <c r="AV403" s="13" t="s">
        <v>83</v>
      </c>
      <c r="AW403" s="13" t="s">
        <v>29</v>
      </c>
      <c r="AX403" s="13" t="s">
        <v>74</v>
      </c>
      <c r="AY403" s="174" t="s">
        <v>137</v>
      </c>
    </row>
    <row r="404" spans="1:65" s="14" customFormat="1">
      <c r="B404" s="181"/>
      <c r="D404" s="173" t="s">
        <v>146</v>
      </c>
      <c r="E404" s="182" t="s">
        <v>1</v>
      </c>
      <c r="F404" s="183" t="s">
        <v>1129</v>
      </c>
      <c r="H404" s="182" t="s">
        <v>1</v>
      </c>
      <c r="I404" s="184"/>
      <c r="L404" s="181"/>
      <c r="M404" s="185"/>
      <c r="N404" s="186"/>
      <c r="O404" s="186"/>
      <c r="P404" s="186"/>
      <c r="Q404" s="186"/>
      <c r="R404" s="186"/>
      <c r="S404" s="186"/>
      <c r="T404" s="187"/>
      <c r="AT404" s="182" t="s">
        <v>146</v>
      </c>
      <c r="AU404" s="182" t="s">
        <v>83</v>
      </c>
      <c r="AV404" s="14" t="s">
        <v>30</v>
      </c>
      <c r="AW404" s="14" t="s">
        <v>29</v>
      </c>
      <c r="AX404" s="14" t="s">
        <v>74</v>
      </c>
      <c r="AY404" s="182" t="s">
        <v>137</v>
      </c>
    </row>
    <row r="405" spans="1:65" s="15" customFormat="1">
      <c r="B405" s="188"/>
      <c r="D405" s="173" t="s">
        <v>146</v>
      </c>
      <c r="E405" s="189" t="s">
        <v>1</v>
      </c>
      <c r="F405" s="190" t="s">
        <v>223</v>
      </c>
      <c r="H405" s="191">
        <v>361</v>
      </c>
      <c r="I405" s="192"/>
      <c r="L405" s="188"/>
      <c r="M405" s="193"/>
      <c r="N405" s="194"/>
      <c r="O405" s="194"/>
      <c r="P405" s="194"/>
      <c r="Q405" s="194"/>
      <c r="R405" s="194"/>
      <c r="S405" s="194"/>
      <c r="T405" s="195"/>
      <c r="AT405" s="189" t="s">
        <v>146</v>
      </c>
      <c r="AU405" s="189" t="s">
        <v>83</v>
      </c>
      <c r="AV405" s="15" t="s">
        <v>144</v>
      </c>
      <c r="AW405" s="15" t="s">
        <v>29</v>
      </c>
      <c r="AX405" s="15" t="s">
        <v>30</v>
      </c>
      <c r="AY405" s="189" t="s">
        <v>137</v>
      </c>
    </row>
    <row r="406" spans="1:65" s="2" customFormat="1" ht="16.5" customHeight="1">
      <c r="A406" s="33"/>
      <c r="B406" s="125"/>
      <c r="C406" s="199" t="s">
        <v>698</v>
      </c>
      <c r="D406" s="199" t="s">
        <v>388</v>
      </c>
      <c r="E406" s="200" t="s">
        <v>747</v>
      </c>
      <c r="F406" s="201" t="s">
        <v>748</v>
      </c>
      <c r="G406" s="202" t="s">
        <v>299</v>
      </c>
      <c r="H406" s="203">
        <v>118.45</v>
      </c>
      <c r="I406" s="204"/>
      <c r="J406" s="205">
        <f>ROUND(I406*H406,2)</f>
        <v>0</v>
      </c>
      <c r="K406" s="201" t="s">
        <v>277</v>
      </c>
      <c r="L406" s="206"/>
      <c r="M406" s="207" t="s">
        <v>1</v>
      </c>
      <c r="N406" s="208" t="s">
        <v>39</v>
      </c>
      <c r="O406" s="59"/>
      <c r="P406" s="168">
        <f>O406*H406</f>
        <v>0</v>
      </c>
      <c r="Q406" s="168">
        <v>0.08</v>
      </c>
      <c r="R406" s="168">
        <f>Q406*H406</f>
        <v>9.4760000000000009</v>
      </c>
      <c r="S406" s="168">
        <v>0</v>
      </c>
      <c r="T406" s="169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0" t="s">
        <v>171</v>
      </c>
      <c r="AT406" s="170" t="s">
        <v>388</v>
      </c>
      <c r="AU406" s="170" t="s">
        <v>83</v>
      </c>
      <c r="AY406" s="18" t="s">
        <v>137</v>
      </c>
      <c r="BE406" s="171">
        <f>IF(N406="základní",J406,0)</f>
        <v>0</v>
      </c>
      <c r="BF406" s="171">
        <f>IF(N406="snížená",J406,0)</f>
        <v>0</v>
      </c>
      <c r="BG406" s="171">
        <f>IF(N406="zákl. přenesená",J406,0)</f>
        <v>0</v>
      </c>
      <c r="BH406" s="171">
        <f>IF(N406="sníž. přenesená",J406,0)</f>
        <v>0</v>
      </c>
      <c r="BI406" s="171">
        <f>IF(N406="nulová",J406,0)</f>
        <v>0</v>
      </c>
      <c r="BJ406" s="18" t="s">
        <v>30</v>
      </c>
      <c r="BK406" s="171">
        <f>ROUND(I406*H406,2)</f>
        <v>0</v>
      </c>
      <c r="BL406" s="18" t="s">
        <v>144</v>
      </c>
      <c r="BM406" s="170" t="s">
        <v>1206</v>
      </c>
    </row>
    <row r="407" spans="1:65" s="13" customFormat="1">
      <c r="B407" s="172"/>
      <c r="D407" s="173" t="s">
        <v>146</v>
      </c>
      <c r="E407" s="174" t="s">
        <v>1</v>
      </c>
      <c r="F407" s="175" t="s">
        <v>1207</v>
      </c>
      <c r="H407" s="176">
        <v>118.45</v>
      </c>
      <c r="I407" s="177"/>
      <c r="L407" s="172"/>
      <c r="M407" s="178"/>
      <c r="N407" s="179"/>
      <c r="O407" s="179"/>
      <c r="P407" s="179"/>
      <c r="Q407" s="179"/>
      <c r="R407" s="179"/>
      <c r="S407" s="179"/>
      <c r="T407" s="180"/>
      <c r="AT407" s="174" t="s">
        <v>146</v>
      </c>
      <c r="AU407" s="174" t="s">
        <v>83</v>
      </c>
      <c r="AV407" s="13" t="s">
        <v>83</v>
      </c>
      <c r="AW407" s="13" t="s">
        <v>29</v>
      </c>
      <c r="AX407" s="13" t="s">
        <v>74</v>
      </c>
      <c r="AY407" s="174" t="s">
        <v>137</v>
      </c>
    </row>
    <row r="408" spans="1:65" s="15" customFormat="1">
      <c r="B408" s="188"/>
      <c r="D408" s="173" t="s">
        <v>146</v>
      </c>
      <c r="E408" s="189" t="s">
        <v>1</v>
      </c>
      <c r="F408" s="190" t="s">
        <v>223</v>
      </c>
      <c r="H408" s="191">
        <v>118.45</v>
      </c>
      <c r="I408" s="192"/>
      <c r="L408" s="188"/>
      <c r="M408" s="193"/>
      <c r="N408" s="194"/>
      <c r="O408" s="194"/>
      <c r="P408" s="194"/>
      <c r="Q408" s="194"/>
      <c r="R408" s="194"/>
      <c r="S408" s="194"/>
      <c r="T408" s="195"/>
      <c r="AT408" s="189" t="s">
        <v>146</v>
      </c>
      <c r="AU408" s="189" t="s">
        <v>83</v>
      </c>
      <c r="AV408" s="15" t="s">
        <v>144</v>
      </c>
      <c r="AW408" s="15" t="s">
        <v>29</v>
      </c>
      <c r="AX408" s="15" t="s">
        <v>30</v>
      </c>
      <c r="AY408" s="189" t="s">
        <v>137</v>
      </c>
    </row>
    <row r="409" spans="1:65" s="2" customFormat="1" ht="16.5" customHeight="1">
      <c r="A409" s="33"/>
      <c r="B409" s="125"/>
      <c r="C409" s="199" t="s">
        <v>702</v>
      </c>
      <c r="D409" s="199" t="s">
        <v>388</v>
      </c>
      <c r="E409" s="200" t="s">
        <v>752</v>
      </c>
      <c r="F409" s="201" t="s">
        <v>753</v>
      </c>
      <c r="G409" s="202" t="s">
        <v>299</v>
      </c>
      <c r="H409" s="203">
        <v>15.45</v>
      </c>
      <c r="I409" s="204"/>
      <c r="J409" s="205">
        <f>ROUND(I409*H409,2)</f>
        <v>0</v>
      </c>
      <c r="K409" s="201" t="s">
        <v>277</v>
      </c>
      <c r="L409" s="206"/>
      <c r="M409" s="207" t="s">
        <v>1</v>
      </c>
      <c r="N409" s="208" t="s">
        <v>39</v>
      </c>
      <c r="O409" s="59"/>
      <c r="P409" s="168">
        <f>O409*H409</f>
        <v>0</v>
      </c>
      <c r="Q409" s="168">
        <v>0.04</v>
      </c>
      <c r="R409" s="168">
        <f>Q409*H409</f>
        <v>0.61799999999999999</v>
      </c>
      <c r="S409" s="168">
        <v>0</v>
      </c>
      <c r="T409" s="169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0" t="s">
        <v>171</v>
      </c>
      <c r="AT409" s="170" t="s">
        <v>388</v>
      </c>
      <c r="AU409" s="170" t="s">
        <v>83</v>
      </c>
      <c r="AY409" s="18" t="s">
        <v>137</v>
      </c>
      <c r="BE409" s="171">
        <f>IF(N409="základní",J409,0)</f>
        <v>0</v>
      </c>
      <c r="BF409" s="171">
        <f>IF(N409="snížená",J409,0)</f>
        <v>0</v>
      </c>
      <c r="BG409" s="171">
        <f>IF(N409="zákl. přenesená",J409,0)</f>
        <v>0</v>
      </c>
      <c r="BH409" s="171">
        <f>IF(N409="sníž. přenesená",J409,0)</f>
        <v>0</v>
      </c>
      <c r="BI409" s="171">
        <f>IF(N409="nulová",J409,0)</f>
        <v>0</v>
      </c>
      <c r="BJ409" s="18" t="s">
        <v>30</v>
      </c>
      <c r="BK409" s="171">
        <f>ROUND(I409*H409,2)</f>
        <v>0</v>
      </c>
      <c r="BL409" s="18" t="s">
        <v>144</v>
      </c>
      <c r="BM409" s="170" t="s">
        <v>1208</v>
      </c>
    </row>
    <row r="410" spans="1:65" s="13" customFormat="1">
      <c r="B410" s="172"/>
      <c r="D410" s="173" t="s">
        <v>146</v>
      </c>
      <c r="E410" s="174" t="s">
        <v>1</v>
      </c>
      <c r="F410" s="175" t="s">
        <v>1209</v>
      </c>
      <c r="H410" s="176">
        <v>15.45</v>
      </c>
      <c r="I410" s="177"/>
      <c r="L410" s="172"/>
      <c r="M410" s="178"/>
      <c r="N410" s="179"/>
      <c r="O410" s="179"/>
      <c r="P410" s="179"/>
      <c r="Q410" s="179"/>
      <c r="R410" s="179"/>
      <c r="S410" s="179"/>
      <c r="T410" s="180"/>
      <c r="AT410" s="174" t="s">
        <v>146</v>
      </c>
      <c r="AU410" s="174" t="s">
        <v>83</v>
      </c>
      <c r="AV410" s="13" t="s">
        <v>83</v>
      </c>
      <c r="AW410" s="13" t="s">
        <v>29</v>
      </c>
      <c r="AX410" s="13" t="s">
        <v>74</v>
      </c>
      <c r="AY410" s="174" t="s">
        <v>137</v>
      </c>
    </row>
    <row r="411" spans="1:65" s="15" customFormat="1">
      <c r="B411" s="188"/>
      <c r="D411" s="173" t="s">
        <v>146</v>
      </c>
      <c r="E411" s="189" t="s">
        <v>1</v>
      </c>
      <c r="F411" s="190" t="s">
        <v>223</v>
      </c>
      <c r="H411" s="191">
        <v>15.45</v>
      </c>
      <c r="I411" s="192"/>
      <c r="L411" s="188"/>
      <c r="M411" s="193"/>
      <c r="N411" s="194"/>
      <c r="O411" s="194"/>
      <c r="P411" s="194"/>
      <c r="Q411" s="194"/>
      <c r="R411" s="194"/>
      <c r="S411" s="194"/>
      <c r="T411" s="195"/>
      <c r="AT411" s="189" t="s">
        <v>146</v>
      </c>
      <c r="AU411" s="189" t="s">
        <v>83</v>
      </c>
      <c r="AV411" s="15" t="s">
        <v>144</v>
      </c>
      <c r="AW411" s="15" t="s">
        <v>29</v>
      </c>
      <c r="AX411" s="15" t="s">
        <v>30</v>
      </c>
      <c r="AY411" s="189" t="s">
        <v>137</v>
      </c>
    </row>
    <row r="412" spans="1:65" s="2" customFormat="1" ht="16.5" customHeight="1">
      <c r="A412" s="33"/>
      <c r="B412" s="125"/>
      <c r="C412" s="199" t="s">
        <v>706</v>
      </c>
      <c r="D412" s="199" t="s">
        <v>388</v>
      </c>
      <c r="E412" s="200" t="s">
        <v>757</v>
      </c>
      <c r="F412" s="201" t="s">
        <v>758</v>
      </c>
      <c r="G412" s="202" t="s">
        <v>299</v>
      </c>
      <c r="H412" s="203">
        <v>216.3</v>
      </c>
      <c r="I412" s="204"/>
      <c r="J412" s="205">
        <f>ROUND(I412*H412,2)</f>
        <v>0</v>
      </c>
      <c r="K412" s="201" t="s">
        <v>277</v>
      </c>
      <c r="L412" s="206"/>
      <c r="M412" s="207" t="s">
        <v>1</v>
      </c>
      <c r="N412" s="208" t="s">
        <v>39</v>
      </c>
      <c r="O412" s="59"/>
      <c r="P412" s="168">
        <f>O412*H412</f>
        <v>0</v>
      </c>
      <c r="Q412" s="168">
        <v>5.5E-2</v>
      </c>
      <c r="R412" s="168">
        <f>Q412*H412</f>
        <v>11.896500000000001</v>
      </c>
      <c r="S412" s="168">
        <v>0</v>
      </c>
      <c r="T412" s="169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0" t="s">
        <v>171</v>
      </c>
      <c r="AT412" s="170" t="s">
        <v>388</v>
      </c>
      <c r="AU412" s="170" t="s">
        <v>83</v>
      </c>
      <c r="AY412" s="18" t="s">
        <v>137</v>
      </c>
      <c r="BE412" s="171">
        <f>IF(N412="základní",J412,0)</f>
        <v>0</v>
      </c>
      <c r="BF412" s="171">
        <f>IF(N412="snížená",J412,0)</f>
        <v>0</v>
      </c>
      <c r="BG412" s="171">
        <f>IF(N412="zákl. přenesená",J412,0)</f>
        <v>0</v>
      </c>
      <c r="BH412" s="171">
        <f>IF(N412="sníž. přenesená",J412,0)</f>
        <v>0</v>
      </c>
      <c r="BI412" s="171">
        <f>IF(N412="nulová",J412,0)</f>
        <v>0</v>
      </c>
      <c r="BJ412" s="18" t="s">
        <v>30</v>
      </c>
      <c r="BK412" s="171">
        <f>ROUND(I412*H412,2)</f>
        <v>0</v>
      </c>
      <c r="BL412" s="18" t="s">
        <v>144</v>
      </c>
      <c r="BM412" s="170" t="s">
        <v>1210</v>
      </c>
    </row>
    <row r="413" spans="1:65" s="13" customFormat="1">
      <c r="B413" s="172"/>
      <c r="D413" s="173" t="s">
        <v>146</v>
      </c>
      <c r="E413" s="174" t="s">
        <v>1</v>
      </c>
      <c r="F413" s="175" t="s">
        <v>1211</v>
      </c>
      <c r="H413" s="176">
        <v>216.3</v>
      </c>
      <c r="I413" s="177"/>
      <c r="L413" s="172"/>
      <c r="M413" s="178"/>
      <c r="N413" s="179"/>
      <c r="O413" s="179"/>
      <c r="P413" s="179"/>
      <c r="Q413" s="179"/>
      <c r="R413" s="179"/>
      <c r="S413" s="179"/>
      <c r="T413" s="180"/>
      <c r="AT413" s="174" t="s">
        <v>146</v>
      </c>
      <c r="AU413" s="174" t="s">
        <v>83</v>
      </c>
      <c r="AV413" s="13" t="s">
        <v>83</v>
      </c>
      <c r="AW413" s="13" t="s">
        <v>29</v>
      </c>
      <c r="AX413" s="13" t="s">
        <v>74</v>
      </c>
      <c r="AY413" s="174" t="s">
        <v>137</v>
      </c>
    </row>
    <row r="414" spans="1:65" s="15" customFormat="1">
      <c r="B414" s="188"/>
      <c r="D414" s="173" t="s">
        <v>146</v>
      </c>
      <c r="E414" s="189" t="s">
        <v>1</v>
      </c>
      <c r="F414" s="190" t="s">
        <v>223</v>
      </c>
      <c r="H414" s="191">
        <v>216.3</v>
      </c>
      <c r="I414" s="192"/>
      <c r="L414" s="188"/>
      <c r="M414" s="193"/>
      <c r="N414" s="194"/>
      <c r="O414" s="194"/>
      <c r="P414" s="194"/>
      <c r="Q414" s="194"/>
      <c r="R414" s="194"/>
      <c r="S414" s="194"/>
      <c r="T414" s="195"/>
      <c r="AT414" s="189" t="s">
        <v>146</v>
      </c>
      <c r="AU414" s="189" t="s">
        <v>83</v>
      </c>
      <c r="AV414" s="15" t="s">
        <v>144</v>
      </c>
      <c r="AW414" s="15" t="s">
        <v>29</v>
      </c>
      <c r="AX414" s="15" t="s">
        <v>30</v>
      </c>
      <c r="AY414" s="189" t="s">
        <v>137</v>
      </c>
    </row>
    <row r="415" spans="1:65" s="2" customFormat="1" ht="16.5" customHeight="1">
      <c r="A415" s="33"/>
      <c r="B415" s="125"/>
      <c r="C415" s="199" t="s">
        <v>710</v>
      </c>
      <c r="D415" s="199" t="s">
        <v>388</v>
      </c>
      <c r="E415" s="200" t="s">
        <v>762</v>
      </c>
      <c r="F415" s="201" t="s">
        <v>763</v>
      </c>
      <c r="G415" s="202" t="s">
        <v>299</v>
      </c>
      <c r="H415" s="203">
        <v>21.63</v>
      </c>
      <c r="I415" s="204"/>
      <c r="J415" s="205">
        <f>ROUND(I415*H415,2)</f>
        <v>0</v>
      </c>
      <c r="K415" s="201" t="s">
        <v>277</v>
      </c>
      <c r="L415" s="206"/>
      <c r="M415" s="207" t="s">
        <v>1</v>
      </c>
      <c r="N415" s="208" t="s">
        <v>39</v>
      </c>
      <c r="O415" s="59"/>
      <c r="P415" s="168">
        <f>O415*H415</f>
        <v>0</v>
      </c>
      <c r="Q415" s="168">
        <v>6.5670000000000006E-2</v>
      </c>
      <c r="R415" s="168">
        <f>Q415*H415</f>
        <v>1.4204421</v>
      </c>
      <c r="S415" s="168">
        <v>0</v>
      </c>
      <c r="T415" s="169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0" t="s">
        <v>171</v>
      </c>
      <c r="AT415" s="170" t="s">
        <v>388</v>
      </c>
      <c r="AU415" s="170" t="s">
        <v>83</v>
      </c>
      <c r="AY415" s="18" t="s">
        <v>137</v>
      </c>
      <c r="BE415" s="171">
        <f>IF(N415="základní",J415,0)</f>
        <v>0</v>
      </c>
      <c r="BF415" s="171">
        <f>IF(N415="snížená",J415,0)</f>
        <v>0</v>
      </c>
      <c r="BG415" s="171">
        <f>IF(N415="zákl. přenesená",J415,0)</f>
        <v>0</v>
      </c>
      <c r="BH415" s="171">
        <f>IF(N415="sníž. přenesená",J415,0)</f>
        <v>0</v>
      </c>
      <c r="BI415" s="171">
        <f>IF(N415="nulová",J415,0)</f>
        <v>0</v>
      </c>
      <c r="BJ415" s="18" t="s">
        <v>30</v>
      </c>
      <c r="BK415" s="171">
        <f>ROUND(I415*H415,2)</f>
        <v>0</v>
      </c>
      <c r="BL415" s="18" t="s">
        <v>144</v>
      </c>
      <c r="BM415" s="170" t="s">
        <v>1212</v>
      </c>
    </row>
    <row r="416" spans="1:65" s="13" customFormat="1">
      <c r="B416" s="172"/>
      <c r="D416" s="173" t="s">
        <v>146</v>
      </c>
      <c r="E416" s="174" t="s">
        <v>1</v>
      </c>
      <c r="F416" s="175" t="s">
        <v>1213</v>
      </c>
      <c r="H416" s="176">
        <v>11.33</v>
      </c>
      <c r="I416" s="177"/>
      <c r="L416" s="172"/>
      <c r="M416" s="178"/>
      <c r="N416" s="179"/>
      <c r="O416" s="179"/>
      <c r="P416" s="179"/>
      <c r="Q416" s="179"/>
      <c r="R416" s="179"/>
      <c r="S416" s="179"/>
      <c r="T416" s="180"/>
      <c r="AT416" s="174" t="s">
        <v>146</v>
      </c>
      <c r="AU416" s="174" t="s">
        <v>83</v>
      </c>
      <c r="AV416" s="13" t="s">
        <v>83</v>
      </c>
      <c r="AW416" s="13" t="s">
        <v>29</v>
      </c>
      <c r="AX416" s="13" t="s">
        <v>74</v>
      </c>
      <c r="AY416" s="174" t="s">
        <v>137</v>
      </c>
    </row>
    <row r="417" spans="1:65" s="13" customFormat="1">
      <c r="B417" s="172"/>
      <c r="D417" s="173" t="s">
        <v>146</v>
      </c>
      <c r="E417" s="174" t="s">
        <v>1</v>
      </c>
      <c r="F417" s="175" t="s">
        <v>766</v>
      </c>
      <c r="H417" s="176">
        <v>10.3</v>
      </c>
      <c r="I417" s="177"/>
      <c r="L417" s="172"/>
      <c r="M417" s="178"/>
      <c r="N417" s="179"/>
      <c r="O417" s="179"/>
      <c r="P417" s="179"/>
      <c r="Q417" s="179"/>
      <c r="R417" s="179"/>
      <c r="S417" s="179"/>
      <c r="T417" s="180"/>
      <c r="AT417" s="174" t="s">
        <v>146</v>
      </c>
      <c r="AU417" s="174" t="s">
        <v>83</v>
      </c>
      <c r="AV417" s="13" t="s">
        <v>83</v>
      </c>
      <c r="AW417" s="13" t="s">
        <v>29</v>
      </c>
      <c r="AX417" s="13" t="s">
        <v>74</v>
      </c>
      <c r="AY417" s="174" t="s">
        <v>137</v>
      </c>
    </row>
    <row r="418" spans="1:65" s="15" customFormat="1">
      <c r="B418" s="188"/>
      <c r="D418" s="173" t="s">
        <v>146</v>
      </c>
      <c r="E418" s="189" t="s">
        <v>1</v>
      </c>
      <c r="F418" s="190" t="s">
        <v>223</v>
      </c>
      <c r="H418" s="191">
        <v>21.63</v>
      </c>
      <c r="I418" s="192"/>
      <c r="L418" s="188"/>
      <c r="M418" s="193"/>
      <c r="N418" s="194"/>
      <c r="O418" s="194"/>
      <c r="P418" s="194"/>
      <c r="Q418" s="194"/>
      <c r="R418" s="194"/>
      <c r="S418" s="194"/>
      <c r="T418" s="195"/>
      <c r="AT418" s="189" t="s">
        <v>146</v>
      </c>
      <c r="AU418" s="189" t="s">
        <v>83</v>
      </c>
      <c r="AV418" s="15" t="s">
        <v>144</v>
      </c>
      <c r="AW418" s="15" t="s">
        <v>29</v>
      </c>
      <c r="AX418" s="15" t="s">
        <v>30</v>
      </c>
      <c r="AY418" s="189" t="s">
        <v>137</v>
      </c>
    </row>
    <row r="419" spans="1:65" s="2" customFormat="1" ht="16.5" customHeight="1">
      <c r="A419" s="33"/>
      <c r="B419" s="125"/>
      <c r="C419" s="159" t="s">
        <v>714</v>
      </c>
      <c r="D419" s="159" t="s">
        <v>140</v>
      </c>
      <c r="E419" s="160" t="s">
        <v>774</v>
      </c>
      <c r="F419" s="161" t="s">
        <v>775</v>
      </c>
      <c r="G419" s="162" t="s">
        <v>299</v>
      </c>
      <c r="H419" s="163">
        <v>7</v>
      </c>
      <c r="I419" s="164"/>
      <c r="J419" s="165">
        <f>ROUND(I419*H419,2)</f>
        <v>0</v>
      </c>
      <c r="K419" s="161" t="s">
        <v>277</v>
      </c>
      <c r="L419" s="34"/>
      <c r="M419" s="166" t="s">
        <v>1</v>
      </c>
      <c r="N419" s="167" t="s">
        <v>39</v>
      </c>
      <c r="O419" s="59"/>
      <c r="P419" s="168">
        <f>O419*H419</f>
        <v>0</v>
      </c>
      <c r="Q419" s="168">
        <v>0.1295</v>
      </c>
      <c r="R419" s="168">
        <f>Q419*H419</f>
        <v>0.90650000000000008</v>
      </c>
      <c r="S419" s="168">
        <v>0</v>
      </c>
      <c r="T419" s="169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0" t="s">
        <v>144</v>
      </c>
      <c r="AT419" s="170" t="s">
        <v>140</v>
      </c>
      <c r="AU419" s="170" t="s">
        <v>83</v>
      </c>
      <c r="AY419" s="18" t="s">
        <v>137</v>
      </c>
      <c r="BE419" s="171">
        <f>IF(N419="základní",J419,0)</f>
        <v>0</v>
      </c>
      <c r="BF419" s="171">
        <f>IF(N419="snížená",J419,0)</f>
        <v>0</v>
      </c>
      <c r="BG419" s="171">
        <f>IF(N419="zákl. přenesená",J419,0)</f>
        <v>0</v>
      </c>
      <c r="BH419" s="171">
        <f>IF(N419="sníž. přenesená",J419,0)</f>
        <v>0</v>
      </c>
      <c r="BI419" s="171">
        <f>IF(N419="nulová",J419,0)</f>
        <v>0</v>
      </c>
      <c r="BJ419" s="18" t="s">
        <v>30</v>
      </c>
      <c r="BK419" s="171">
        <f>ROUND(I419*H419,2)</f>
        <v>0</v>
      </c>
      <c r="BL419" s="18" t="s">
        <v>144</v>
      </c>
      <c r="BM419" s="170" t="s">
        <v>1214</v>
      </c>
    </row>
    <row r="420" spans="1:65" s="14" customFormat="1">
      <c r="B420" s="181"/>
      <c r="D420" s="173" t="s">
        <v>146</v>
      </c>
      <c r="E420" s="182" t="s">
        <v>1</v>
      </c>
      <c r="F420" s="183" t="s">
        <v>738</v>
      </c>
      <c r="H420" s="182" t="s">
        <v>1</v>
      </c>
      <c r="I420" s="184"/>
      <c r="L420" s="181"/>
      <c r="M420" s="185"/>
      <c r="N420" s="186"/>
      <c r="O420" s="186"/>
      <c r="P420" s="186"/>
      <c r="Q420" s="186"/>
      <c r="R420" s="186"/>
      <c r="S420" s="186"/>
      <c r="T420" s="187"/>
      <c r="AT420" s="182" t="s">
        <v>146</v>
      </c>
      <c r="AU420" s="182" t="s">
        <v>83</v>
      </c>
      <c r="AV420" s="14" t="s">
        <v>30</v>
      </c>
      <c r="AW420" s="14" t="s">
        <v>29</v>
      </c>
      <c r="AX420" s="14" t="s">
        <v>74</v>
      </c>
      <c r="AY420" s="182" t="s">
        <v>137</v>
      </c>
    </row>
    <row r="421" spans="1:65" s="13" customFormat="1">
      <c r="B421" s="172"/>
      <c r="D421" s="173" t="s">
        <v>146</v>
      </c>
      <c r="E421" s="174" t="s">
        <v>1</v>
      </c>
      <c r="F421" s="175" t="s">
        <v>1215</v>
      </c>
      <c r="H421" s="176">
        <v>7</v>
      </c>
      <c r="I421" s="177"/>
      <c r="L421" s="172"/>
      <c r="M421" s="178"/>
      <c r="N421" s="179"/>
      <c r="O421" s="179"/>
      <c r="P421" s="179"/>
      <c r="Q421" s="179"/>
      <c r="R421" s="179"/>
      <c r="S421" s="179"/>
      <c r="T421" s="180"/>
      <c r="AT421" s="174" t="s">
        <v>146</v>
      </c>
      <c r="AU421" s="174" t="s">
        <v>83</v>
      </c>
      <c r="AV421" s="13" t="s">
        <v>83</v>
      </c>
      <c r="AW421" s="13" t="s">
        <v>29</v>
      </c>
      <c r="AX421" s="13" t="s">
        <v>30</v>
      </c>
      <c r="AY421" s="174" t="s">
        <v>137</v>
      </c>
    </row>
    <row r="422" spans="1:65" s="14" customFormat="1">
      <c r="B422" s="181"/>
      <c r="D422" s="173" t="s">
        <v>146</v>
      </c>
      <c r="E422" s="182" t="s">
        <v>1</v>
      </c>
      <c r="F422" s="183" t="s">
        <v>1129</v>
      </c>
      <c r="H422" s="182" t="s">
        <v>1</v>
      </c>
      <c r="I422" s="184"/>
      <c r="L422" s="181"/>
      <c r="M422" s="185"/>
      <c r="N422" s="186"/>
      <c r="O422" s="186"/>
      <c r="P422" s="186"/>
      <c r="Q422" s="186"/>
      <c r="R422" s="186"/>
      <c r="S422" s="186"/>
      <c r="T422" s="187"/>
      <c r="AT422" s="182" t="s">
        <v>146</v>
      </c>
      <c r="AU422" s="182" t="s">
        <v>83</v>
      </c>
      <c r="AV422" s="14" t="s">
        <v>30</v>
      </c>
      <c r="AW422" s="14" t="s">
        <v>29</v>
      </c>
      <c r="AX422" s="14" t="s">
        <v>74</v>
      </c>
      <c r="AY422" s="182" t="s">
        <v>137</v>
      </c>
    </row>
    <row r="423" spans="1:65" s="2" customFormat="1" ht="16.5" customHeight="1">
      <c r="A423" s="33"/>
      <c r="B423" s="125"/>
      <c r="C423" s="199" t="s">
        <v>718</v>
      </c>
      <c r="D423" s="199" t="s">
        <v>388</v>
      </c>
      <c r="E423" s="200" t="s">
        <v>779</v>
      </c>
      <c r="F423" s="201" t="s">
        <v>780</v>
      </c>
      <c r="G423" s="202" t="s">
        <v>299</v>
      </c>
      <c r="H423" s="203">
        <v>7.21</v>
      </c>
      <c r="I423" s="204"/>
      <c r="J423" s="205">
        <f>ROUND(I423*H423,2)</f>
        <v>0</v>
      </c>
      <c r="K423" s="201" t="s">
        <v>277</v>
      </c>
      <c r="L423" s="206"/>
      <c r="M423" s="207" t="s">
        <v>1</v>
      </c>
      <c r="N423" s="208" t="s">
        <v>39</v>
      </c>
      <c r="O423" s="59"/>
      <c r="P423" s="168">
        <f>O423*H423</f>
        <v>0</v>
      </c>
      <c r="Q423" s="168">
        <v>5.6120000000000003E-2</v>
      </c>
      <c r="R423" s="168">
        <f>Q423*H423</f>
        <v>0.40462520000000002</v>
      </c>
      <c r="S423" s="168">
        <v>0</v>
      </c>
      <c r="T423" s="169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0" t="s">
        <v>171</v>
      </c>
      <c r="AT423" s="170" t="s">
        <v>388</v>
      </c>
      <c r="AU423" s="170" t="s">
        <v>83</v>
      </c>
      <c r="AY423" s="18" t="s">
        <v>137</v>
      </c>
      <c r="BE423" s="171">
        <f>IF(N423="základní",J423,0)</f>
        <v>0</v>
      </c>
      <c r="BF423" s="171">
        <f>IF(N423="snížená",J423,0)</f>
        <v>0</v>
      </c>
      <c r="BG423" s="171">
        <f>IF(N423="zákl. přenesená",J423,0)</f>
        <v>0</v>
      </c>
      <c r="BH423" s="171">
        <f>IF(N423="sníž. přenesená",J423,0)</f>
        <v>0</v>
      </c>
      <c r="BI423" s="171">
        <f>IF(N423="nulová",J423,0)</f>
        <v>0</v>
      </c>
      <c r="BJ423" s="18" t="s">
        <v>30</v>
      </c>
      <c r="BK423" s="171">
        <f>ROUND(I423*H423,2)</f>
        <v>0</v>
      </c>
      <c r="BL423" s="18" t="s">
        <v>144</v>
      </c>
      <c r="BM423" s="170" t="s">
        <v>1216</v>
      </c>
    </row>
    <row r="424" spans="1:65" s="13" customFormat="1">
      <c r="B424" s="172"/>
      <c r="D424" s="173" t="s">
        <v>146</v>
      </c>
      <c r="E424" s="174" t="s">
        <v>1</v>
      </c>
      <c r="F424" s="175" t="s">
        <v>1217</v>
      </c>
      <c r="H424" s="176">
        <v>7.21</v>
      </c>
      <c r="I424" s="177"/>
      <c r="L424" s="172"/>
      <c r="M424" s="178"/>
      <c r="N424" s="179"/>
      <c r="O424" s="179"/>
      <c r="P424" s="179"/>
      <c r="Q424" s="179"/>
      <c r="R424" s="179"/>
      <c r="S424" s="179"/>
      <c r="T424" s="180"/>
      <c r="AT424" s="174" t="s">
        <v>146</v>
      </c>
      <c r="AU424" s="174" t="s">
        <v>83</v>
      </c>
      <c r="AV424" s="13" t="s">
        <v>83</v>
      </c>
      <c r="AW424" s="13" t="s">
        <v>29</v>
      </c>
      <c r="AX424" s="13" t="s">
        <v>30</v>
      </c>
      <c r="AY424" s="174" t="s">
        <v>137</v>
      </c>
    </row>
    <row r="425" spans="1:65" s="2" customFormat="1" ht="16.5" customHeight="1">
      <c r="A425" s="33"/>
      <c r="B425" s="125"/>
      <c r="C425" s="159" t="s">
        <v>722</v>
      </c>
      <c r="D425" s="159" t="s">
        <v>140</v>
      </c>
      <c r="E425" s="160" t="s">
        <v>784</v>
      </c>
      <c r="F425" s="161" t="s">
        <v>785</v>
      </c>
      <c r="G425" s="162" t="s">
        <v>299</v>
      </c>
      <c r="H425" s="163">
        <v>100</v>
      </c>
      <c r="I425" s="164"/>
      <c r="J425" s="165">
        <f>ROUND(I425*H425,2)</f>
        <v>0</v>
      </c>
      <c r="K425" s="161" t="s">
        <v>277</v>
      </c>
      <c r="L425" s="34"/>
      <c r="M425" s="166" t="s">
        <v>1</v>
      </c>
      <c r="N425" s="167" t="s">
        <v>39</v>
      </c>
      <c r="O425" s="59"/>
      <c r="P425" s="168">
        <f>O425*H425</f>
        <v>0</v>
      </c>
      <c r="Q425" s="168">
        <v>0.10095</v>
      </c>
      <c r="R425" s="168">
        <f>Q425*H425</f>
        <v>10.095000000000001</v>
      </c>
      <c r="S425" s="168">
        <v>0</v>
      </c>
      <c r="T425" s="169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0" t="s">
        <v>144</v>
      </c>
      <c r="AT425" s="170" t="s">
        <v>140</v>
      </c>
      <c r="AU425" s="170" t="s">
        <v>83</v>
      </c>
      <c r="AY425" s="18" t="s">
        <v>137</v>
      </c>
      <c r="BE425" s="171">
        <f>IF(N425="základní",J425,0)</f>
        <v>0</v>
      </c>
      <c r="BF425" s="171">
        <f>IF(N425="snížená",J425,0)</f>
        <v>0</v>
      </c>
      <c r="BG425" s="171">
        <f>IF(N425="zákl. přenesená",J425,0)</f>
        <v>0</v>
      </c>
      <c r="BH425" s="171">
        <f>IF(N425="sníž. přenesená",J425,0)</f>
        <v>0</v>
      </c>
      <c r="BI425" s="171">
        <f>IF(N425="nulová",J425,0)</f>
        <v>0</v>
      </c>
      <c r="BJ425" s="18" t="s">
        <v>30</v>
      </c>
      <c r="BK425" s="171">
        <f>ROUND(I425*H425,2)</f>
        <v>0</v>
      </c>
      <c r="BL425" s="18" t="s">
        <v>144</v>
      </c>
      <c r="BM425" s="170" t="s">
        <v>1218</v>
      </c>
    </row>
    <row r="426" spans="1:65" s="14" customFormat="1">
      <c r="B426" s="181"/>
      <c r="D426" s="173" t="s">
        <v>146</v>
      </c>
      <c r="E426" s="182" t="s">
        <v>1</v>
      </c>
      <c r="F426" s="183" t="s">
        <v>738</v>
      </c>
      <c r="H426" s="182" t="s">
        <v>1</v>
      </c>
      <c r="I426" s="184"/>
      <c r="L426" s="181"/>
      <c r="M426" s="185"/>
      <c r="N426" s="186"/>
      <c r="O426" s="186"/>
      <c r="P426" s="186"/>
      <c r="Q426" s="186"/>
      <c r="R426" s="186"/>
      <c r="S426" s="186"/>
      <c r="T426" s="187"/>
      <c r="AT426" s="182" t="s">
        <v>146</v>
      </c>
      <c r="AU426" s="182" t="s">
        <v>83</v>
      </c>
      <c r="AV426" s="14" t="s">
        <v>30</v>
      </c>
      <c r="AW426" s="14" t="s">
        <v>29</v>
      </c>
      <c r="AX426" s="14" t="s">
        <v>74</v>
      </c>
      <c r="AY426" s="182" t="s">
        <v>137</v>
      </c>
    </row>
    <row r="427" spans="1:65" s="13" customFormat="1">
      <c r="B427" s="172"/>
      <c r="D427" s="173" t="s">
        <v>146</v>
      </c>
      <c r="E427" s="174" t="s">
        <v>1</v>
      </c>
      <c r="F427" s="175" t="s">
        <v>1219</v>
      </c>
      <c r="H427" s="176">
        <v>80</v>
      </c>
      <c r="I427" s="177"/>
      <c r="L427" s="172"/>
      <c r="M427" s="178"/>
      <c r="N427" s="179"/>
      <c r="O427" s="179"/>
      <c r="P427" s="179"/>
      <c r="Q427" s="179"/>
      <c r="R427" s="179"/>
      <c r="S427" s="179"/>
      <c r="T427" s="180"/>
      <c r="AT427" s="174" t="s">
        <v>146</v>
      </c>
      <c r="AU427" s="174" t="s">
        <v>83</v>
      </c>
      <c r="AV427" s="13" t="s">
        <v>83</v>
      </c>
      <c r="AW427" s="13" t="s">
        <v>29</v>
      </c>
      <c r="AX427" s="13" t="s">
        <v>74</v>
      </c>
      <c r="AY427" s="174" t="s">
        <v>137</v>
      </c>
    </row>
    <row r="428" spans="1:65" s="13" customFormat="1">
      <c r="B428" s="172"/>
      <c r="D428" s="173" t="s">
        <v>146</v>
      </c>
      <c r="E428" s="174" t="s">
        <v>1</v>
      </c>
      <c r="F428" s="175" t="s">
        <v>789</v>
      </c>
      <c r="H428" s="176">
        <v>20</v>
      </c>
      <c r="I428" s="177"/>
      <c r="L428" s="172"/>
      <c r="M428" s="178"/>
      <c r="N428" s="179"/>
      <c r="O428" s="179"/>
      <c r="P428" s="179"/>
      <c r="Q428" s="179"/>
      <c r="R428" s="179"/>
      <c r="S428" s="179"/>
      <c r="T428" s="180"/>
      <c r="AT428" s="174" t="s">
        <v>146</v>
      </c>
      <c r="AU428" s="174" t="s">
        <v>83</v>
      </c>
      <c r="AV428" s="13" t="s">
        <v>83</v>
      </c>
      <c r="AW428" s="13" t="s">
        <v>29</v>
      </c>
      <c r="AX428" s="13" t="s">
        <v>74</v>
      </c>
      <c r="AY428" s="174" t="s">
        <v>137</v>
      </c>
    </row>
    <row r="429" spans="1:65" s="14" customFormat="1">
      <c r="B429" s="181"/>
      <c r="D429" s="173" t="s">
        <v>146</v>
      </c>
      <c r="E429" s="182" t="s">
        <v>1</v>
      </c>
      <c r="F429" s="183" t="s">
        <v>1129</v>
      </c>
      <c r="H429" s="182" t="s">
        <v>1</v>
      </c>
      <c r="I429" s="184"/>
      <c r="L429" s="181"/>
      <c r="M429" s="185"/>
      <c r="N429" s="186"/>
      <c r="O429" s="186"/>
      <c r="P429" s="186"/>
      <c r="Q429" s="186"/>
      <c r="R429" s="186"/>
      <c r="S429" s="186"/>
      <c r="T429" s="187"/>
      <c r="AT429" s="182" t="s">
        <v>146</v>
      </c>
      <c r="AU429" s="182" t="s">
        <v>83</v>
      </c>
      <c r="AV429" s="14" t="s">
        <v>30</v>
      </c>
      <c r="AW429" s="14" t="s">
        <v>29</v>
      </c>
      <c r="AX429" s="14" t="s">
        <v>74</v>
      </c>
      <c r="AY429" s="182" t="s">
        <v>137</v>
      </c>
    </row>
    <row r="430" spans="1:65" s="15" customFormat="1">
      <c r="B430" s="188"/>
      <c r="D430" s="173" t="s">
        <v>146</v>
      </c>
      <c r="E430" s="189" t="s">
        <v>1</v>
      </c>
      <c r="F430" s="190" t="s">
        <v>223</v>
      </c>
      <c r="H430" s="191">
        <v>100</v>
      </c>
      <c r="I430" s="192"/>
      <c r="L430" s="188"/>
      <c r="M430" s="193"/>
      <c r="N430" s="194"/>
      <c r="O430" s="194"/>
      <c r="P430" s="194"/>
      <c r="Q430" s="194"/>
      <c r="R430" s="194"/>
      <c r="S430" s="194"/>
      <c r="T430" s="195"/>
      <c r="AT430" s="189" t="s">
        <v>146</v>
      </c>
      <c r="AU430" s="189" t="s">
        <v>83</v>
      </c>
      <c r="AV430" s="15" t="s">
        <v>144</v>
      </c>
      <c r="AW430" s="15" t="s">
        <v>29</v>
      </c>
      <c r="AX430" s="15" t="s">
        <v>30</v>
      </c>
      <c r="AY430" s="189" t="s">
        <v>137</v>
      </c>
    </row>
    <row r="431" spans="1:65" s="2" customFormat="1" ht="16.5" customHeight="1">
      <c r="A431" s="33"/>
      <c r="B431" s="125"/>
      <c r="C431" s="199" t="s">
        <v>726</v>
      </c>
      <c r="D431" s="199" t="s">
        <v>388</v>
      </c>
      <c r="E431" s="200" t="s">
        <v>791</v>
      </c>
      <c r="F431" s="201" t="s">
        <v>792</v>
      </c>
      <c r="G431" s="202" t="s">
        <v>299</v>
      </c>
      <c r="H431" s="203">
        <v>82.4</v>
      </c>
      <c r="I431" s="204"/>
      <c r="J431" s="205">
        <f>ROUND(I431*H431,2)</f>
        <v>0</v>
      </c>
      <c r="K431" s="201" t="s">
        <v>1</v>
      </c>
      <c r="L431" s="206"/>
      <c r="M431" s="207" t="s">
        <v>1</v>
      </c>
      <c r="N431" s="208" t="s">
        <v>39</v>
      </c>
      <c r="O431" s="59"/>
      <c r="P431" s="168">
        <f>O431*H431</f>
        <v>0</v>
      </c>
      <c r="Q431" s="168">
        <v>3.3500000000000002E-2</v>
      </c>
      <c r="R431" s="168">
        <f>Q431*H431</f>
        <v>2.7604000000000002</v>
      </c>
      <c r="S431" s="168">
        <v>0</v>
      </c>
      <c r="T431" s="169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70" t="s">
        <v>171</v>
      </c>
      <c r="AT431" s="170" t="s">
        <v>388</v>
      </c>
      <c r="AU431" s="170" t="s">
        <v>83</v>
      </c>
      <c r="AY431" s="18" t="s">
        <v>137</v>
      </c>
      <c r="BE431" s="171">
        <f>IF(N431="základní",J431,0)</f>
        <v>0</v>
      </c>
      <c r="BF431" s="171">
        <f>IF(N431="snížená",J431,0)</f>
        <v>0</v>
      </c>
      <c r="BG431" s="171">
        <f>IF(N431="zákl. přenesená",J431,0)</f>
        <v>0</v>
      </c>
      <c r="BH431" s="171">
        <f>IF(N431="sníž. přenesená",J431,0)</f>
        <v>0</v>
      </c>
      <c r="BI431" s="171">
        <f>IF(N431="nulová",J431,0)</f>
        <v>0</v>
      </c>
      <c r="BJ431" s="18" t="s">
        <v>30</v>
      </c>
      <c r="BK431" s="171">
        <f>ROUND(I431*H431,2)</f>
        <v>0</v>
      </c>
      <c r="BL431" s="18" t="s">
        <v>144</v>
      </c>
      <c r="BM431" s="170" t="s">
        <v>1220</v>
      </c>
    </row>
    <row r="432" spans="1:65" s="13" customFormat="1">
      <c r="B432" s="172"/>
      <c r="D432" s="173" t="s">
        <v>146</v>
      </c>
      <c r="E432" s="174" t="s">
        <v>1</v>
      </c>
      <c r="F432" s="175" t="s">
        <v>1221</v>
      </c>
      <c r="H432" s="176">
        <v>82.4</v>
      </c>
      <c r="I432" s="177"/>
      <c r="L432" s="172"/>
      <c r="M432" s="178"/>
      <c r="N432" s="179"/>
      <c r="O432" s="179"/>
      <c r="P432" s="179"/>
      <c r="Q432" s="179"/>
      <c r="R432" s="179"/>
      <c r="S432" s="179"/>
      <c r="T432" s="180"/>
      <c r="AT432" s="174" t="s">
        <v>146</v>
      </c>
      <c r="AU432" s="174" t="s">
        <v>83</v>
      </c>
      <c r="AV432" s="13" t="s">
        <v>83</v>
      </c>
      <c r="AW432" s="13" t="s">
        <v>29</v>
      </c>
      <c r="AX432" s="13" t="s">
        <v>30</v>
      </c>
      <c r="AY432" s="174" t="s">
        <v>137</v>
      </c>
    </row>
    <row r="433" spans="1:65" s="2" customFormat="1" ht="16.5" customHeight="1">
      <c r="A433" s="33"/>
      <c r="B433" s="125"/>
      <c r="C433" s="199" t="s">
        <v>730</v>
      </c>
      <c r="D433" s="199" t="s">
        <v>388</v>
      </c>
      <c r="E433" s="200" t="s">
        <v>796</v>
      </c>
      <c r="F433" s="201" t="s">
        <v>797</v>
      </c>
      <c r="G433" s="202" t="s">
        <v>299</v>
      </c>
      <c r="H433" s="203">
        <v>20.6</v>
      </c>
      <c r="I433" s="204"/>
      <c r="J433" s="205">
        <f>ROUND(I433*H433,2)</f>
        <v>0</v>
      </c>
      <c r="K433" s="201" t="s">
        <v>277</v>
      </c>
      <c r="L433" s="206"/>
      <c r="M433" s="207" t="s">
        <v>1</v>
      </c>
      <c r="N433" s="208" t="s">
        <v>39</v>
      </c>
      <c r="O433" s="59"/>
      <c r="P433" s="168">
        <f>O433*H433</f>
        <v>0</v>
      </c>
      <c r="Q433" s="168">
        <v>2.8000000000000001E-2</v>
      </c>
      <c r="R433" s="168">
        <f>Q433*H433</f>
        <v>0.57680000000000009</v>
      </c>
      <c r="S433" s="168">
        <v>0</v>
      </c>
      <c r="T433" s="169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70" t="s">
        <v>171</v>
      </c>
      <c r="AT433" s="170" t="s">
        <v>388</v>
      </c>
      <c r="AU433" s="170" t="s">
        <v>83</v>
      </c>
      <c r="AY433" s="18" t="s">
        <v>137</v>
      </c>
      <c r="BE433" s="171">
        <f>IF(N433="základní",J433,0)</f>
        <v>0</v>
      </c>
      <c r="BF433" s="171">
        <f>IF(N433="snížená",J433,0)</f>
        <v>0</v>
      </c>
      <c r="BG433" s="171">
        <f>IF(N433="zákl. přenesená",J433,0)</f>
        <v>0</v>
      </c>
      <c r="BH433" s="171">
        <f>IF(N433="sníž. přenesená",J433,0)</f>
        <v>0</v>
      </c>
      <c r="BI433" s="171">
        <f>IF(N433="nulová",J433,0)</f>
        <v>0</v>
      </c>
      <c r="BJ433" s="18" t="s">
        <v>30</v>
      </c>
      <c r="BK433" s="171">
        <f>ROUND(I433*H433,2)</f>
        <v>0</v>
      </c>
      <c r="BL433" s="18" t="s">
        <v>144</v>
      </c>
      <c r="BM433" s="170" t="s">
        <v>1222</v>
      </c>
    </row>
    <row r="434" spans="1:65" s="13" customFormat="1">
      <c r="B434" s="172"/>
      <c r="D434" s="173" t="s">
        <v>146</v>
      </c>
      <c r="E434" s="174" t="s">
        <v>1</v>
      </c>
      <c r="F434" s="175" t="s">
        <v>799</v>
      </c>
      <c r="H434" s="176">
        <v>20.6</v>
      </c>
      <c r="I434" s="177"/>
      <c r="L434" s="172"/>
      <c r="M434" s="178"/>
      <c r="N434" s="179"/>
      <c r="O434" s="179"/>
      <c r="P434" s="179"/>
      <c r="Q434" s="179"/>
      <c r="R434" s="179"/>
      <c r="S434" s="179"/>
      <c r="T434" s="180"/>
      <c r="AT434" s="174" t="s">
        <v>146</v>
      </c>
      <c r="AU434" s="174" t="s">
        <v>83</v>
      </c>
      <c r="AV434" s="13" t="s">
        <v>83</v>
      </c>
      <c r="AW434" s="13" t="s">
        <v>29</v>
      </c>
      <c r="AX434" s="13" t="s">
        <v>30</v>
      </c>
      <c r="AY434" s="174" t="s">
        <v>137</v>
      </c>
    </row>
    <row r="435" spans="1:65" s="2" customFormat="1" ht="16.5" customHeight="1">
      <c r="A435" s="33"/>
      <c r="B435" s="125"/>
      <c r="C435" s="159" t="s">
        <v>734</v>
      </c>
      <c r="D435" s="159" t="s">
        <v>140</v>
      </c>
      <c r="E435" s="160" t="s">
        <v>806</v>
      </c>
      <c r="F435" s="161" t="s">
        <v>807</v>
      </c>
      <c r="G435" s="162" t="s">
        <v>299</v>
      </c>
      <c r="H435" s="163">
        <v>25</v>
      </c>
      <c r="I435" s="164"/>
      <c r="J435" s="165">
        <f>ROUND(I435*H435,2)</f>
        <v>0</v>
      </c>
      <c r="K435" s="161" t="s">
        <v>277</v>
      </c>
      <c r="L435" s="34"/>
      <c r="M435" s="166" t="s">
        <v>1</v>
      </c>
      <c r="N435" s="167" t="s">
        <v>39</v>
      </c>
      <c r="O435" s="59"/>
      <c r="P435" s="168">
        <f>O435*H435</f>
        <v>0</v>
      </c>
      <c r="Q435" s="168">
        <v>0</v>
      </c>
      <c r="R435" s="168">
        <f>Q435*H435</f>
        <v>0</v>
      </c>
      <c r="S435" s="168">
        <v>0</v>
      </c>
      <c r="T435" s="169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0" t="s">
        <v>144</v>
      </c>
      <c r="AT435" s="170" t="s">
        <v>140</v>
      </c>
      <c r="AU435" s="170" t="s">
        <v>83</v>
      </c>
      <c r="AY435" s="18" t="s">
        <v>137</v>
      </c>
      <c r="BE435" s="171">
        <f>IF(N435="základní",J435,0)</f>
        <v>0</v>
      </c>
      <c r="BF435" s="171">
        <f>IF(N435="snížená",J435,0)</f>
        <v>0</v>
      </c>
      <c r="BG435" s="171">
        <f>IF(N435="zákl. přenesená",J435,0)</f>
        <v>0</v>
      </c>
      <c r="BH435" s="171">
        <f>IF(N435="sníž. přenesená",J435,0)</f>
        <v>0</v>
      </c>
      <c r="BI435" s="171">
        <f>IF(N435="nulová",J435,0)</f>
        <v>0</v>
      </c>
      <c r="BJ435" s="18" t="s">
        <v>30</v>
      </c>
      <c r="BK435" s="171">
        <f>ROUND(I435*H435,2)</f>
        <v>0</v>
      </c>
      <c r="BL435" s="18" t="s">
        <v>144</v>
      </c>
      <c r="BM435" s="170" t="s">
        <v>1223</v>
      </c>
    </row>
    <row r="436" spans="1:65" s="14" customFormat="1">
      <c r="B436" s="181"/>
      <c r="D436" s="173" t="s">
        <v>146</v>
      </c>
      <c r="E436" s="182" t="s">
        <v>1</v>
      </c>
      <c r="F436" s="183" t="s">
        <v>1224</v>
      </c>
      <c r="H436" s="182" t="s">
        <v>1</v>
      </c>
      <c r="I436" s="184"/>
      <c r="L436" s="181"/>
      <c r="M436" s="185"/>
      <c r="N436" s="186"/>
      <c r="O436" s="186"/>
      <c r="P436" s="186"/>
      <c r="Q436" s="186"/>
      <c r="R436" s="186"/>
      <c r="S436" s="186"/>
      <c r="T436" s="187"/>
      <c r="AT436" s="182" t="s">
        <v>146</v>
      </c>
      <c r="AU436" s="182" t="s">
        <v>83</v>
      </c>
      <c r="AV436" s="14" t="s">
        <v>30</v>
      </c>
      <c r="AW436" s="14" t="s">
        <v>29</v>
      </c>
      <c r="AX436" s="14" t="s">
        <v>74</v>
      </c>
      <c r="AY436" s="182" t="s">
        <v>137</v>
      </c>
    </row>
    <row r="437" spans="1:65" s="13" customFormat="1">
      <c r="B437" s="172"/>
      <c r="D437" s="173" t="s">
        <v>146</v>
      </c>
      <c r="E437" s="174" t="s">
        <v>1</v>
      </c>
      <c r="F437" s="175" t="s">
        <v>254</v>
      </c>
      <c r="H437" s="176">
        <v>25</v>
      </c>
      <c r="I437" s="177"/>
      <c r="L437" s="172"/>
      <c r="M437" s="178"/>
      <c r="N437" s="179"/>
      <c r="O437" s="179"/>
      <c r="P437" s="179"/>
      <c r="Q437" s="179"/>
      <c r="R437" s="179"/>
      <c r="S437" s="179"/>
      <c r="T437" s="180"/>
      <c r="AT437" s="174" t="s">
        <v>146</v>
      </c>
      <c r="AU437" s="174" t="s">
        <v>83</v>
      </c>
      <c r="AV437" s="13" t="s">
        <v>83</v>
      </c>
      <c r="AW437" s="13" t="s">
        <v>29</v>
      </c>
      <c r="AX437" s="13" t="s">
        <v>30</v>
      </c>
      <c r="AY437" s="174" t="s">
        <v>137</v>
      </c>
    </row>
    <row r="438" spans="1:65" s="2" customFormat="1" ht="16.5" customHeight="1">
      <c r="A438" s="33"/>
      <c r="B438" s="125"/>
      <c r="C438" s="159" t="s">
        <v>746</v>
      </c>
      <c r="D438" s="159" t="s">
        <v>140</v>
      </c>
      <c r="E438" s="160" t="s">
        <v>811</v>
      </c>
      <c r="F438" s="161" t="s">
        <v>812</v>
      </c>
      <c r="G438" s="162" t="s">
        <v>299</v>
      </c>
      <c r="H438" s="163">
        <v>50</v>
      </c>
      <c r="I438" s="164"/>
      <c r="J438" s="165">
        <f>ROUND(I438*H438,2)</f>
        <v>0</v>
      </c>
      <c r="K438" s="161" t="s">
        <v>277</v>
      </c>
      <c r="L438" s="34"/>
      <c r="M438" s="166" t="s">
        <v>1</v>
      </c>
      <c r="N438" s="167" t="s">
        <v>39</v>
      </c>
      <c r="O438" s="59"/>
      <c r="P438" s="168">
        <f>O438*H438</f>
        <v>0</v>
      </c>
      <c r="Q438" s="168">
        <v>0</v>
      </c>
      <c r="R438" s="168">
        <f>Q438*H438</f>
        <v>0</v>
      </c>
      <c r="S438" s="168">
        <v>0</v>
      </c>
      <c r="T438" s="169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0" t="s">
        <v>144</v>
      </c>
      <c r="AT438" s="170" t="s">
        <v>140</v>
      </c>
      <c r="AU438" s="170" t="s">
        <v>83</v>
      </c>
      <c r="AY438" s="18" t="s">
        <v>137</v>
      </c>
      <c r="BE438" s="171">
        <f>IF(N438="základní",J438,0)</f>
        <v>0</v>
      </c>
      <c r="BF438" s="171">
        <f>IF(N438="snížená",J438,0)</f>
        <v>0</v>
      </c>
      <c r="BG438" s="171">
        <f>IF(N438="zákl. přenesená",J438,0)</f>
        <v>0</v>
      </c>
      <c r="BH438" s="171">
        <f>IF(N438="sníž. přenesená",J438,0)</f>
        <v>0</v>
      </c>
      <c r="BI438" s="171">
        <f>IF(N438="nulová",J438,0)</f>
        <v>0</v>
      </c>
      <c r="BJ438" s="18" t="s">
        <v>30</v>
      </c>
      <c r="BK438" s="171">
        <f>ROUND(I438*H438,2)</f>
        <v>0</v>
      </c>
      <c r="BL438" s="18" t="s">
        <v>144</v>
      </c>
      <c r="BM438" s="170" t="s">
        <v>1225</v>
      </c>
    </row>
    <row r="439" spans="1:65" s="13" customFormat="1">
      <c r="B439" s="172"/>
      <c r="D439" s="173" t="s">
        <v>146</v>
      </c>
      <c r="E439" s="174" t="s">
        <v>1</v>
      </c>
      <c r="F439" s="175" t="s">
        <v>1226</v>
      </c>
      <c r="H439" s="176">
        <v>50</v>
      </c>
      <c r="I439" s="177"/>
      <c r="L439" s="172"/>
      <c r="M439" s="178"/>
      <c r="N439" s="179"/>
      <c r="O439" s="179"/>
      <c r="P439" s="179"/>
      <c r="Q439" s="179"/>
      <c r="R439" s="179"/>
      <c r="S439" s="179"/>
      <c r="T439" s="180"/>
      <c r="AT439" s="174" t="s">
        <v>146</v>
      </c>
      <c r="AU439" s="174" t="s">
        <v>83</v>
      </c>
      <c r="AV439" s="13" t="s">
        <v>83</v>
      </c>
      <c r="AW439" s="13" t="s">
        <v>29</v>
      </c>
      <c r="AX439" s="13" t="s">
        <v>30</v>
      </c>
      <c r="AY439" s="174" t="s">
        <v>137</v>
      </c>
    </row>
    <row r="440" spans="1:65" s="2" customFormat="1" ht="16.5" customHeight="1">
      <c r="A440" s="33"/>
      <c r="B440" s="125"/>
      <c r="C440" s="159" t="s">
        <v>751</v>
      </c>
      <c r="D440" s="159" t="s">
        <v>140</v>
      </c>
      <c r="E440" s="160" t="s">
        <v>1227</v>
      </c>
      <c r="F440" s="161" t="s">
        <v>1228</v>
      </c>
      <c r="G440" s="162" t="s">
        <v>299</v>
      </c>
      <c r="H440" s="163">
        <v>180</v>
      </c>
      <c r="I440" s="164"/>
      <c r="J440" s="165">
        <f>ROUND(I440*H440,2)</f>
        <v>0</v>
      </c>
      <c r="K440" s="161" t="s">
        <v>277</v>
      </c>
      <c r="L440" s="34"/>
      <c r="M440" s="166" t="s">
        <v>1</v>
      </c>
      <c r="N440" s="167" t="s">
        <v>39</v>
      </c>
      <c r="O440" s="59"/>
      <c r="P440" s="168">
        <f>O440*H440</f>
        <v>0</v>
      </c>
      <c r="Q440" s="168">
        <v>1.1E-4</v>
      </c>
      <c r="R440" s="168">
        <f>Q440*H440</f>
        <v>1.9800000000000002E-2</v>
      </c>
      <c r="S440" s="168">
        <v>0</v>
      </c>
      <c r="T440" s="169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0" t="s">
        <v>144</v>
      </c>
      <c r="AT440" s="170" t="s">
        <v>140</v>
      </c>
      <c r="AU440" s="170" t="s">
        <v>83</v>
      </c>
      <c r="AY440" s="18" t="s">
        <v>137</v>
      </c>
      <c r="BE440" s="171">
        <f>IF(N440="základní",J440,0)</f>
        <v>0</v>
      </c>
      <c r="BF440" s="171">
        <f>IF(N440="snížená",J440,0)</f>
        <v>0</v>
      </c>
      <c r="BG440" s="171">
        <f>IF(N440="zákl. přenesená",J440,0)</f>
        <v>0</v>
      </c>
      <c r="BH440" s="171">
        <f>IF(N440="sníž. přenesená",J440,0)</f>
        <v>0</v>
      </c>
      <c r="BI440" s="171">
        <f>IF(N440="nulová",J440,0)</f>
        <v>0</v>
      </c>
      <c r="BJ440" s="18" t="s">
        <v>30</v>
      </c>
      <c r="BK440" s="171">
        <f>ROUND(I440*H440,2)</f>
        <v>0</v>
      </c>
      <c r="BL440" s="18" t="s">
        <v>144</v>
      </c>
      <c r="BM440" s="170" t="s">
        <v>1229</v>
      </c>
    </row>
    <row r="441" spans="1:65" s="13" customFormat="1">
      <c r="B441" s="172"/>
      <c r="D441" s="173" t="s">
        <v>146</v>
      </c>
      <c r="E441" s="174" t="s">
        <v>1</v>
      </c>
      <c r="F441" s="175" t="s">
        <v>1230</v>
      </c>
      <c r="H441" s="176">
        <v>180</v>
      </c>
      <c r="I441" s="177"/>
      <c r="L441" s="172"/>
      <c r="M441" s="178"/>
      <c r="N441" s="179"/>
      <c r="O441" s="179"/>
      <c r="P441" s="179"/>
      <c r="Q441" s="179"/>
      <c r="R441" s="179"/>
      <c r="S441" s="179"/>
      <c r="T441" s="180"/>
      <c r="AT441" s="174" t="s">
        <v>146</v>
      </c>
      <c r="AU441" s="174" t="s">
        <v>83</v>
      </c>
      <c r="AV441" s="13" t="s">
        <v>83</v>
      </c>
      <c r="AW441" s="13" t="s">
        <v>29</v>
      </c>
      <c r="AX441" s="13" t="s">
        <v>30</v>
      </c>
      <c r="AY441" s="174" t="s">
        <v>137</v>
      </c>
    </row>
    <row r="442" spans="1:65" s="2" customFormat="1" ht="16.5" customHeight="1">
      <c r="A442" s="33"/>
      <c r="B442" s="125"/>
      <c r="C442" s="159" t="s">
        <v>756</v>
      </c>
      <c r="D442" s="159" t="s">
        <v>140</v>
      </c>
      <c r="E442" s="160" t="s">
        <v>821</v>
      </c>
      <c r="F442" s="161" t="s">
        <v>822</v>
      </c>
      <c r="G442" s="162" t="s">
        <v>219</v>
      </c>
      <c r="H442" s="163">
        <v>7</v>
      </c>
      <c r="I442" s="164"/>
      <c r="J442" s="165">
        <f>ROUND(I442*H442,2)</f>
        <v>0</v>
      </c>
      <c r="K442" s="161" t="s">
        <v>277</v>
      </c>
      <c r="L442" s="34"/>
      <c r="M442" s="166" t="s">
        <v>1</v>
      </c>
      <c r="N442" s="167" t="s">
        <v>39</v>
      </c>
      <c r="O442" s="59"/>
      <c r="P442" s="168">
        <f>O442*H442</f>
        <v>0</v>
      </c>
      <c r="Q442" s="168">
        <v>0</v>
      </c>
      <c r="R442" s="168">
        <f>Q442*H442</f>
        <v>0</v>
      </c>
      <c r="S442" s="168">
        <v>8.2000000000000003E-2</v>
      </c>
      <c r="T442" s="169">
        <f>S442*H442</f>
        <v>0.57400000000000007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0" t="s">
        <v>144</v>
      </c>
      <c r="AT442" s="170" t="s">
        <v>140</v>
      </c>
      <c r="AU442" s="170" t="s">
        <v>83</v>
      </c>
      <c r="AY442" s="18" t="s">
        <v>137</v>
      </c>
      <c r="BE442" s="171">
        <f>IF(N442="základní",J442,0)</f>
        <v>0</v>
      </c>
      <c r="BF442" s="171">
        <f>IF(N442="snížená",J442,0)</f>
        <v>0</v>
      </c>
      <c r="BG442" s="171">
        <f>IF(N442="zákl. přenesená",J442,0)</f>
        <v>0</v>
      </c>
      <c r="BH442" s="171">
        <f>IF(N442="sníž. přenesená",J442,0)</f>
        <v>0</v>
      </c>
      <c r="BI442" s="171">
        <f>IF(N442="nulová",J442,0)</f>
        <v>0</v>
      </c>
      <c r="BJ442" s="18" t="s">
        <v>30</v>
      </c>
      <c r="BK442" s="171">
        <f>ROUND(I442*H442,2)</f>
        <v>0</v>
      </c>
      <c r="BL442" s="18" t="s">
        <v>144</v>
      </c>
      <c r="BM442" s="170" t="s">
        <v>1231</v>
      </c>
    </row>
    <row r="443" spans="1:65" s="14" customFormat="1">
      <c r="B443" s="181"/>
      <c r="D443" s="173" t="s">
        <v>146</v>
      </c>
      <c r="E443" s="182" t="s">
        <v>1</v>
      </c>
      <c r="F443" s="183" t="s">
        <v>824</v>
      </c>
      <c r="H443" s="182" t="s">
        <v>1</v>
      </c>
      <c r="I443" s="184"/>
      <c r="L443" s="181"/>
      <c r="M443" s="185"/>
      <c r="N443" s="186"/>
      <c r="O443" s="186"/>
      <c r="P443" s="186"/>
      <c r="Q443" s="186"/>
      <c r="R443" s="186"/>
      <c r="S443" s="186"/>
      <c r="T443" s="187"/>
      <c r="AT443" s="182" t="s">
        <v>146</v>
      </c>
      <c r="AU443" s="182" t="s">
        <v>83</v>
      </c>
      <c r="AV443" s="14" t="s">
        <v>30</v>
      </c>
      <c r="AW443" s="14" t="s">
        <v>29</v>
      </c>
      <c r="AX443" s="14" t="s">
        <v>74</v>
      </c>
      <c r="AY443" s="182" t="s">
        <v>137</v>
      </c>
    </row>
    <row r="444" spans="1:65" s="13" customFormat="1">
      <c r="B444" s="172"/>
      <c r="D444" s="173" t="s">
        <v>146</v>
      </c>
      <c r="E444" s="174" t="s">
        <v>1</v>
      </c>
      <c r="F444" s="175" t="s">
        <v>1232</v>
      </c>
      <c r="H444" s="176">
        <v>2</v>
      </c>
      <c r="I444" s="177"/>
      <c r="L444" s="172"/>
      <c r="M444" s="178"/>
      <c r="N444" s="179"/>
      <c r="O444" s="179"/>
      <c r="P444" s="179"/>
      <c r="Q444" s="179"/>
      <c r="R444" s="179"/>
      <c r="S444" s="179"/>
      <c r="T444" s="180"/>
      <c r="AT444" s="174" t="s">
        <v>146</v>
      </c>
      <c r="AU444" s="174" t="s">
        <v>83</v>
      </c>
      <c r="AV444" s="13" t="s">
        <v>83</v>
      </c>
      <c r="AW444" s="13" t="s">
        <v>29</v>
      </c>
      <c r="AX444" s="13" t="s">
        <v>74</v>
      </c>
      <c r="AY444" s="174" t="s">
        <v>137</v>
      </c>
    </row>
    <row r="445" spans="1:65" s="13" customFormat="1">
      <c r="B445" s="172"/>
      <c r="D445" s="173" t="s">
        <v>146</v>
      </c>
      <c r="E445" s="174" t="s">
        <v>1</v>
      </c>
      <c r="F445" s="175" t="s">
        <v>1233</v>
      </c>
      <c r="H445" s="176">
        <v>5</v>
      </c>
      <c r="I445" s="177"/>
      <c r="L445" s="172"/>
      <c r="M445" s="178"/>
      <c r="N445" s="179"/>
      <c r="O445" s="179"/>
      <c r="P445" s="179"/>
      <c r="Q445" s="179"/>
      <c r="R445" s="179"/>
      <c r="S445" s="179"/>
      <c r="T445" s="180"/>
      <c r="AT445" s="174" t="s">
        <v>146</v>
      </c>
      <c r="AU445" s="174" t="s">
        <v>83</v>
      </c>
      <c r="AV445" s="13" t="s">
        <v>83</v>
      </c>
      <c r="AW445" s="13" t="s">
        <v>29</v>
      </c>
      <c r="AX445" s="13" t="s">
        <v>74</v>
      </c>
      <c r="AY445" s="174" t="s">
        <v>137</v>
      </c>
    </row>
    <row r="446" spans="1:65" s="15" customFormat="1">
      <c r="B446" s="188"/>
      <c r="D446" s="173" t="s">
        <v>146</v>
      </c>
      <c r="E446" s="189" t="s">
        <v>1</v>
      </c>
      <c r="F446" s="190" t="s">
        <v>223</v>
      </c>
      <c r="H446" s="191">
        <v>7</v>
      </c>
      <c r="I446" s="192"/>
      <c r="L446" s="188"/>
      <c r="M446" s="193"/>
      <c r="N446" s="194"/>
      <c r="O446" s="194"/>
      <c r="P446" s="194"/>
      <c r="Q446" s="194"/>
      <c r="R446" s="194"/>
      <c r="S446" s="194"/>
      <c r="T446" s="195"/>
      <c r="AT446" s="189" t="s">
        <v>146</v>
      </c>
      <c r="AU446" s="189" t="s">
        <v>83</v>
      </c>
      <c r="AV446" s="15" t="s">
        <v>144</v>
      </c>
      <c r="AW446" s="15" t="s">
        <v>29</v>
      </c>
      <c r="AX446" s="15" t="s">
        <v>30</v>
      </c>
      <c r="AY446" s="189" t="s">
        <v>137</v>
      </c>
    </row>
    <row r="447" spans="1:65" s="2" customFormat="1" ht="16.5" customHeight="1">
      <c r="A447" s="33"/>
      <c r="B447" s="125"/>
      <c r="C447" s="159" t="s">
        <v>761</v>
      </c>
      <c r="D447" s="159" t="s">
        <v>140</v>
      </c>
      <c r="E447" s="160" t="s">
        <v>828</v>
      </c>
      <c r="F447" s="161" t="s">
        <v>829</v>
      </c>
      <c r="G447" s="162" t="s">
        <v>391</v>
      </c>
      <c r="H447" s="163">
        <v>1956.424</v>
      </c>
      <c r="I447" s="164"/>
      <c r="J447" s="165">
        <f>ROUND(I447*H447,2)</f>
        <v>0</v>
      </c>
      <c r="K447" s="161" t="s">
        <v>277</v>
      </c>
      <c r="L447" s="34"/>
      <c r="M447" s="166" t="s">
        <v>1</v>
      </c>
      <c r="N447" s="167" t="s">
        <v>39</v>
      </c>
      <c r="O447" s="59"/>
      <c r="P447" s="168">
        <f>O447*H447</f>
        <v>0</v>
      </c>
      <c r="Q447" s="168">
        <v>0</v>
      </c>
      <c r="R447" s="168">
        <f>Q447*H447</f>
        <v>0</v>
      </c>
      <c r="S447" s="168">
        <v>0</v>
      </c>
      <c r="T447" s="169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0" t="s">
        <v>144</v>
      </c>
      <c r="AT447" s="170" t="s">
        <v>140</v>
      </c>
      <c r="AU447" s="170" t="s">
        <v>83</v>
      </c>
      <c r="AY447" s="18" t="s">
        <v>137</v>
      </c>
      <c r="BE447" s="171">
        <f>IF(N447="základní",J447,0)</f>
        <v>0</v>
      </c>
      <c r="BF447" s="171">
        <f>IF(N447="snížená",J447,0)</f>
        <v>0</v>
      </c>
      <c r="BG447" s="171">
        <f>IF(N447="zákl. přenesená",J447,0)</f>
        <v>0</v>
      </c>
      <c r="BH447" s="171">
        <f>IF(N447="sníž. přenesená",J447,0)</f>
        <v>0</v>
      </c>
      <c r="BI447" s="171">
        <f>IF(N447="nulová",J447,0)</f>
        <v>0</v>
      </c>
      <c r="BJ447" s="18" t="s">
        <v>30</v>
      </c>
      <c r="BK447" s="171">
        <f>ROUND(I447*H447,2)</f>
        <v>0</v>
      </c>
      <c r="BL447" s="18" t="s">
        <v>144</v>
      </c>
      <c r="BM447" s="170" t="s">
        <v>1234</v>
      </c>
    </row>
    <row r="448" spans="1:65" s="13" customFormat="1">
      <c r="B448" s="172"/>
      <c r="D448" s="173" t="s">
        <v>146</v>
      </c>
      <c r="E448" s="174" t="s">
        <v>1</v>
      </c>
      <c r="F448" s="175" t="s">
        <v>1235</v>
      </c>
      <c r="H448" s="176">
        <v>1956.424</v>
      </c>
      <c r="I448" s="177"/>
      <c r="L448" s="172"/>
      <c r="M448" s="178"/>
      <c r="N448" s="179"/>
      <c r="O448" s="179"/>
      <c r="P448" s="179"/>
      <c r="Q448" s="179"/>
      <c r="R448" s="179"/>
      <c r="S448" s="179"/>
      <c r="T448" s="180"/>
      <c r="AT448" s="174" t="s">
        <v>146</v>
      </c>
      <c r="AU448" s="174" t="s">
        <v>83</v>
      </c>
      <c r="AV448" s="13" t="s">
        <v>83</v>
      </c>
      <c r="AW448" s="13" t="s">
        <v>29</v>
      </c>
      <c r="AX448" s="13" t="s">
        <v>30</v>
      </c>
      <c r="AY448" s="174" t="s">
        <v>137</v>
      </c>
    </row>
    <row r="449" spans="1:65" s="2" customFormat="1" ht="16.5" customHeight="1">
      <c r="A449" s="33"/>
      <c r="B449" s="125"/>
      <c r="C449" s="159" t="s">
        <v>767</v>
      </c>
      <c r="D449" s="159" t="s">
        <v>140</v>
      </c>
      <c r="E449" s="160" t="s">
        <v>833</v>
      </c>
      <c r="F449" s="161" t="s">
        <v>834</v>
      </c>
      <c r="G449" s="162" t="s">
        <v>391</v>
      </c>
      <c r="H449" s="163">
        <v>31302.784</v>
      </c>
      <c r="I449" s="164"/>
      <c r="J449" s="165">
        <f>ROUND(I449*H449,2)</f>
        <v>0</v>
      </c>
      <c r="K449" s="161" t="s">
        <v>277</v>
      </c>
      <c r="L449" s="34"/>
      <c r="M449" s="166" t="s">
        <v>1</v>
      </c>
      <c r="N449" s="167" t="s">
        <v>39</v>
      </c>
      <c r="O449" s="59"/>
      <c r="P449" s="168">
        <f>O449*H449</f>
        <v>0</v>
      </c>
      <c r="Q449" s="168">
        <v>0</v>
      </c>
      <c r="R449" s="168">
        <f>Q449*H449</f>
        <v>0</v>
      </c>
      <c r="S449" s="168">
        <v>0</v>
      </c>
      <c r="T449" s="169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70" t="s">
        <v>144</v>
      </c>
      <c r="AT449" s="170" t="s">
        <v>140</v>
      </c>
      <c r="AU449" s="170" t="s">
        <v>83</v>
      </c>
      <c r="AY449" s="18" t="s">
        <v>137</v>
      </c>
      <c r="BE449" s="171">
        <f>IF(N449="základní",J449,0)</f>
        <v>0</v>
      </c>
      <c r="BF449" s="171">
        <f>IF(N449="snížená",J449,0)</f>
        <v>0</v>
      </c>
      <c r="BG449" s="171">
        <f>IF(N449="zákl. přenesená",J449,0)</f>
        <v>0</v>
      </c>
      <c r="BH449" s="171">
        <f>IF(N449="sníž. přenesená",J449,0)</f>
        <v>0</v>
      </c>
      <c r="BI449" s="171">
        <f>IF(N449="nulová",J449,0)</f>
        <v>0</v>
      </c>
      <c r="BJ449" s="18" t="s">
        <v>30</v>
      </c>
      <c r="BK449" s="171">
        <f>ROUND(I449*H449,2)</f>
        <v>0</v>
      </c>
      <c r="BL449" s="18" t="s">
        <v>144</v>
      </c>
      <c r="BM449" s="170" t="s">
        <v>1236</v>
      </c>
    </row>
    <row r="450" spans="1:65" s="13" customFormat="1">
      <c r="B450" s="172"/>
      <c r="D450" s="173" t="s">
        <v>146</v>
      </c>
      <c r="E450" s="174" t="s">
        <v>1</v>
      </c>
      <c r="F450" s="175" t="s">
        <v>1237</v>
      </c>
      <c r="H450" s="176">
        <v>31302.784</v>
      </c>
      <c r="I450" s="177"/>
      <c r="L450" s="172"/>
      <c r="M450" s="178"/>
      <c r="N450" s="179"/>
      <c r="O450" s="179"/>
      <c r="P450" s="179"/>
      <c r="Q450" s="179"/>
      <c r="R450" s="179"/>
      <c r="S450" s="179"/>
      <c r="T450" s="180"/>
      <c r="AT450" s="174" t="s">
        <v>146</v>
      </c>
      <c r="AU450" s="174" t="s">
        <v>83</v>
      </c>
      <c r="AV450" s="13" t="s">
        <v>83</v>
      </c>
      <c r="AW450" s="13" t="s">
        <v>29</v>
      </c>
      <c r="AX450" s="13" t="s">
        <v>74</v>
      </c>
      <c r="AY450" s="174" t="s">
        <v>137</v>
      </c>
    </row>
    <row r="451" spans="1:65" s="15" customFormat="1">
      <c r="B451" s="188"/>
      <c r="D451" s="173" t="s">
        <v>146</v>
      </c>
      <c r="E451" s="189" t="s">
        <v>1</v>
      </c>
      <c r="F451" s="190" t="s">
        <v>223</v>
      </c>
      <c r="H451" s="191">
        <v>31302.784</v>
      </c>
      <c r="I451" s="192"/>
      <c r="L451" s="188"/>
      <c r="M451" s="193"/>
      <c r="N451" s="194"/>
      <c r="O451" s="194"/>
      <c r="P451" s="194"/>
      <c r="Q451" s="194"/>
      <c r="R451" s="194"/>
      <c r="S451" s="194"/>
      <c r="T451" s="195"/>
      <c r="AT451" s="189" t="s">
        <v>146</v>
      </c>
      <c r="AU451" s="189" t="s">
        <v>83</v>
      </c>
      <c r="AV451" s="15" t="s">
        <v>144</v>
      </c>
      <c r="AW451" s="15" t="s">
        <v>29</v>
      </c>
      <c r="AX451" s="15" t="s">
        <v>30</v>
      </c>
      <c r="AY451" s="189" t="s">
        <v>137</v>
      </c>
    </row>
    <row r="452" spans="1:65" s="2" customFormat="1" ht="16.5" customHeight="1">
      <c r="A452" s="33"/>
      <c r="B452" s="125"/>
      <c r="C452" s="159" t="s">
        <v>773</v>
      </c>
      <c r="D452" s="159" t="s">
        <v>140</v>
      </c>
      <c r="E452" s="160" t="s">
        <v>838</v>
      </c>
      <c r="F452" s="161" t="s">
        <v>839</v>
      </c>
      <c r="G452" s="162" t="s">
        <v>391</v>
      </c>
      <c r="H452" s="163">
        <v>12.8</v>
      </c>
      <c r="I452" s="164"/>
      <c r="J452" s="165">
        <f>ROUND(I452*H452,2)</f>
        <v>0</v>
      </c>
      <c r="K452" s="161" t="s">
        <v>1</v>
      </c>
      <c r="L452" s="34"/>
      <c r="M452" s="166" t="s">
        <v>1</v>
      </c>
      <c r="N452" s="167" t="s">
        <v>39</v>
      </c>
      <c r="O452" s="59"/>
      <c r="P452" s="168">
        <f>O452*H452</f>
        <v>0</v>
      </c>
      <c r="Q452" s="168">
        <v>0</v>
      </c>
      <c r="R452" s="168">
        <f>Q452*H452</f>
        <v>0</v>
      </c>
      <c r="S452" s="168">
        <v>0</v>
      </c>
      <c r="T452" s="169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0" t="s">
        <v>144</v>
      </c>
      <c r="AT452" s="170" t="s">
        <v>140</v>
      </c>
      <c r="AU452" s="170" t="s">
        <v>83</v>
      </c>
      <c r="AY452" s="18" t="s">
        <v>137</v>
      </c>
      <c r="BE452" s="171">
        <f>IF(N452="základní",J452,0)</f>
        <v>0</v>
      </c>
      <c r="BF452" s="171">
        <f>IF(N452="snížená",J452,0)</f>
        <v>0</v>
      </c>
      <c r="BG452" s="171">
        <f>IF(N452="zákl. přenesená",J452,0)</f>
        <v>0</v>
      </c>
      <c r="BH452" s="171">
        <f>IF(N452="sníž. přenesená",J452,0)</f>
        <v>0</v>
      </c>
      <c r="BI452" s="171">
        <f>IF(N452="nulová",J452,0)</f>
        <v>0</v>
      </c>
      <c r="BJ452" s="18" t="s">
        <v>30</v>
      </c>
      <c r="BK452" s="171">
        <f>ROUND(I452*H452,2)</f>
        <v>0</v>
      </c>
      <c r="BL452" s="18" t="s">
        <v>144</v>
      </c>
      <c r="BM452" s="170" t="s">
        <v>1238</v>
      </c>
    </row>
    <row r="453" spans="1:65" s="13" customFormat="1">
      <c r="B453" s="172"/>
      <c r="D453" s="173" t="s">
        <v>146</v>
      </c>
      <c r="E453" s="174" t="s">
        <v>1</v>
      </c>
      <c r="F453" s="175" t="s">
        <v>1239</v>
      </c>
      <c r="H453" s="176">
        <v>12.8</v>
      </c>
      <c r="I453" s="177"/>
      <c r="L453" s="172"/>
      <c r="M453" s="178"/>
      <c r="N453" s="179"/>
      <c r="O453" s="179"/>
      <c r="P453" s="179"/>
      <c r="Q453" s="179"/>
      <c r="R453" s="179"/>
      <c r="S453" s="179"/>
      <c r="T453" s="180"/>
      <c r="AT453" s="174" t="s">
        <v>146</v>
      </c>
      <c r="AU453" s="174" t="s">
        <v>83</v>
      </c>
      <c r="AV453" s="13" t="s">
        <v>83</v>
      </c>
      <c r="AW453" s="13" t="s">
        <v>29</v>
      </c>
      <c r="AX453" s="13" t="s">
        <v>30</v>
      </c>
      <c r="AY453" s="174" t="s">
        <v>137</v>
      </c>
    </row>
    <row r="454" spans="1:65" s="2" customFormat="1" ht="16.5" customHeight="1">
      <c r="A454" s="33"/>
      <c r="B454" s="125"/>
      <c r="C454" s="159" t="s">
        <v>778</v>
      </c>
      <c r="D454" s="159" t="s">
        <v>140</v>
      </c>
      <c r="E454" s="160" t="s">
        <v>536</v>
      </c>
      <c r="F454" s="161" t="s">
        <v>537</v>
      </c>
      <c r="G454" s="162" t="s">
        <v>391</v>
      </c>
      <c r="H454" s="163">
        <v>1943.624</v>
      </c>
      <c r="I454" s="164"/>
      <c r="J454" s="165">
        <f>ROUND(I454*H454,2)</f>
        <v>0</v>
      </c>
      <c r="K454" s="161" t="s">
        <v>1</v>
      </c>
      <c r="L454" s="34"/>
      <c r="M454" s="166" t="s">
        <v>1</v>
      </c>
      <c r="N454" s="167" t="s">
        <v>39</v>
      </c>
      <c r="O454" s="59"/>
      <c r="P454" s="168">
        <f>O454*H454</f>
        <v>0</v>
      </c>
      <c r="Q454" s="168">
        <v>0</v>
      </c>
      <c r="R454" s="168">
        <f>Q454*H454</f>
        <v>0</v>
      </c>
      <c r="S454" s="168">
        <v>0</v>
      </c>
      <c r="T454" s="169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0" t="s">
        <v>144</v>
      </c>
      <c r="AT454" s="170" t="s">
        <v>140</v>
      </c>
      <c r="AU454" s="170" t="s">
        <v>83</v>
      </c>
      <c r="AY454" s="18" t="s">
        <v>137</v>
      </c>
      <c r="BE454" s="171">
        <f>IF(N454="základní",J454,0)</f>
        <v>0</v>
      </c>
      <c r="BF454" s="171">
        <f>IF(N454="snížená",J454,0)</f>
        <v>0</v>
      </c>
      <c r="BG454" s="171">
        <f>IF(N454="zákl. přenesená",J454,0)</f>
        <v>0</v>
      </c>
      <c r="BH454" s="171">
        <f>IF(N454="sníž. přenesená",J454,0)</f>
        <v>0</v>
      </c>
      <c r="BI454" s="171">
        <f>IF(N454="nulová",J454,0)</f>
        <v>0</v>
      </c>
      <c r="BJ454" s="18" t="s">
        <v>30</v>
      </c>
      <c r="BK454" s="171">
        <f>ROUND(I454*H454,2)</f>
        <v>0</v>
      </c>
      <c r="BL454" s="18" t="s">
        <v>144</v>
      </c>
      <c r="BM454" s="170" t="s">
        <v>1240</v>
      </c>
    </row>
    <row r="455" spans="1:65" s="13" customFormat="1">
      <c r="B455" s="172"/>
      <c r="D455" s="173" t="s">
        <v>146</v>
      </c>
      <c r="E455" s="174" t="s">
        <v>1</v>
      </c>
      <c r="F455" s="175" t="s">
        <v>1241</v>
      </c>
      <c r="H455" s="176">
        <v>1943.624</v>
      </c>
      <c r="I455" s="177"/>
      <c r="L455" s="172"/>
      <c r="M455" s="178"/>
      <c r="N455" s="179"/>
      <c r="O455" s="179"/>
      <c r="P455" s="179"/>
      <c r="Q455" s="179"/>
      <c r="R455" s="179"/>
      <c r="S455" s="179"/>
      <c r="T455" s="180"/>
      <c r="AT455" s="174" t="s">
        <v>146</v>
      </c>
      <c r="AU455" s="174" t="s">
        <v>83</v>
      </c>
      <c r="AV455" s="13" t="s">
        <v>83</v>
      </c>
      <c r="AW455" s="13" t="s">
        <v>29</v>
      </c>
      <c r="AX455" s="13" t="s">
        <v>74</v>
      </c>
      <c r="AY455" s="174" t="s">
        <v>137</v>
      </c>
    </row>
    <row r="456" spans="1:65" s="15" customFormat="1">
      <c r="B456" s="188"/>
      <c r="D456" s="173" t="s">
        <v>146</v>
      </c>
      <c r="E456" s="189" t="s">
        <v>1</v>
      </c>
      <c r="F456" s="190" t="s">
        <v>223</v>
      </c>
      <c r="H456" s="191">
        <v>1943.624</v>
      </c>
      <c r="I456" s="192"/>
      <c r="L456" s="188"/>
      <c r="M456" s="193"/>
      <c r="N456" s="194"/>
      <c r="O456" s="194"/>
      <c r="P456" s="194"/>
      <c r="Q456" s="194"/>
      <c r="R456" s="194"/>
      <c r="S456" s="194"/>
      <c r="T456" s="195"/>
      <c r="AT456" s="189" t="s">
        <v>146</v>
      </c>
      <c r="AU456" s="189" t="s">
        <v>83</v>
      </c>
      <c r="AV456" s="15" t="s">
        <v>144</v>
      </c>
      <c r="AW456" s="15" t="s">
        <v>29</v>
      </c>
      <c r="AX456" s="15" t="s">
        <v>30</v>
      </c>
      <c r="AY456" s="189" t="s">
        <v>137</v>
      </c>
    </row>
    <row r="457" spans="1:65" s="2" customFormat="1" ht="16.5" customHeight="1">
      <c r="A457" s="33"/>
      <c r="B457" s="125"/>
      <c r="C457" s="159" t="s">
        <v>783</v>
      </c>
      <c r="D457" s="159" t="s">
        <v>140</v>
      </c>
      <c r="E457" s="160" t="s">
        <v>846</v>
      </c>
      <c r="F457" s="161" t="s">
        <v>847</v>
      </c>
      <c r="G457" s="162" t="s">
        <v>391</v>
      </c>
      <c r="H457" s="163">
        <v>690.59799999999996</v>
      </c>
      <c r="I457" s="164"/>
      <c r="J457" s="165">
        <f>ROUND(I457*H457,2)</f>
        <v>0</v>
      </c>
      <c r="K457" s="161" t="s">
        <v>277</v>
      </c>
      <c r="L457" s="34"/>
      <c r="M457" s="209" t="s">
        <v>1</v>
      </c>
      <c r="N457" s="210" t="s">
        <v>39</v>
      </c>
      <c r="O457" s="211"/>
      <c r="P457" s="212">
        <f>O457*H457</f>
        <v>0</v>
      </c>
      <c r="Q457" s="212">
        <v>0</v>
      </c>
      <c r="R457" s="212">
        <f>Q457*H457</f>
        <v>0</v>
      </c>
      <c r="S457" s="212">
        <v>0</v>
      </c>
      <c r="T457" s="213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0" t="s">
        <v>144</v>
      </c>
      <c r="AT457" s="170" t="s">
        <v>140</v>
      </c>
      <c r="AU457" s="170" t="s">
        <v>83</v>
      </c>
      <c r="AY457" s="18" t="s">
        <v>137</v>
      </c>
      <c r="BE457" s="171">
        <f>IF(N457="základní",J457,0)</f>
        <v>0</v>
      </c>
      <c r="BF457" s="171">
        <f>IF(N457="snížená",J457,0)</f>
        <v>0</v>
      </c>
      <c r="BG457" s="171">
        <f>IF(N457="zákl. přenesená",J457,0)</f>
        <v>0</v>
      </c>
      <c r="BH457" s="171">
        <f>IF(N457="sníž. přenesená",J457,0)</f>
        <v>0</v>
      </c>
      <c r="BI457" s="171">
        <f>IF(N457="nulová",J457,0)</f>
        <v>0</v>
      </c>
      <c r="BJ457" s="18" t="s">
        <v>30</v>
      </c>
      <c r="BK457" s="171">
        <f>ROUND(I457*H457,2)</f>
        <v>0</v>
      </c>
      <c r="BL457" s="18" t="s">
        <v>144</v>
      </c>
      <c r="BM457" s="170" t="s">
        <v>1242</v>
      </c>
    </row>
    <row r="458" spans="1:65" s="2" customFormat="1" ht="6.95" customHeight="1">
      <c r="A458" s="33"/>
      <c r="B458" s="48"/>
      <c r="C458" s="49"/>
      <c r="D458" s="49"/>
      <c r="E458" s="49"/>
      <c r="F458" s="49"/>
      <c r="G458" s="49"/>
      <c r="H458" s="49"/>
      <c r="I458" s="49"/>
      <c r="J458" s="49"/>
      <c r="K458" s="49"/>
      <c r="L458" s="34"/>
      <c r="M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</row>
  </sheetData>
  <autoFilter ref="C132:K457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1"/>
  <sheetViews>
    <sheetView showGridLines="0" workbookViewId="0">
      <selection activeCell="D105" sqref="D105:F10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101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1243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ROUND((SUM(BE101:BE108) + SUM(BE128:BE160)),  0)</f>
        <v>0</v>
      </c>
      <c r="G35" s="33"/>
      <c r="H35" s="33"/>
      <c r="I35" s="103">
        <v>0.21</v>
      </c>
      <c r="J35" s="102">
        <f>ROUND(((SUM(BE101:BE108) + SUM(BE128:BE160))*I35),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ROUND((SUM(BF101:BF108) + SUM(BF128:BF160)),  0)</f>
        <v>0</v>
      </c>
      <c r="G36" s="33"/>
      <c r="H36" s="33"/>
      <c r="I36" s="103">
        <v>0.15</v>
      </c>
      <c r="J36" s="102">
        <f>ROUND(((SUM(BF101:BF108) + SUM(BF128:BF160))*I36),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ROUND((SUM(BG101:BG108) + SUM(BG128:BG160)),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ROUND((SUM(BH101:BH108) + SUM(BH128:BH160)),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ROUND((SUM(BI101:BI108) + SUM(BI128:BI160)),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102P - Provizorní položky - Komunikace Kouty III - komunikační větev V4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2150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J129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J130</f>
        <v>0</v>
      </c>
      <c r="L98" s="119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4"/>
      <c r="D101" s="33"/>
      <c r="E101" s="33"/>
      <c r="F101" s="33"/>
      <c r="G101" s="33"/>
      <c r="H101" s="33"/>
      <c r="I101" s="33"/>
      <c r="J101" s="123"/>
      <c r="K101" s="33"/>
      <c r="L101" s="43"/>
      <c r="N101" s="124" t="s">
        <v>38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25"/>
      <c r="C102" s="126"/>
      <c r="D102" s="264"/>
      <c r="E102" s="265"/>
      <c r="F102" s="265"/>
      <c r="G102" s="126"/>
      <c r="H102" s="126"/>
      <c r="I102" s="126"/>
      <c r="J102" s="128"/>
      <c r="K102" s="126"/>
      <c r="L102" s="129"/>
      <c r="M102" s="130"/>
      <c r="N102" s="131" t="s">
        <v>39</v>
      </c>
      <c r="O102" s="130"/>
      <c r="P102" s="130"/>
      <c r="Q102" s="130"/>
      <c r="R102" s="130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2" t="s">
        <v>119</v>
      </c>
      <c r="AZ102" s="130"/>
      <c r="BA102" s="130"/>
      <c r="BB102" s="130"/>
      <c r="BC102" s="130"/>
      <c r="BD102" s="130"/>
      <c r="BE102" s="133">
        <f t="shared" ref="BE102:BE107" si="0">IF(N102="základní",J102,0)</f>
        <v>0</v>
      </c>
      <c r="BF102" s="133">
        <f t="shared" ref="BF102:BF107" si="1">IF(N102="snížená",J102,0)</f>
        <v>0</v>
      </c>
      <c r="BG102" s="133">
        <f t="shared" ref="BG102:BG107" si="2">IF(N102="zákl. přenesená",J102,0)</f>
        <v>0</v>
      </c>
      <c r="BH102" s="133">
        <f t="shared" ref="BH102:BH107" si="3">IF(N102="sníž. přenesená",J102,0)</f>
        <v>0</v>
      </c>
      <c r="BI102" s="133">
        <f t="shared" ref="BI102:BI107" si="4">IF(N102="nulová",J102,0)</f>
        <v>0</v>
      </c>
      <c r="BJ102" s="132" t="s">
        <v>30</v>
      </c>
      <c r="BK102" s="130"/>
      <c r="BL102" s="130"/>
      <c r="BM102" s="130"/>
    </row>
    <row r="103" spans="1:65" s="2" customFormat="1" ht="18" customHeight="1">
      <c r="A103" s="33"/>
      <c r="B103" s="125"/>
      <c r="C103" s="126"/>
      <c r="D103" s="264"/>
      <c r="E103" s="265"/>
      <c r="F103" s="265"/>
      <c r="G103" s="126"/>
      <c r="H103" s="126"/>
      <c r="I103" s="126"/>
      <c r="J103" s="128"/>
      <c r="K103" s="126"/>
      <c r="L103" s="129"/>
      <c r="M103" s="130"/>
      <c r="N103" s="131" t="s">
        <v>39</v>
      </c>
      <c r="O103" s="130"/>
      <c r="P103" s="130"/>
      <c r="Q103" s="130"/>
      <c r="R103" s="130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2" t="s">
        <v>119</v>
      </c>
      <c r="AZ103" s="130"/>
      <c r="BA103" s="130"/>
      <c r="BB103" s="130"/>
      <c r="BC103" s="130"/>
      <c r="BD103" s="130"/>
      <c r="BE103" s="133">
        <f t="shared" si="0"/>
        <v>0</v>
      </c>
      <c r="BF103" s="133">
        <f t="shared" si="1"/>
        <v>0</v>
      </c>
      <c r="BG103" s="133">
        <f t="shared" si="2"/>
        <v>0</v>
      </c>
      <c r="BH103" s="133">
        <f t="shared" si="3"/>
        <v>0</v>
      </c>
      <c r="BI103" s="133">
        <f t="shared" si="4"/>
        <v>0</v>
      </c>
      <c r="BJ103" s="132" t="s">
        <v>30</v>
      </c>
      <c r="BK103" s="130"/>
      <c r="BL103" s="130"/>
      <c r="BM103" s="130"/>
    </row>
    <row r="104" spans="1:65" s="2" customFormat="1" ht="18" customHeight="1">
      <c r="A104" s="33"/>
      <c r="B104" s="125"/>
      <c r="C104" s="126"/>
      <c r="D104" s="264"/>
      <c r="E104" s="265"/>
      <c r="F104" s="265"/>
      <c r="G104" s="126"/>
      <c r="H104" s="126"/>
      <c r="I104" s="126"/>
      <c r="J104" s="128"/>
      <c r="K104" s="126"/>
      <c r="L104" s="129"/>
      <c r="M104" s="130"/>
      <c r="N104" s="131" t="s">
        <v>39</v>
      </c>
      <c r="O104" s="130"/>
      <c r="P104" s="130"/>
      <c r="Q104" s="130"/>
      <c r="R104" s="130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119</v>
      </c>
      <c r="AZ104" s="130"/>
      <c r="BA104" s="130"/>
      <c r="BB104" s="130"/>
      <c r="BC104" s="130"/>
      <c r="BD104" s="130"/>
      <c r="BE104" s="133">
        <f t="shared" si="0"/>
        <v>0</v>
      </c>
      <c r="BF104" s="133">
        <f t="shared" si="1"/>
        <v>0</v>
      </c>
      <c r="BG104" s="133">
        <f t="shared" si="2"/>
        <v>0</v>
      </c>
      <c r="BH104" s="133">
        <f t="shared" si="3"/>
        <v>0</v>
      </c>
      <c r="BI104" s="133">
        <f t="shared" si="4"/>
        <v>0</v>
      </c>
      <c r="BJ104" s="132" t="s">
        <v>30</v>
      </c>
      <c r="BK104" s="130"/>
      <c r="BL104" s="130"/>
      <c r="BM104" s="130"/>
    </row>
    <row r="105" spans="1:65" s="2" customFormat="1" ht="18" customHeight="1">
      <c r="A105" s="33"/>
      <c r="B105" s="125"/>
      <c r="C105" s="126"/>
      <c r="D105" s="264"/>
      <c r="E105" s="265"/>
      <c r="F105" s="265"/>
      <c r="G105" s="126"/>
      <c r="H105" s="126"/>
      <c r="I105" s="126"/>
      <c r="J105" s="128"/>
      <c r="K105" s="126"/>
      <c r="L105" s="129"/>
      <c r="M105" s="130"/>
      <c r="N105" s="131" t="s">
        <v>39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119</v>
      </c>
      <c r="AZ105" s="130"/>
      <c r="BA105" s="130"/>
      <c r="BB105" s="130"/>
      <c r="BC105" s="130"/>
      <c r="BD105" s="130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4"/>
      <c r="E106" s="265"/>
      <c r="F106" s="265"/>
      <c r="G106" s="126"/>
      <c r="H106" s="126"/>
      <c r="I106" s="126"/>
      <c r="J106" s="128"/>
      <c r="K106" s="126"/>
      <c r="L106" s="129"/>
      <c r="M106" s="130"/>
      <c r="N106" s="131" t="s">
        <v>39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119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127"/>
      <c r="E107" s="126"/>
      <c r="F107" s="126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121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4" t="s">
        <v>2152</v>
      </c>
      <c r="D109" s="104"/>
      <c r="E109" s="104"/>
      <c r="F109" s="104"/>
      <c r="G109" s="104"/>
      <c r="H109" s="104"/>
      <c r="I109" s="104"/>
      <c r="J109" s="135">
        <f>ROUND(J96+J101,0)</f>
        <v>0</v>
      </c>
      <c r="K109" s="104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122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6" t="str">
        <f>E7</f>
        <v>Brno, Kouty II, III - rekonstrukce vodovodu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109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55" t="str">
        <f>E9</f>
        <v>SO 102P - Provizorní položky - Komunikace Kouty III - komunikační větev V4</v>
      </c>
      <c r="F120" s="268"/>
      <c r="G120" s="268"/>
      <c r="H120" s="268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36"/>
      <c r="B127" s="137"/>
      <c r="C127" s="138" t="s">
        <v>123</v>
      </c>
      <c r="D127" s="139" t="s">
        <v>59</v>
      </c>
      <c r="E127" s="139" t="s">
        <v>55</v>
      </c>
      <c r="F127" s="139" t="s">
        <v>56</v>
      </c>
      <c r="G127" s="139" t="s">
        <v>124</v>
      </c>
      <c r="H127" s="139" t="s">
        <v>125</v>
      </c>
      <c r="I127" s="139" t="s">
        <v>126</v>
      </c>
      <c r="J127" s="139" t="s">
        <v>115</v>
      </c>
      <c r="K127" s="140" t="s">
        <v>127</v>
      </c>
      <c r="L127" s="141"/>
      <c r="M127" s="63" t="s">
        <v>1</v>
      </c>
      <c r="N127" s="64" t="s">
        <v>38</v>
      </c>
      <c r="O127" s="64" t="s">
        <v>128</v>
      </c>
      <c r="P127" s="64" t="s">
        <v>129</v>
      </c>
      <c r="Q127" s="64" t="s">
        <v>130</v>
      </c>
      <c r="R127" s="64" t="s">
        <v>131</v>
      </c>
      <c r="S127" s="64" t="s">
        <v>132</v>
      </c>
      <c r="T127" s="65" t="s">
        <v>133</v>
      </c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</row>
    <row r="128" spans="1:63" s="2" customFormat="1" ht="22.9" customHeight="1">
      <c r="A128" s="33"/>
      <c r="B128" s="34"/>
      <c r="C128" s="70" t="s">
        <v>134</v>
      </c>
      <c r="D128" s="33"/>
      <c r="E128" s="33"/>
      <c r="F128" s="33"/>
      <c r="G128" s="33"/>
      <c r="H128" s="33"/>
      <c r="I128" s="33"/>
      <c r="J128" s="142">
        <f>BK128</f>
        <v>0</v>
      </c>
      <c r="K128" s="33"/>
      <c r="L128" s="34"/>
      <c r="M128" s="66"/>
      <c r="N128" s="57"/>
      <c r="O128" s="67"/>
      <c r="P128" s="143">
        <f>P129</f>
        <v>0</v>
      </c>
      <c r="Q128" s="67"/>
      <c r="R128" s="143">
        <f>R129</f>
        <v>0</v>
      </c>
      <c r="S128" s="67"/>
      <c r="T128" s="144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73</v>
      </c>
      <c r="AU128" s="18" t="s">
        <v>116</v>
      </c>
      <c r="BK128" s="145">
        <f>BK129</f>
        <v>0</v>
      </c>
    </row>
    <row r="129" spans="1:65" s="12" customFormat="1" ht="25.9" customHeight="1">
      <c r="B129" s="146"/>
      <c r="D129" s="147" t="s">
        <v>73</v>
      </c>
      <c r="E129" s="148" t="s">
        <v>135</v>
      </c>
      <c r="F129" s="148" t="s">
        <v>136</v>
      </c>
      <c r="I129" s="149"/>
      <c r="J129" s="150">
        <f>BK129</f>
        <v>0</v>
      </c>
      <c r="L129" s="146"/>
      <c r="M129" s="151"/>
      <c r="N129" s="152"/>
      <c r="O129" s="152"/>
      <c r="P129" s="153">
        <f>P130</f>
        <v>0</v>
      </c>
      <c r="Q129" s="152"/>
      <c r="R129" s="153">
        <f>R130</f>
        <v>0</v>
      </c>
      <c r="S129" s="152"/>
      <c r="T129" s="154">
        <f>T130</f>
        <v>0</v>
      </c>
      <c r="AR129" s="147" t="s">
        <v>30</v>
      </c>
      <c r="AT129" s="155" t="s">
        <v>73</v>
      </c>
      <c r="AU129" s="155" t="s">
        <v>74</v>
      </c>
      <c r="AY129" s="147" t="s">
        <v>137</v>
      </c>
      <c r="BK129" s="156">
        <f>BK130</f>
        <v>0</v>
      </c>
    </row>
    <row r="130" spans="1:65" s="12" customFormat="1" ht="22.9" customHeight="1">
      <c r="B130" s="146"/>
      <c r="D130" s="147" t="s">
        <v>73</v>
      </c>
      <c r="E130" s="157" t="s">
        <v>30</v>
      </c>
      <c r="F130" s="157" t="s">
        <v>273</v>
      </c>
      <c r="I130" s="149"/>
      <c r="J130" s="158">
        <f>BK130</f>
        <v>0</v>
      </c>
      <c r="L130" s="146"/>
      <c r="M130" s="151"/>
      <c r="N130" s="152"/>
      <c r="O130" s="152"/>
      <c r="P130" s="153">
        <f>SUM(P131:P160)</f>
        <v>0</v>
      </c>
      <c r="Q130" s="152"/>
      <c r="R130" s="153">
        <f>SUM(R131:R160)</f>
        <v>0</v>
      </c>
      <c r="S130" s="152"/>
      <c r="T130" s="154">
        <f>SUM(T131:T160)</f>
        <v>0</v>
      </c>
      <c r="AR130" s="147" t="s">
        <v>30</v>
      </c>
      <c r="AT130" s="155" t="s">
        <v>73</v>
      </c>
      <c r="AU130" s="155" t="s">
        <v>30</v>
      </c>
      <c r="AY130" s="147" t="s">
        <v>137</v>
      </c>
      <c r="BK130" s="156">
        <f>SUM(BK131:BK160)</f>
        <v>0</v>
      </c>
    </row>
    <row r="131" spans="1:65" s="2" customFormat="1" ht="21.75" customHeight="1">
      <c r="A131" s="33"/>
      <c r="B131" s="125"/>
      <c r="C131" s="159" t="s">
        <v>30</v>
      </c>
      <c r="D131" s="159" t="s">
        <v>140</v>
      </c>
      <c r="E131" s="160" t="s">
        <v>855</v>
      </c>
      <c r="F131" s="161" t="s">
        <v>856</v>
      </c>
      <c r="G131" s="162" t="s">
        <v>314</v>
      </c>
      <c r="H131" s="163">
        <v>476</v>
      </c>
      <c r="I131" s="164"/>
      <c r="J131" s="165">
        <f>ROUND(I131*H131,2)</f>
        <v>0</v>
      </c>
      <c r="K131" s="161" t="s">
        <v>277</v>
      </c>
      <c r="L131" s="34"/>
      <c r="M131" s="166" t="s">
        <v>1</v>
      </c>
      <c r="N131" s="167" t="s">
        <v>39</v>
      </c>
      <c r="O131" s="59"/>
      <c r="P131" s="168">
        <f>O131*H131</f>
        <v>0</v>
      </c>
      <c r="Q131" s="168">
        <v>0</v>
      </c>
      <c r="R131" s="168">
        <f>Q131*H131</f>
        <v>0</v>
      </c>
      <c r="S131" s="168">
        <v>0</v>
      </c>
      <c r="T131" s="169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0" t="s">
        <v>144</v>
      </c>
      <c r="AT131" s="170" t="s">
        <v>140</v>
      </c>
      <c r="AU131" s="170" t="s">
        <v>83</v>
      </c>
      <c r="AY131" s="18" t="s">
        <v>137</v>
      </c>
      <c r="BE131" s="171">
        <f>IF(N131="základní",J131,0)</f>
        <v>0</v>
      </c>
      <c r="BF131" s="171">
        <f>IF(N131="snížená",J131,0)</f>
        <v>0</v>
      </c>
      <c r="BG131" s="171">
        <f>IF(N131="zákl. přenesená",J131,0)</f>
        <v>0</v>
      </c>
      <c r="BH131" s="171">
        <f>IF(N131="sníž. přenesená",J131,0)</f>
        <v>0</v>
      </c>
      <c r="BI131" s="171">
        <f>IF(N131="nulová",J131,0)</f>
        <v>0</v>
      </c>
      <c r="BJ131" s="18" t="s">
        <v>30</v>
      </c>
      <c r="BK131" s="171">
        <f>ROUND(I131*H131,2)</f>
        <v>0</v>
      </c>
      <c r="BL131" s="18" t="s">
        <v>144</v>
      </c>
      <c r="BM131" s="170" t="s">
        <v>1244</v>
      </c>
    </row>
    <row r="132" spans="1:65" s="14" customFormat="1">
      <c r="B132" s="181"/>
      <c r="D132" s="173" t="s">
        <v>146</v>
      </c>
      <c r="E132" s="182" t="s">
        <v>1</v>
      </c>
      <c r="F132" s="183" t="s">
        <v>1245</v>
      </c>
      <c r="H132" s="182" t="s">
        <v>1</v>
      </c>
      <c r="I132" s="184"/>
      <c r="L132" s="181"/>
      <c r="M132" s="185"/>
      <c r="N132" s="186"/>
      <c r="O132" s="186"/>
      <c r="P132" s="186"/>
      <c r="Q132" s="186"/>
      <c r="R132" s="186"/>
      <c r="S132" s="186"/>
      <c r="T132" s="187"/>
      <c r="AT132" s="182" t="s">
        <v>146</v>
      </c>
      <c r="AU132" s="182" t="s">
        <v>83</v>
      </c>
      <c r="AV132" s="14" t="s">
        <v>30</v>
      </c>
      <c r="AW132" s="14" t="s">
        <v>29</v>
      </c>
      <c r="AX132" s="14" t="s">
        <v>74</v>
      </c>
      <c r="AY132" s="182" t="s">
        <v>137</v>
      </c>
    </row>
    <row r="133" spans="1:65" s="13" customFormat="1">
      <c r="B133" s="172"/>
      <c r="D133" s="173" t="s">
        <v>146</v>
      </c>
      <c r="E133" s="174" t="s">
        <v>1</v>
      </c>
      <c r="F133" s="175" t="s">
        <v>1246</v>
      </c>
      <c r="H133" s="176">
        <v>476</v>
      </c>
      <c r="I133" s="177"/>
      <c r="L133" s="172"/>
      <c r="M133" s="178"/>
      <c r="N133" s="179"/>
      <c r="O133" s="179"/>
      <c r="P133" s="179"/>
      <c r="Q133" s="179"/>
      <c r="R133" s="179"/>
      <c r="S133" s="179"/>
      <c r="T133" s="180"/>
      <c r="AT133" s="174" t="s">
        <v>146</v>
      </c>
      <c r="AU133" s="174" t="s">
        <v>83</v>
      </c>
      <c r="AV133" s="13" t="s">
        <v>83</v>
      </c>
      <c r="AW133" s="13" t="s">
        <v>29</v>
      </c>
      <c r="AX133" s="13" t="s">
        <v>74</v>
      </c>
      <c r="AY133" s="174" t="s">
        <v>137</v>
      </c>
    </row>
    <row r="134" spans="1:65" s="15" customFormat="1">
      <c r="B134" s="188"/>
      <c r="D134" s="173" t="s">
        <v>146</v>
      </c>
      <c r="E134" s="189" t="s">
        <v>1</v>
      </c>
      <c r="F134" s="190" t="s">
        <v>223</v>
      </c>
      <c r="H134" s="191">
        <v>476</v>
      </c>
      <c r="I134" s="192"/>
      <c r="L134" s="188"/>
      <c r="M134" s="193"/>
      <c r="N134" s="194"/>
      <c r="O134" s="194"/>
      <c r="P134" s="194"/>
      <c r="Q134" s="194"/>
      <c r="R134" s="194"/>
      <c r="S134" s="194"/>
      <c r="T134" s="195"/>
      <c r="AT134" s="189" t="s">
        <v>146</v>
      </c>
      <c r="AU134" s="189" t="s">
        <v>83</v>
      </c>
      <c r="AV134" s="15" t="s">
        <v>144</v>
      </c>
      <c r="AW134" s="15" t="s">
        <v>29</v>
      </c>
      <c r="AX134" s="15" t="s">
        <v>30</v>
      </c>
      <c r="AY134" s="189" t="s">
        <v>137</v>
      </c>
    </row>
    <row r="135" spans="1:65" s="2" customFormat="1" ht="21.75" customHeight="1">
      <c r="A135" s="33"/>
      <c r="B135" s="125"/>
      <c r="C135" s="159" t="s">
        <v>83</v>
      </c>
      <c r="D135" s="159" t="s">
        <v>140</v>
      </c>
      <c r="E135" s="160" t="s">
        <v>859</v>
      </c>
      <c r="F135" s="161" t="s">
        <v>860</v>
      </c>
      <c r="G135" s="162" t="s">
        <v>314</v>
      </c>
      <c r="H135" s="163">
        <v>84</v>
      </c>
      <c r="I135" s="164"/>
      <c r="J135" s="165">
        <f>ROUND(I135*H135,2)</f>
        <v>0</v>
      </c>
      <c r="K135" s="161" t="s">
        <v>277</v>
      </c>
      <c r="L135" s="34"/>
      <c r="M135" s="166" t="s">
        <v>1</v>
      </c>
      <c r="N135" s="167" t="s">
        <v>39</v>
      </c>
      <c r="O135" s="59"/>
      <c r="P135" s="168">
        <f>O135*H135</f>
        <v>0</v>
      </c>
      <c r="Q135" s="168">
        <v>0</v>
      </c>
      <c r="R135" s="168">
        <f>Q135*H135</f>
        <v>0</v>
      </c>
      <c r="S135" s="168">
        <v>0</v>
      </c>
      <c r="T135" s="169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0" t="s">
        <v>144</v>
      </c>
      <c r="AT135" s="170" t="s">
        <v>140</v>
      </c>
      <c r="AU135" s="170" t="s">
        <v>83</v>
      </c>
      <c r="AY135" s="18" t="s">
        <v>137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8" t="s">
        <v>30</v>
      </c>
      <c r="BK135" s="171">
        <f>ROUND(I135*H135,2)</f>
        <v>0</v>
      </c>
      <c r="BL135" s="18" t="s">
        <v>144</v>
      </c>
      <c r="BM135" s="170" t="s">
        <v>1247</v>
      </c>
    </row>
    <row r="136" spans="1:65" s="13" customFormat="1">
      <c r="B136" s="172"/>
      <c r="D136" s="173" t="s">
        <v>146</v>
      </c>
      <c r="E136" s="174" t="s">
        <v>1</v>
      </c>
      <c r="F136" s="175" t="s">
        <v>1248</v>
      </c>
      <c r="H136" s="176">
        <v>84</v>
      </c>
      <c r="I136" s="177"/>
      <c r="L136" s="172"/>
      <c r="M136" s="178"/>
      <c r="N136" s="179"/>
      <c r="O136" s="179"/>
      <c r="P136" s="179"/>
      <c r="Q136" s="179"/>
      <c r="R136" s="179"/>
      <c r="S136" s="179"/>
      <c r="T136" s="180"/>
      <c r="AT136" s="174" t="s">
        <v>146</v>
      </c>
      <c r="AU136" s="174" t="s">
        <v>83</v>
      </c>
      <c r="AV136" s="13" t="s">
        <v>83</v>
      </c>
      <c r="AW136" s="13" t="s">
        <v>29</v>
      </c>
      <c r="AX136" s="13" t="s">
        <v>74</v>
      </c>
      <c r="AY136" s="174" t="s">
        <v>137</v>
      </c>
    </row>
    <row r="137" spans="1:65" s="15" customFormat="1">
      <c r="B137" s="188"/>
      <c r="D137" s="173" t="s">
        <v>146</v>
      </c>
      <c r="E137" s="189" t="s">
        <v>1</v>
      </c>
      <c r="F137" s="190" t="s">
        <v>223</v>
      </c>
      <c r="H137" s="191">
        <v>84</v>
      </c>
      <c r="I137" s="192"/>
      <c r="L137" s="188"/>
      <c r="M137" s="193"/>
      <c r="N137" s="194"/>
      <c r="O137" s="194"/>
      <c r="P137" s="194"/>
      <c r="Q137" s="194"/>
      <c r="R137" s="194"/>
      <c r="S137" s="194"/>
      <c r="T137" s="195"/>
      <c r="AT137" s="189" t="s">
        <v>146</v>
      </c>
      <c r="AU137" s="189" t="s">
        <v>83</v>
      </c>
      <c r="AV137" s="15" t="s">
        <v>144</v>
      </c>
      <c r="AW137" s="15" t="s">
        <v>29</v>
      </c>
      <c r="AX137" s="15" t="s">
        <v>30</v>
      </c>
      <c r="AY137" s="189" t="s">
        <v>137</v>
      </c>
    </row>
    <row r="138" spans="1:65" s="2" customFormat="1" ht="16.5" customHeight="1">
      <c r="A138" s="33"/>
      <c r="B138" s="125"/>
      <c r="C138" s="159" t="s">
        <v>151</v>
      </c>
      <c r="D138" s="159" t="s">
        <v>140</v>
      </c>
      <c r="E138" s="160" t="s">
        <v>349</v>
      </c>
      <c r="F138" s="161" t="s">
        <v>350</v>
      </c>
      <c r="G138" s="162" t="s">
        <v>314</v>
      </c>
      <c r="H138" s="163">
        <v>476</v>
      </c>
      <c r="I138" s="164"/>
      <c r="J138" s="165">
        <f>ROUND(I138*H138,2)</f>
        <v>0</v>
      </c>
      <c r="K138" s="161" t="s">
        <v>277</v>
      </c>
      <c r="L138" s="34"/>
      <c r="M138" s="166" t="s">
        <v>1</v>
      </c>
      <c r="N138" s="167" t="s">
        <v>39</v>
      </c>
      <c r="O138" s="59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0" t="s">
        <v>144</v>
      </c>
      <c r="AT138" s="170" t="s">
        <v>140</v>
      </c>
      <c r="AU138" s="170" t="s">
        <v>83</v>
      </c>
      <c r="AY138" s="18" t="s">
        <v>137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8" t="s">
        <v>30</v>
      </c>
      <c r="BK138" s="171">
        <f>ROUND(I138*H138,2)</f>
        <v>0</v>
      </c>
      <c r="BL138" s="18" t="s">
        <v>144</v>
      </c>
      <c r="BM138" s="170" t="s">
        <v>1249</v>
      </c>
    </row>
    <row r="139" spans="1:65" s="13" customFormat="1">
      <c r="B139" s="172"/>
      <c r="D139" s="173" t="s">
        <v>146</v>
      </c>
      <c r="E139" s="174" t="s">
        <v>1</v>
      </c>
      <c r="F139" s="175" t="s">
        <v>1250</v>
      </c>
      <c r="H139" s="176">
        <v>476</v>
      </c>
      <c r="I139" s="177"/>
      <c r="L139" s="172"/>
      <c r="M139" s="178"/>
      <c r="N139" s="179"/>
      <c r="O139" s="179"/>
      <c r="P139" s="179"/>
      <c r="Q139" s="179"/>
      <c r="R139" s="179"/>
      <c r="S139" s="179"/>
      <c r="T139" s="180"/>
      <c r="AT139" s="174" t="s">
        <v>146</v>
      </c>
      <c r="AU139" s="174" t="s">
        <v>83</v>
      </c>
      <c r="AV139" s="13" t="s">
        <v>83</v>
      </c>
      <c r="AW139" s="13" t="s">
        <v>29</v>
      </c>
      <c r="AX139" s="13" t="s">
        <v>30</v>
      </c>
      <c r="AY139" s="174" t="s">
        <v>137</v>
      </c>
    </row>
    <row r="140" spans="1:65" s="2" customFormat="1" ht="24.2" customHeight="1">
      <c r="A140" s="33"/>
      <c r="B140" s="125"/>
      <c r="C140" s="159" t="s">
        <v>144</v>
      </c>
      <c r="D140" s="159" t="s">
        <v>140</v>
      </c>
      <c r="E140" s="160" t="s">
        <v>357</v>
      </c>
      <c r="F140" s="161" t="s">
        <v>358</v>
      </c>
      <c r="G140" s="162" t="s">
        <v>314</v>
      </c>
      <c r="H140" s="163">
        <v>3332</v>
      </c>
      <c r="I140" s="164"/>
      <c r="J140" s="165">
        <f>ROUND(I140*H140,2)</f>
        <v>0</v>
      </c>
      <c r="K140" s="161" t="s">
        <v>277</v>
      </c>
      <c r="L140" s="34"/>
      <c r="M140" s="166" t="s">
        <v>1</v>
      </c>
      <c r="N140" s="167" t="s">
        <v>39</v>
      </c>
      <c r="O140" s="59"/>
      <c r="P140" s="168">
        <f>O140*H140</f>
        <v>0</v>
      </c>
      <c r="Q140" s="168">
        <v>0</v>
      </c>
      <c r="R140" s="168">
        <f>Q140*H140</f>
        <v>0</v>
      </c>
      <c r="S140" s="168">
        <v>0</v>
      </c>
      <c r="T140" s="169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0" t="s">
        <v>144</v>
      </c>
      <c r="AT140" s="170" t="s">
        <v>140</v>
      </c>
      <c r="AU140" s="170" t="s">
        <v>83</v>
      </c>
      <c r="AY140" s="18" t="s">
        <v>137</v>
      </c>
      <c r="BE140" s="171">
        <f>IF(N140="základní",J140,0)</f>
        <v>0</v>
      </c>
      <c r="BF140" s="171">
        <f>IF(N140="snížená",J140,0)</f>
        <v>0</v>
      </c>
      <c r="BG140" s="171">
        <f>IF(N140="zákl. přenesená",J140,0)</f>
        <v>0</v>
      </c>
      <c r="BH140" s="171">
        <f>IF(N140="sníž. přenesená",J140,0)</f>
        <v>0</v>
      </c>
      <c r="BI140" s="171">
        <f>IF(N140="nulová",J140,0)</f>
        <v>0</v>
      </c>
      <c r="BJ140" s="18" t="s">
        <v>30</v>
      </c>
      <c r="BK140" s="171">
        <f>ROUND(I140*H140,2)</f>
        <v>0</v>
      </c>
      <c r="BL140" s="18" t="s">
        <v>144</v>
      </c>
      <c r="BM140" s="170" t="s">
        <v>1251</v>
      </c>
    </row>
    <row r="141" spans="1:65" s="13" customFormat="1">
      <c r="B141" s="172"/>
      <c r="D141" s="173" t="s">
        <v>146</v>
      </c>
      <c r="E141" s="174" t="s">
        <v>1</v>
      </c>
      <c r="F141" s="175" t="s">
        <v>1252</v>
      </c>
      <c r="H141" s="176">
        <v>3332</v>
      </c>
      <c r="I141" s="177"/>
      <c r="L141" s="172"/>
      <c r="M141" s="178"/>
      <c r="N141" s="179"/>
      <c r="O141" s="179"/>
      <c r="P141" s="179"/>
      <c r="Q141" s="179"/>
      <c r="R141" s="179"/>
      <c r="S141" s="179"/>
      <c r="T141" s="180"/>
      <c r="AT141" s="174" t="s">
        <v>146</v>
      </c>
      <c r="AU141" s="174" t="s">
        <v>83</v>
      </c>
      <c r="AV141" s="13" t="s">
        <v>83</v>
      </c>
      <c r="AW141" s="13" t="s">
        <v>29</v>
      </c>
      <c r="AX141" s="13" t="s">
        <v>74</v>
      </c>
      <c r="AY141" s="174" t="s">
        <v>137</v>
      </c>
    </row>
    <row r="142" spans="1:65" s="15" customFormat="1">
      <c r="B142" s="188"/>
      <c r="D142" s="173" t="s">
        <v>146</v>
      </c>
      <c r="E142" s="189" t="s">
        <v>1</v>
      </c>
      <c r="F142" s="190" t="s">
        <v>223</v>
      </c>
      <c r="H142" s="191">
        <v>3332</v>
      </c>
      <c r="I142" s="192"/>
      <c r="L142" s="188"/>
      <c r="M142" s="193"/>
      <c r="N142" s="194"/>
      <c r="O142" s="194"/>
      <c r="P142" s="194"/>
      <c r="Q142" s="194"/>
      <c r="R142" s="194"/>
      <c r="S142" s="194"/>
      <c r="T142" s="195"/>
      <c r="AT142" s="189" t="s">
        <v>146</v>
      </c>
      <c r="AU142" s="189" t="s">
        <v>83</v>
      </c>
      <c r="AV142" s="15" t="s">
        <v>144</v>
      </c>
      <c r="AW142" s="15" t="s">
        <v>29</v>
      </c>
      <c r="AX142" s="15" t="s">
        <v>30</v>
      </c>
      <c r="AY142" s="189" t="s">
        <v>137</v>
      </c>
    </row>
    <row r="143" spans="1:65" s="2" customFormat="1" ht="16.5" customHeight="1">
      <c r="A143" s="33"/>
      <c r="B143" s="125"/>
      <c r="C143" s="159" t="s">
        <v>159</v>
      </c>
      <c r="D143" s="159" t="s">
        <v>140</v>
      </c>
      <c r="E143" s="160" t="s">
        <v>361</v>
      </c>
      <c r="F143" s="161" t="s">
        <v>362</v>
      </c>
      <c r="G143" s="162" t="s">
        <v>314</v>
      </c>
      <c r="H143" s="163">
        <v>84</v>
      </c>
      <c r="I143" s="164"/>
      <c r="J143" s="165">
        <f>ROUND(I143*H143,2)</f>
        <v>0</v>
      </c>
      <c r="K143" s="161" t="s">
        <v>277</v>
      </c>
      <c r="L143" s="34"/>
      <c r="M143" s="166" t="s">
        <v>1</v>
      </c>
      <c r="N143" s="167" t="s">
        <v>39</v>
      </c>
      <c r="O143" s="59"/>
      <c r="P143" s="168">
        <f>O143*H143</f>
        <v>0</v>
      </c>
      <c r="Q143" s="168">
        <v>0</v>
      </c>
      <c r="R143" s="168">
        <f>Q143*H143</f>
        <v>0</v>
      </c>
      <c r="S143" s="168">
        <v>0</v>
      </c>
      <c r="T143" s="169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0" t="s">
        <v>144</v>
      </c>
      <c r="AT143" s="170" t="s">
        <v>140</v>
      </c>
      <c r="AU143" s="170" t="s">
        <v>83</v>
      </c>
      <c r="AY143" s="18" t="s">
        <v>137</v>
      </c>
      <c r="BE143" s="171">
        <f>IF(N143="základní",J143,0)</f>
        <v>0</v>
      </c>
      <c r="BF143" s="171">
        <f>IF(N143="snížená",J143,0)</f>
        <v>0</v>
      </c>
      <c r="BG143" s="171">
        <f>IF(N143="zákl. přenesená",J143,0)</f>
        <v>0</v>
      </c>
      <c r="BH143" s="171">
        <f>IF(N143="sníž. přenesená",J143,0)</f>
        <v>0</v>
      </c>
      <c r="BI143" s="171">
        <f>IF(N143="nulová",J143,0)</f>
        <v>0</v>
      </c>
      <c r="BJ143" s="18" t="s">
        <v>30</v>
      </c>
      <c r="BK143" s="171">
        <f>ROUND(I143*H143,2)</f>
        <v>0</v>
      </c>
      <c r="BL143" s="18" t="s">
        <v>144</v>
      </c>
      <c r="BM143" s="170" t="s">
        <v>1253</v>
      </c>
    </row>
    <row r="144" spans="1:65" s="13" customFormat="1">
      <c r="B144" s="172"/>
      <c r="D144" s="173" t="s">
        <v>146</v>
      </c>
      <c r="E144" s="174" t="s">
        <v>1</v>
      </c>
      <c r="F144" s="175" t="s">
        <v>714</v>
      </c>
      <c r="H144" s="176">
        <v>84</v>
      </c>
      <c r="I144" s="177"/>
      <c r="L144" s="172"/>
      <c r="M144" s="178"/>
      <c r="N144" s="179"/>
      <c r="O144" s="179"/>
      <c r="P144" s="179"/>
      <c r="Q144" s="179"/>
      <c r="R144" s="179"/>
      <c r="S144" s="179"/>
      <c r="T144" s="180"/>
      <c r="AT144" s="174" t="s">
        <v>146</v>
      </c>
      <c r="AU144" s="174" t="s">
        <v>83</v>
      </c>
      <c r="AV144" s="13" t="s">
        <v>83</v>
      </c>
      <c r="AW144" s="13" t="s">
        <v>29</v>
      </c>
      <c r="AX144" s="13" t="s">
        <v>30</v>
      </c>
      <c r="AY144" s="174" t="s">
        <v>137</v>
      </c>
    </row>
    <row r="145" spans="1:65" s="2" customFormat="1" ht="24.2" customHeight="1">
      <c r="A145" s="33"/>
      <c r="B145" s="125"/>
      <c r="C145" s="159" t="s">
        <v>163</v>
      </c>
      <c r="D145" s="159" t="s">
        <v>140</v>
      </c>
      <c r="E145" s="160" t="s">
        <v>368</v>
      </c>
      <c r="F145" s="161" t="s">
        <v>369</v>
      </c>
      <c r="G145" s="162" t="s">
        <v>314</v>
      </c>
      <c r="H145" s="163">
        <v>588</v>
      </c>
      <c r="I145" s="164"/>
      <c r="J145" s="165">
        <f>ROUND(I145*H145,2)</f>
        <v>0</v>
      </c>
      <c r="K145" s="161" t="s">
        <v>277</v>
      </c>
      <c r="L145" s="34"/>
      <c r="M145" s="166" t="s">
        <v>1</v>
      </c>
      <c r="N145" s="167" t="s">
        <v>39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</v>
      </c>
      <c r="T145" s="169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140</v>
      </c>
      <c r="AU145" s="170" t="s">
        <v>83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1254</v>
      </c>
    </row>
    <row r="146" spans="1:65" s="13" customFormat="1">
      <c r="B146" s="172"/>
      <c r="D146" s="173" t="s">
        <v>146</v>
      </c>
      <c r="E146" s="174" t="s">
        <v>1</v>
      </c>
      <c r="F146" s="175" t="s">
        <v>1255</v>
      </c>
      <c r="H146" s="176">
        <v>588</v>
      </c>
      <c r="I146" s="177"/>
      <c r="L146" s="172"/>
      <c r="M146" s="178"/>
      <c r="N146" s="179"/>
      <c r="O146" s="179"/>
      <c r="P146" s="179"/>
      <c r="Q146" s="179"/>
      <c r="R146" s="179"/>
      <c r="S146" s="179"/>
      <c r="T146" s="180"/>
      <c r="AT146" s="174" t="s">
        <v>146</v>
      </c>
      <c r="AU146" s="174" t="s">
        <v>83</v>
      </c>
      <c r="AV146" s="13" t="s">
        <v>83</v>
      </c>
      <c r="AW146" s="13" t="s">
        <v>29</v>
      </c>
      <c r="AX146" s="13" t="s">
        <v>74</v>
      </c>
      <c r="AY146" s="174" t="s">
        <v>137</v>
      </c>
    </row>
    <row r="147" spans="1:65" s="15" customFormat="1">
      <c r="B147" s="188"/>
      <c r="D147" s="173" t="s">
        <v>146</v>
      </c>
      <c r="E147" s="189" t="s">
        <v>1</v>
      </c>
      <c r="F147" s="190" t="s">
        <v>223</v>
      </c>
      <c r="H147" s="191">
        <v>588</v>
      </c>
      <c r="I147" s="192"/>
      <c r="L147" s="188"/>
      <c r="M147" s="193"/>
      <c r="N147" s="194"/>
      <c r="O147" s="194"/>
      <c r="P147" s="194"/>
      <c r="Q147" s="194"/>
      <c r="R147" s="194"/>
      <c r="S147" s="194"/>
      <c r="T147" s="195"/>
      <c r="AT147" s="189" t="s">
        <v>146</v>
      </c>
      <c r="AU147" s="189" t="s">
        <v>83</v>
      </c>
      <c r="AV147" s="15" t="s">
        <v>144</v>
      </c>
      <c r="AW147" s="15" t="s">
        <v>29</v>
      </c>
      <c r="AX147" s="15" t="s">
        <v>30</v>
      </c>
      <c r="AY147" s="189" t="s">
        <v>137</v>
      </c>
    </row>
    <row r="148" spans="1:65" s="2" customFormat="1" ht="16.5" customHeight="1">
      <c r="A148" s="33"/>
      <c r="B148" s="125"/>
      <c r="C148" s="159" t="s">
        <v>167</v>
      </c>
      <c r="D148" s="159" t="s">
        <v>140</v>
      </c>
      <c r="E148" s="160" t="s">
        <v>372</v>
      </c>
      <c r="F148" s="161" t="s">
        <v>373</v>
      </c>
      <c r="G148" s="162" t="s">
        <v>314</v>
      </c>
      <c r="H148" s="163">
        <v>560</v>
      </c>
      <c r="I148" s="164"/>
      <c r="J148" s="165">
        <f>ROUND(I148*H148,2)</f>
        <v>0</v>
      </c>
      <c r="K148" s="161" t="s">
        <v>277</v>
      </c>
      <c r="L148" s="34"/>
      <c r="M148" s="166" t="s">
        <v>1</v>
      </c>
      <c r="N148" s="167" t="s">
        <v>39</v>
      </c>
      <c r="O148" s="59"/>
      <c r="P148" s="168">
        <f>O148*H148</f>
        <v>0</v>
      </c>
      <c r="Q148" s="168">
        <v>0</v>
      </c>
      <c r="R148" s="168">
        <f>Q148*H148</f>
        <v>0</v>
      </c>
      <c r="S148" s="168">
        <v>0</v>
      </c>
      <c r="T148" s="169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0" t="s">
        <v>144</v>
      </c>
      <c r="AT148" s="170" t="s">
        <v>140</v>
      </c>
      <c r="AU148" s="170" t="s">
        <v>83</v>
      </c>
      <c r="AY148" s="18" t="s">
        <v>137</v>
      </c>
      <c r="BE148" s="171">
        <f>IF(N148="základní",J148,0)</f>
        <v>0</v>
      </c>
      <c r="BF148" s="171">
        <f>IF(N148="snížená",J148,0)</f>
        <v>0</v>
      </c>
      <c r="BG148" s="171">
        <f>IF(N148="zákl. přenesená",J148,0)</f>
        <v>0</v>
      </c>
      <c r="BH148" s="171">
        <f>IF(N148="sníž. přenesená",J148,0)</f>
        <v>0</v>
      </c>
      <c r="BI148" s="171">
        <f>IF(N148="nulová",J148,0)</f>
        <v>0</v>
      </c>
      <c r="BJ148" s="18" t="s">
        <v>30</v>
      </c>
      <c r="BK148" s="171">
        <f>ROUND(I148*H148,2)</f>
        <v>0</v>
      </c>
      <c r="BL148" s="18" t="s">
        <v>144</v>
      </c>
      <c r="BM148" s="170" t="s">
        <v>1256</v>
      </c>
    </row>
    <row r="149" spans="1:65" s="13" customFormat="1">
      <c r="B149" s="172"/>
      <c r="D149" s="173" t="s">
        <v>146</v>
      </c>
      <c r="E149" s="174" t="s">
        <v>1</v>
      </c>
      <c r="F149" s="175" t="s">
        <v>1250</v>
      </c>
      <c r="H149" s="176">
        <v>476</v>
      </c>
      <c r="I149" s="177"/>
      <c r="L149" s="172"/>
      <c r="M149" s="178"/>
      <c r="N149" s="179"/>
      <c r="O149" s="179"/>
      <c r="P149" s="179"/>
      <c r="Q149" s="179"/>
      <c r="R149" s="179"/>
      <c r="S149" s="179"/>
      <c r="T149" s="180"/>
      <c r="AT149" s="174" t="s">
        <v>146</v>
      </c>
      <c r="AU149" s="174" t="s">
        <v>83</v>
      </c>
      <c r="AV149" s="13" t="s">
        <v>83</v>
      </c>
      <c r="AW149" s="13" t="s">
        <v>29</v>
      </c>
      <c r="AX149" s="13" t="s">
        <v>74</v>
      </c>
      <c r="AY149" s="174" t="s">
        <v>137</v>
      </c>
    </row>
    <row r="150" spans="1:65" s="13" customFormat="1">
      <c r="B150" s="172"/>
      <c r="D150" s="173" t="s">
        <v>146</v>
      </c>
      <c r="E150" s="174" t="s">
        <v>1</v>
      </c>
      <c r="F150" s="175" t="s">
        <v>714</v>
      </c>
      <c r="H150" s="176">
        <v>84</v>
      </c>
      <c r="I150" s="177"/>
      <c r="L150" s="172"/>
      <c r="M150" s="178"/>
      <c r="N150" s="179"/>
      <c r="O150" s="179"/>
      <c r="P150" s="179"/>
      <c r="Q150" s="179"/>
      <c r="R150" s="179"/>
      <c r="S150" s="179"/>
      <c r="T150" s="180"/>
      <c r="AT150" s="174" t="s">
        <v>146</v>
      </c>
      <c r="AU150" s="174" t="s">
        <v>83</v>
      </c>
      <c r="AV150" s="13" t="s">
        <v>83</v>
      </c>
      <c r="AW150" s="13" t="s">
        <v>29</v>
      </c>
      <c r="AX150" s="13" t="s">
        <v>74</v>
      </c>
      <c r="AY150" s="174" t="s">
        <v>137</v>
      </c>
    </row>
    <row r="151" spans="1:65" s="15" customFormat="1">
      <c r="B151" s="188"/>
      <c r="D151" s="173" t="s">
        <v>146</v>
      </c>
      <c r="E151" s="189" t="s">
        <v>1</v>
      </c>
      <c r="F151" s="190" t="s">
        <v>223</v>
      </c>
      <c r="H151" s="191">
        <v>560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146</v>
      </c>
      <c r="AU151" s="189" t="s">
        <v>83</v>
      </c>
      <c r="AV151" s="15" t="s">
        <v>144</v>
      </c>
      <c r="AW151" s="15" t="s">
        <v>29</v>
      </c>
      <c r="AX151" s="15" t="s">
        <v>30</v>
      </c>
      <c r="AY151" s="189" t="s">
        <v>137</v>
      </c>
    </row>
    <row r="152" spans="1:65" s="2" customFormat="1" ht="16.5" customHeight="1">
      <c r="A152" s="33"/>
      <c r="B152" s="125"/>
      <c r="C152" s="159" t="s">
        <v>171</v>
      </c>
      <c r="D152" s="159" t="s">
        <v>140</v>
      </c>
      <c r="E152" s="160" t="s">
        <v>377</v>
      </c>
      <c r="F152" s="161" t="s">
        <v>378</v>
      </c>
      <c r="G152" s="162" t="s">
        <v>314</v>
      </c>
      <c r="H152" s="163">
        <v>476</v>
      </c>
      <c r="I152" s="164"/>
      <c r="J152" s="165">
        <f>ROUND(I152*H152,2)</f>
        <v>0</v>
      </c>
      <c r="K152" s="161" t="s">
        <v>1</v>
      </c>
      <c r="L152" s="34"/>
      <c r="M152" s="166" t="s">
        <v>1</v>
      </c>
      <c r="N152" s="167" t="s">
        <v>39</v>
      </c>
      <c r="O152" s="59"/>
      <c r="P152" s="168">
        <f>O152*H152</f>
        <v>0</v>
      </c>
      <c r="Q152" s="168">
        <v>0</v>
      </c>
      <c r="R152" s="168">
        <f>Q152*H152</f>
        <v>0</v>
      </c>
      <c r="S152" s="168">
        <v>0</v>
      </c>
      <c r="T152" s="169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0" t="s">
        <v>144</v>
      </c>
      <c r="AT152" s="170" t="s">
        <v>140</v>
      </c>
      <c r="AU152" s="170" t="s">
        <v>83</v>
      </c>
      <c r="AY152" s="18" t="s">
        <v>137</v>
      </c>
      <c r="BE152" s="171">
        <f>IF(N152="základní",J152,0)</f>
        <v>0</v>
      </c>
      <c r="BF152" s="171">
        <f>IF(N152="snížená",J152,0)</f>
        <v>0</v>
      </c>
      <c r="BG152" s="171">
        <f>IF(N152="zákl. přenesená",J152,0)</f>
        <v>0</v>
      </c>
      <c r="BH152" s="171">
        <f>IF(N152="sníž. přenesená",J152,0)</f>
        <v>0</v>
      </c>
      <c r="BI152" s="171">
        <f>IF(N152="nulová",J152,0)</f>
        <v>0</v>
      </c>
      <c r="BJ152" s="18" t="s">
        <v>30</v>
      </c>
      <c r="BK152" s="171">
        <f>ROUND(I152*H152,2)</f>
        <v>0</v>
      </c>
      <c r="BL152" s="18" t="s">
        <v>144</v>
      </c>
      <c r="BM152" s="170" t="s">
        <v>1257</v>
      </c>
    </row>
    <row r="153" spans="1:65" s="13" customFormat="1">
      <c r="B153" s="172"/>
      <c r="D153" s="173" t="s">
        <v>146</v>
      </c>
      <c r="E153" s="174" t="s">
        <v>1</v>
      </c>
      <c r="F153" s="175" t="s">
        <v>1250</v>
      </c>
      <c r="H153" s="176">
        <v>476</v>
      </c>
      <c r="I153" s="177"/>
      <c r="L153" s="172"/>
      <c r="M153" s="178"/>
      <c r="N153" s="179"/>
      <c r="O153" s="179"/>
      <c r="P153" s="179"/>
      <c r="Q153" s="179"/>
      <c r="R153" s="179"/>
      <c r="S153" s="179"/>
      <c r="T153" s="180"/>
      <c r="AT153" s="174" t="s">
        <v>146</v>
      </c>
      <c r="AU153" s="174" t="s">
        <v>83</v>
      </c>
      <c r="AV153" s="13" t="s">
        <v>83</v>
      </c>
      <c r="AW153" s="13" t="s">
        <v>29</v>
      </c>
      <c r="AX153" s="13" t="s">
        <v>30</v>
      </c>
      <c r="AY153" s="174" t="s">
        <v>137</v>
      </c>
    </row>
    <row r="154" spans="1:65" s="2" customFormat="1" ht="16.5" customHeight="1">
      <c r="A154" s="33"/>
      <c r="B154" s="125"/>
      <c r="C154" s="159" t="s">
        <v>138</v>
      </c>
      <c r="D154" s="159" t="s">
        <v>140</v>
      </c>
      <c r="E154" s="160" t="s">
        <v>381</v>
      </c>
      <c r="F154" s="161" t="s">
        <v>382</v>
      </c>
      <c r="G154" s="162" t="s">
        <v>314</v>
      </c>
      <c r="H154" s="163">
        <v>84</v>
      </c>
      <c r="I154" s="164"/>
      <c r="J154" s="165">
        <f>ROUND(I154*H154,2)</f>
        <v>0</v>
      </c>
      <c r="K154" s="161" t="s">
        <v>1</v>
      </c>
      <c r="L154" s="34"/>
      <c r="M154" s="166" t="s">
        <v>1</v>
      </c>
      <c r="N154" s="167" t="s">
        <v>39</v>
      </c>
      <c r="O154" s="59"/>
      <c r="P154" s="168">
        <f>O154*H154</f>
        <v>0</v>
      </c>
      <c r="Q154" s="168">
        <v>0</v>
      </c>
      <c r="R154" s="168">
        <f>Q154*H154</f>
        <v>0</v>
      </c>
      <c r="S154" s="168">
        <v>0</v>
      </c>
      <c r="T154" s="169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0" t="s">
        <v>144</v>
      </c>
      <c r="AT154" s="170" t="s">
        <v>140</v>
      </c>
      <c r="AU154" s="170" t="s">
        <v>83</v>
      </c>
      <c r="AY154" s="18" t="s">
        <v>137</v>
      </c>
      <c r="BE154" s="171">
        <f>IF(N154="základní",J154,0)</f>
        <v>0</v>
      </c>
      <c r="BF154" s="171">
        <f>IF(N154="snížená",J154,0)</f>
        <v>0</v>
      </c>
      <c r="BG154" s="171">
        <f>IF(N154="zákl. přenesená",J154,0)</f>
        <v>0</v>
      </c>
      <c r="BH154" s="171">
        <f>IF(N154="sníž. přenesená",J154,0)</f>
        <v>0</v>
      </c>
      <c r="BI154" s="171">
        <f>IF(N154="nulová",J154,0)</f>
        <v>0</v>
      </c>
      <c r="BJ154" s="18" t="s">
        <v>30</v>
      </c>
      <c r="BK154" s="171">
        <f>ROUND(I154*H154,2)</f>
        <v>0</v>
      </c>
      <c r="BL154" s="18" t="s">
        <v>144</v>
      </c>
      <c r="BM154" s="170" t="s">
        <v>1258</v>
      </c>
    </row>
    <row r="155" spans="1:65" s="13" customFormat="1">
      <c r="B155" s="172"/>
      <c r="D155" s="173" t="s">
        <v>146</v>
      </c>
      <c r="E155" s="174" t="s">
        <v>1</v>
      </c>
      <c r="F155" s="175" t="s">
        <v>714</v>
      </c>
      <c r="H155" s="176">
        <v>84</v>
      </c>
      <c r="I155" s="177"/>
      <c r="L155" s="172"/>
      <c r="M155" s="178"/>
      <c r="N155" s="179"/>
      <c r="O155" s="179"/>
      <c r="P155" s="179"/>
      <c r="Q155" s="179"/>
      <c r="R155" s="179"/>
      <c r="S155" s="179"/>
      <c r="T155" s="180"/>
      <c r="AT155" s="174" t="s">
        <v>146</v>
      </c>
      <c r="AU155" s="174" t="s">
        <v>83</v>
      </c>
      <c r="AV155" s="13" t="s">
        <v>83</v>
      </c>
      <c r="AW155" s="13" t="s">
        <v>29</v>
      </c>
      <c r="AX155" s="13" t="s">
        <v>30</v>
      </c>
      <c r="AY155" s="174" t="s">
        <v>137</v>
      </c>
    </row>
    <row r="156" spans="1:65" s="2" customFormat="1" ht="37.9" customHeight="1">
      <c r="A156" s="33"/>
      <c r="B156" s="125"/>
      <c r="C156" s="159" t="s">
        <v>178</v>
      </c>
      <c r="D156" s="159" t="s">
        <v>140</v>
      </c>
      <c r="E156" s="160" t="s">
        <v>384</v>
      </c>
      <c r="F156" s="161" t="s">
        <v>385</v>
      </c>
      <c r="G156" s="162" t="s">
        <v>314</v>
      </c>
      <c r="H156" s="163">
        <v>560</v>
      </c>
      <c r="I156" s="164"/>
      <c r="J156" s="165">
        <f>ROUND(I156*H156,2)</f>
        <v>0</v>
      </c>
      <c r="K156" s="161" t="s">
        <v>1</v>
      </c>
      <c r="L156" s="34"/>
      <c r="M156" s="166" t="s">
        <v>1</v>
      </c>
      <c r="N156" s="167" t="s">
        <v>39</v>
      </c>
      <c r="O156" s="59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0" t="s">
        <v>144</v>
      </c>
      <c r="AT156" s="170" t="s">
        <v>140</v>
      </c>
      <c r="AU156" s="170" t="s">
        <v>83</v>
      </c>
      <c r="AY156" s="18" t="s">
        <v>137</v>
      </c>
      <c r="BE156" s="171">
        <f>IF(N156="základní",J156,0)</f>
        <v>0</v>
      </c>
      <c r="BF156" s="171">
        <f>IF(N156="snížená",J156,0)</f>
        <v>0</v>
      </c>
      <c r="BG156" s="171">
        <f>IF(N156="zákl. přenesená",J156,0)</f>
        <v>0</v>
      </c>
      <c r="BH156" s="171">
        <f>IF(N156="sníž. přenesená",J156,0)</f>
        <v>0</v>
      </c>
      <c r="BI156" s="171">
        <f>IF(N156="nulová",J156,0)</f>
        <v>0</v>
      </c>
      <c r="BJ156" s="18" t="s">
        <v>30</v>
      </c>
      <c r="BK156" s="171">
        <f>ROUND(I156*H156,2)</f>
        <v>0</v>
      </c>
      <c r="BL156" s="18" t="s">
        <v>144</v>
      </c>
      <c r="BM156" s="170" t="s">
        <v>1259</v>
      </c>
    </row>
    <row r="157" spans="1:65" s="13" customFormat="1">
      <c r="B157" s="172"/>
      <c r="D157" s="173" t="s">
        <v>146</v>
      </c>
      <c r="E157" s="174" t="s">
        <v>1</v>
      </c>
      <c r="F157" s="175" t="s">
        <v>1260</v>
      </c>
      <c r="H157" s="176">
        <v>560</v>
      </c>
      <c r="I157" s="177"/>
      <c r="L157" s="172"/>
      <c r="M157" s="178"/>
      <c r="N157" s="179"/>
      <c r="O157" s="179"/>
      <c r="P157" s="179"/>
      <c r="Q157" s="179"/>
      <c r="R157" s="179"/>
      <c r="S157" s="179"/>
      <c r="T157" s="180"/>
      <c r="AT157" s="174" t="s">
        <v>146</v>
      </c>
      <c r="AU157" s="174" t="s">
        <v>83</v>
      </c>
      <c r="AV157" s="13" t="s">
        <v>83</v>
      </c>
      <c r="AW157" s="13" t="s">
        <v>29</v>
      </c>
      <c r="AX157" s="13" t="s">
        <v>30</v>
      </c>
      <c r="AY157" s="174" t="s">
        <v>137</v>
      </c>
    </row>
    <row r="158" spans="1:65" s="2" customFormat="1" ht="16.5" customHeight="1">
      <c r="A158" s="33"/>
      <c r="B158" s="125"/>
      <c r="C158" s="199" t="s">
        <v>182</v>
      </c>
      <c r="D158" s="199" t="s">
        <v>388</v>
      </c>
      <c r="E158" s="200" t="s">
        <v>1006</v>
      </c>
      <c r="F158" s="201" t="s">
        <v>390</v>
      </c>
      <c r="G158" s="202" t="s">
        <v>391</v>
      </c>
      <c r="H158" s="203">
        <v>1164.24</v>
      </c>
      <c r="I158" s="204"/>
      <c r="J158" s="205">
        <f>ROUND(I158*H158,2)</f>
        <v>0</v>
      </c>
      <c r="K158" s="201" t="s">
        <v>277</v>
      </c>
      <c r="L158" s="206"/>
      <c r="M158" s="207" t="s">
        <v>1</v>
      </c>
      <c r="N158" s="208" t="s">
        <v>39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</v>
      </c>
      <c r="T158" s="169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171</v>
      </c>
      <c r="AT158" s="170" t="s">
        <v>388</v>
      </c>
      <c r="AU158" s="170" t="s">
        <v>83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1261</v>
      </c>
    </row>
    <row r="159" spans="1:65" s="13" customFormat="1">
      <c r="B159" s="172"/>
      <c r="D159" s="173" t="s">
        <v>146</v>
      </c>
      <c r="E159" s="174" t="s">
        <v>1</v>
      </c>
      <c r="F159" s="175" t="s">
        <v>1262</v>
      </c>
      <c r="H159" s="176">
        <v>1164.24</v>
      </c>
      <c r="I159" s="177"/>
      <c r="L159" s="172"/>
      <c r="M159" s="178"/>
      <c r="N159" s="179"/>
      <c r="O159" s="179"/>
      <c r="P159" s="179"/>
      <c r="Q159" s="179"/>
      <c r="R159" s="179"/>
      <c r="S159" s="179"/>
      <c r="T159" s="180"/>
      <c r="AT159" s="174" t="s">
        <v>146</v>
      </c>
      <c r="AU159" s="174" t="s">
        <v>83</v>
      </c>
      <c r="AV159" s="13" t="s">
        <v>83</v>
      </c>
      <c r="AW159" s="13" t="s">
        <v>29</v>
      </c>
      <c r="AX159" s="13" t="s">
        <v>74</v>
      </c>
      <c r="AY159" s="174" t="s">
        <v>137</v>
      </c>
    </row>
    <row r="160" spans="1:65" s="15" customFormat="1">
      <c r="B160" s="188"/>
      <c r="D160" s="173" t="s">
        <v>146</v>
      </c>
      <c r="E160" s="189" t="s">
        <v>1</v>
      </c>
      <c r="F160" s="190" t="s">
        <v>223</v>
      </c>
      <c r="H160" s="191">
        <v>1164.24</v>
      </c>
      <c r="I160" s="192"/>
      <c r="L160" s="188"/>
      <c r="M160" s="214"/>
      <c r="N160" s="215"/>
      <c r="O160" s="215"/>
      <c r="P160" s="215"/>
      <c r="Q160" s="215"/>
      <c r="R160" s="215"/>
      <c r="S160" s="215"/>
      <c r="T160" s="216"/>
      <c r="AT160" s="189" t="s">
        <v>146</v>
      </c>
      <c r="AU160" s="189" t="s">
        <v>83</v>
      </c>
      <c r="AV160" s="15" t="s">
        <v>144</v>
      </c>
      <c r="AW160" s="15" t="s">
        <v>29</v>
      </c>
      <c r="AX160" s="15" t="s">
        <v>30</v>
      </c>
      <c r="AY160" s="189" t="s">
        <v>137</v>
      </c>
    </row>
    <row r="161" spans="1:31" s="2" customFormat="1" ht="6.95" customHeight="1">
      <c r="A161" s="33"/>
      <c r="B161" s="48"/>
      <c r="C161" s="49"/>
      <c r="D161" s="49"/>
      <c r="E161" s="49"/>
      <c r="F161" s="49"/>
      <c r="G161" s="49"/>
      <c r="H161" s="49"/>
      <c r="I161" s="49"/>
      <c r="J161" s="49"/>
      <c r="K161" s="49"/>
      <c r="L161" s="34"/>
      <c r="M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</row>
  </sheetData>
  <autoFilter ref="C127:K160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14"/>
  <sheetViews>
    <sheetView showGridLines="0" workbookViewId="0">
      <selection activeCell="G105" sqref="G10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104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1263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J105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ROUND((SUM(BE105:BE112) + SUM(BE132:BE713)),  0)</f>
        <v>0</v>
      </c>
      <c r="G35" s="33"/>
      <c r="H35" s="33"/>
      <c r="I35" s="103">
        <v>0.21</v>
      </c>
      <c r="J35" s="102">
        <f>ROUND(((SUM(BE105:BE112) + SUM(BE132:BE713))*I35),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ROUND((SUM(BF105:BF112) + SUM(BF132:BF713)),  0)</f>
        <v>0</v>
      </c>
      <c r="G36" s="33"/>
      <c r="H36" s="33"/>
      <c r="I36" s="103">
        <v>0.15</v>
      </c>
      <c r="J36" s="102">
        <f>ROUND(((SUM(BF105:BF112) + SUM(BF132:BF713))*I36),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ROUND((SUM(BG105:BG112) + SUM(BG132:BG713)),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ROUND((SUM(BH105:BH112) + SUM(BH132:BH713)),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ROUND((SUM(BI105:BI112) + SUM(BI132:BI713)),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330 - Vodovodní řady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2150</v>
      </c>
      <c r="D96" s="33"/>
      <c r="E96" s="33"/>
      <c r="F96" s="33"/>
      <c r="G96" s="33"/>
      <c r="H96" s="33"/>
      <c r="I96" s="33"/>
      <c r="J96" s="72">
        <f>J132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J133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J134</f>
        <v>0</v>
      </c>
      <c r="L98" s="119"/>
    </row>
    <row r="99" spans="1:65" s="10" customFormat="1" ht="19.899999999999999" customHeight="1">
      <c r="B99" s="119"/>
      <c r="D99" s="120" t="s">
        <v>269</v>
      </c>
      <c r="E99" s="121"/>
      <c r="F99" s="121"/>
      <c r="G99" s="121"/>
      <c r="H99" s="121"/>
      <c r="I99" s="121"/>
      <c r="J99" s="122">
        <f>J383</f>
        <v>0</v>
      </c>
      <c r="L99" s="119"/>
    </row>
    <row r="100" spans="1:65" s="10" customFormat="1" ht="19.899999999999999" customHeight="1">
      <c r="B100" s="119"/>
      <c r="D100" s="120" t="s">
        <v>270</v>
      </c>
      <c r="E100" s="121"/>
      <c r="F100" s="121"/>
      <c r="G100" s="121"/>
      <c r="H100" s="121"/>
      <c r="I100" s="121"/>
      <c r="J100" s="122">
        <f>J397</f>
        <v>0</v>
      </c>
      <c r="L100" s="119"/>
    </row>
    <row r="101" spans="1:65" s="10" customFormat="1" ht="19.899999999999999" customHeight="1">
      <c r="B101" s="119"/>
      <c r="D101" s="120" t="s">
        <v>272</v>
      </c>
      <c r="E101" s="121"/>
      <c r="F101" s="121"/>
      <c r="G101" s="121"/>
      <c r="H101" s="121"/>
      <c r="I101" s="121"/>
      <c r="J101" s="122">
        <f>J414</f>
        <v>0</v>
      </c>
      <c r="L101" s="119"/>
    </row>
    <row r="102" spans="1:65" s="10" customFormat="1" ht="19.899999999999999" customHeight="1">
      <c r="B102" s="119"/>
      <c r="D102" s="120" t="s">
        <v>118</v>
      </c>
      <c r="E102" s="121"/>
      <c r="F102" s="121"/>
      <c r="G102" s="121"/>
      <c r="H102" s="121"/>
      <c r="I102" s="121"/>
      <c r="J102" s="122">
        <f>J693</f>
        <v>0</v>
      </c>
      <c r="L102" s="119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14"/>
      <c r="D105" s="33"/>
      <c r="E105" s="33"/>
      <c r="F105" s="33"/>
      <c r="G105" s="33"/>
      <c r="H105" s="33"/>
      <c r="I105" s="33"/>
      <c r="J105" s="123"/>
      <c r="K105" s="33"/>
      <c r="L105" s="43"/>
      <c r="N105" s="124" t="s">
        <v>38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25"/>
      <c r="C106" s="126"/>
      <c r="D106" s="264"/>
      <c r="E106" s="265"/>
      <c r="F106" s="265"/>
      <c r="G106" s="126"/>
      <c r="H106" s="126"/>
      <c r="I106" s="126"/>
      <c r="J106" s="128"/>
      <c r="K106" s="126"/>
      <c r="L106" s="129"/>
      <c r="M106" s="130"/>
      <c r="N106" s="131" t="s">
        <v>39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119</v>
      </c>
      <c r="AZ106" s="130"/>
      <c r="BA106" s="130"/>
      <c r="BB106" s="130"/>
      <c r="BC106" s="130"/>
      <c r="BD106" s="130"/>
      <c r="BE106" s="133">
        <f t="shared" ref="BE106:BE111" si="0">IF(N106="základní",J106,0)</f>
        <v>0</v>
      </c>
      <c r="BF106" s="133">
        <f t="shared" ref="BF106:BF111" si="1">IF(N106="snížená",J106,0)</f>
        <v>0</v>
      </c>
      <c r="BG106" s="133">
        <f t="shared" ref="BG106:BG111" si="2">IF(N106="zákl. přenesená",J106,0)</f>
        <v>0</v>
      </c>
      <c r="BH106" s="133">
        <f t="shared" ref="BH106:BH111" si="3">IF(N106="sníž. přenesená",J106,0)</f>
        <v>0</v>
      </c>
      <c r="BI106" s="133">
        <f t="shared" ref="BI106:BI111" si="4">IF(N106="nulová",J106,0)</f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264"/>
      <c r="E107" s="265"/>
      <c r="F107" s="265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119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4"/>
      <c r="E108" s="265"/>
      <c r="F108" s="265"/>
      <c r="G108" s="126"/>
      <c r="H108" s="126"/>
      <c r="I108" s="126"/>
      <c r="J108" s="128"/>
      <c r="K108" s="126"/>
      <c r="L108" s="129"/>
      <c r="M108" s="130"/>
      <c r="N108" s="131" t="s">
        <v>39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119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4"/>
      <c r="E109" s="265"/>
      <c r="F109" s="265"/>
      <c r="G109" s="126"/>
      <c r="H109" s="126"/>
      <c r="I109" s="126"/>
      <c r="J109" s="128"/>
      <c r="K109" s="126"/>
      <c r="L109" s="129"/>
      <c r="M109" s="130"/>
      <c r="N109" s="131" t="s">
        <v>39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119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4"/>
      <c r="E110" s="265"/>
      <c r="F110" s="265"/>
      <c r="G110" s="126"/>
      <c r="H110" s="126"/>
      <c r="I110" s="126"/>
      <c r="J110" s="128"/>
      <c r="K110" s="126"/>
      <c r="L110" s="129"/>
      <c r="M110" s="130"/>
      <c r="N110" s="131" t="s">
        <v>39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119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127"/>
      <c r="E111" s="126"/>
      <c r="F111" s="126"/>
      <c r="G111" s="126"/>
      <c r="H111" s="126"/>
      <c r="I111" s="126"/>
      <c r="J111" s="128"/>
      <c r="K111" s="126"/>
      <c r="L111" s="129"/>
      <c r="M111" s="130"/>
      <c r="N111" s="131" t="s">
        <v>39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121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34" t="s">
        <v>2152</v>
      </c>
      <c r="D113" s="104"/>
      <c r="E113" s="104"/>
      <c r="F113" s="104"/>
      <c r="G113" s="104"/>
      <c r="H113" s="104"/>
      <c r="I113" s="104"/>
      <c r="J113" s="135">
        <f>ROUND(J96+J105,0)</f>
        <v>0</v>
      </c>
      <c r="K113" s="104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122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6" t="str">
        <f>E7</f>
        <v>Brno, Kouty II, III - rekonstrukce vodovodu</v>
      </c>
      <c r="F122" s="267"/>
      <c r="G122" s="267"/>
      <c r="H122" s="267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109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55" t="str">
        <f>E9</f>
        <v>SO 330 - Vodovodní řady</v>
      </c>
      <c r="F124" s="268"/>
      <c r="G124" s="268"/>
      <c r="H124" s="268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F12</f>
        <v xml:space="preserve"> </v>
      </c>
      <c r="G126" s="33"/>
      <c r="H126" s="33"/>
      <c r="I126" s="28" t="s">
        <v>22</v>
      </c>
      <c r="J126" s="56" t="str">
        <f>IF(J12="","",J12)</f>
        <v/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23</v>
      </c>
      <c r="D128" s="33"/>
      <c r="E128" s="33"/>
      <c r="F128" s="26" t="str">
        <f>E15</f>
        <v xml:space="preserve"> </v>
      </c>
      <c r="G128" s="33"/>
      <c r="H128" s="33"/>
      <c r="I128" s="28" t="s">
        <v>28</v>
      </c>
      <c r="J128" s="31" t="str">
        <f>E21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26</v>
      </c>
      <c r="D129" s="33"/>
      <c r="E129" s="33"/>
      <c r="F129" s="26" t="str">
        <f>IF(E18="","",E18)</f>
        <v>Vyplň údaj</v>
      </c>
      <c r="G129" s="33"/>
      <c r="H129" s="33"/>
      <c r="I129" s="28" t="s">
        <v>31</v>
      </c>
      <c r="J129" s="31" t="str">
        <f>E24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36"/>
      <c r="B131" s="137"/>
      <c r="C131" s="138" t="s">
        <v>123</v>
      </c>
      <c r="D131" s="139" t="s">
        <v>59</v>
      </c>
      <c r="E131" s="139" t="s">
        <v>55</v>
      </c>
      <c r="F131" s="139" t="s">
        <v>56</v>
      </c>
      <c r="G131" s="139" t="s">
        <v>124</v>
      </c>
      <c r="H131" s="139" t="s">
        <v>125</v>
      </c>
      <c r="I131" s="139" t="s">
        <v>126</v>
      </c>
      <c r="J131" s="139" t="s">
        <v>115</v>
      </c>
      <c r="K131" s="140" t="s">
        <v>127</v>
      </c>
      <c r="L131" s="141"/>
      <c r="M131" s="63" t="s">
        <v>1</v>
      </c>
      <c r="N131" s="64" t="s">
        <v>38</v>
      </c>
      <c r="O131" s="64" t="s">
        <v>128</v>
      </c>
      <c r="P131" s="64" t="s">
        <v>129</v>
      </c>
      <c r="Q131" s="64" t="s">
        <v>130</v>
      </c>
      <c r="R131" s="64" t="s">
        <v>131</v>
      </c>
      <c r="S131" s="64" t="s">
        <v>132</v>
      </c>
      <c r="T131" s="65" t="s">
        <v>133</v>
      </c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</row>
    <row r="132" spans="1:65" s="2" customFormat="1" ht="22.9" customHeight="1">
      <c r="A132" s="33"/>
      <c r="B132" s="34"/>
      <c r="C132" s="70" t="s">
        <v>134</v>
      </c>
      <c r="D132" s="33"/>
      <c r="E132" s="33"/>
      <c r="F132" s="33"/>
      <c r="G132" s="33"/>
      <c r="H132" s="33"/>
      <c r="I132" s="33"/>
      <c r="J132" s="142">
        <f>BK132</f>
        <v>0</v>
      </c>
      <c r="K132" s="33"/>
      <c r="L132" s="34"/>
      <c r="M132" s="66"/>
      <c r="N132" s="57"/>
      <c r="O132" s="67"/>
      <c r="P132" s="143">
        <f>P133</f>
        <v>0</v>
      </c>
      <c r="Q132" s="67"/>
      <c r="R132" s="143">
        <f>R133</f>
        <v>141.54999843000002</v>
      </c>
      <c r="S132" s="67"/>
      <c r="T132" s="144">
        <f>T133</f>
        <v>643.90520000000004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116</v>
      </c>
      <c r="BK132" s="145">
        <f>BK133</f>
        <v>0</v>
      </c>
    </row>
    <row r="133" spans="1:65" s="12" customFormat="1" ht="25.9" customHeight="1">
      <c r="B133" s="146"/>
      <c r="D133" s="147" t="s">
        <v>73</v>
      </c>
      <c r="E133" s="148" t="s">
        <v>135</v>
      </c>
      <c r="F133" s="148" t="s">
        <v>136</v>
      </c>
      <c r="I133" s="149"/>
      <c r="J133" s="150">
        <f>BK133</f>
        <v>0</v>
      </c>
      <c r="L133" s="146"/>
      <c r="M133" s="151"/>
      <c r="N133" s="152"/>
      <c r="O133" s="152"/>
      <c r="P133" s="153">
        <f>P134+P383+P397+P414+P693</f>
        <v>0</v>
      </c>
      <c r="Q133" s="152"/>
      <c r="R133" s="153">
        <f>R134+R383+R397+R414+R693</f>
        <v>141.54999843000002</v>
      </c>
      <c r="S133" s="152"/>
      <c r="T133" s="154">
        <f>T134+T383+T397+T414+T693</f>
        <v>643.90520000000004</v>
      </c>
      <c r="AR133" s="147" t="s">
        <v>30</v>
      </c>
      <c r="AT133" s="155" t="s">
        <v>73</v>
      </c>
      <c r="AU133" s="155" t="s">
        <v>74</v>
      </c>
      <c r="AY133" s="147" t="s">
        <v>137</v>
      </c>
      <c r="BK133" s="156">
        <f>BK134+BK383+BK397+BK414+BK693</f>
        <v>0</v>
      </c>
    </row>
    <row r="134" spans="1:65" s="12" customFormat="1" ht="22.9" customHeight="1">
      <c r="B134" s="146"/>
      <c r="D134" s="147" t="s">
        <v>73</v>
      </c>
      <c r="E134" s="157" t="s">
        <v>30</v>
      </c>
      <c r="F134" s="157" t="s">
        <v>273</v>
      </c>
      <c r="I134" s="149"/>
      <c r="J134" s="158">
        <f>BK134</f>
        <v>0</v>
      </c>
      <c r="L134" s="146"/>
      <c r="M134" s="151"/>
      <c r="N134" s="152"/>
      <c r="O134" s="152"/>
      <c r="P134" s="153">
        <f>SUM(P135:P382)</f>
        <v>0</v>
      </c>
      <c r="Q134" s="152"/>
      <c r="R134" s="153">
        <f>SUM(R135:R382)</f>
        <v>7.7908468800000001</v>
      </c>
      <c r="S134" s="152"/>
      <c r="T134" s="154">
        <f>SUM(T135:T382)</f>
        <v>643.90520000000004</v>
      </c>
      <c r="AR134" s="147" t="s">
        <v>30</v>
      </c>
      <c r="AT134" s="155" t="s">
        <v>73</v>
      </c>
      <c r="AU134" s="155" t="s">
        <v>30</v>
      </c>
      <c r="AY134" s="147" t="s">
        <v>137</v>
      </c>
      <c r="BK134" s="156">
        <f>SUM(BK135:BK382)</f>
        <v>0</v>
      </c>
    </row>
    <row r="135" spans="1:65" s="2" customFormat="1" ht="16.5" customHeight="1">
      <c r="A135" s="33"/>
      <c r="B135" s="125"/>
      <c r="C135" s="159" t="s">
        <v>30</v>
      </c>
      <c r="D135" s="159" t="s">
        <v>140</v>
      </c>
      <c r="E135" s="160" t="s">
        <v>1264</v>
      </c>
      <c r="F135" s="161" t="s">
        <v>1265</v>
      </c>
      <c r="G135" s="162" t="s">
        <v>276</v>
      </c>
      <c r="H135" s="163">
        <v>271.14999999999998</v>
      </c>
      <c r="I135" s="164"/>
      <c r="J135" s="165">
        <f>ROUND(I135*H135,2)</f>
        <v>0</v>
      </c>
      <c r="K135" s="161" t="s">
        <v>277</v>
      </c>
      <c r="L135" s="34"/>
      <c r="M135" s="166" t="s">
        <v>1</v>
      </c>
      <c r="N135" s="167" t="s">
        <v>39</v>
      </c>
      <c r="O135" s="59"/>
      <c r="P135" s="168">
        <f>O135*H135</f>
        <v>0</v>
      </c>
      <c r="Q135" s="168">
        <v>0</v>
      </c>
      <c r="R135" s="168">
        <f>Q135*H135</f>
        <v>0</v>
      </c>
      <c r="S135" s="168">
        <v>0.29499999999999998</v>
      </c>
      <c r="T135" s="169">
        <f>S135*H135</f>
        <v>79.989249999999984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0" t="s">
        <v>144</v>
      </c>
      <c r="AT135" s="170" t="s">
        <v>140</v>
      </c>
      <c r="AU135" s="170" t="s">
        <v>83</v>
      </c>
      <c r="AY135" s="18" t="s">
        <v>137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8" t="s">
        <v>30</v>
      </c>
      <c r="BK135" s="171">
        <f>ROUND(I135*H135,2)</f>
        <v>0</v>
      </c>
      <c r="BL135" s="18" t="s">
        <v>144</v>
      </c>
      <c r="BM135" s="170" t="s">
        <v>1266</v>
      </c>
    </row>
    <row r="136" spans="1:65" s="14" customFormat="1">
      <c r="B136" s="181"/>
      <c r="D136" s="173" t="s">
        <v>146</v>
      </c>
      <c r="E136" s="182" t="s">
        <v>1</v>
      </c>
      <c r="F136" s="183" t="s">
        <v>1267</v>
      </c>
      <c r="H136" s="182" t="s">
        <v>1</v>
      </c>
      <c r="I136" s="184"/>
      <c r="L136" s="181"/>
      <c r="M136" s="185"/>
      <c r="N136" s="186"/>
      <c r="O136" s="186"/>
      <c r="P136" s="186"/>
      <c r="Q136" s="186"/>
      <c r="R136" s="186"/>
      <c r="S136" s="186"/>
      <c r="T136" s="187"/>
      <c r="AT136" s="182" t="s">
        <v>146</v>
      </c>
      <c r="AU136" s="182" t="s">
        <v>83</v>
      </c>
      <c r="AV136" s="14" t="s">
        <v>30</v>
      </c>
      <c r="AW136" s="14" t="s">
        <v>29</v>
      </c>
      <c r="AX136" s="14" t="s">
        <v>74</v>
      </c>
      <c r="AY136" s="182" t="s">
        <v>137</v>
      </c>
    </row>
    <row r="137" spans="1:65" s="14" customFormat="1">
      <c r="B137" s="181"/>
      <c r="D137" s="173" t="s">
        <v>146</v>
      </c>
      <c r="E137" s="182" t="s">
        <v>1</v>
      </c>
      <c r="F137" s="183" t="s">
        <v>1268</v>
      </c>
      <c r="H137" s="182" t="s">
        <v>1</v>
      </c>
      <c r="I137" s="184"/>
      <c r="L137" s="181"/>
      <c r="M137" s="185"/>
      <c r="N137" s="186"/>
      <c r="O137" s="186"/>
      <c r="P137" s="186"/>
      <c r="Q137" s="186"/>
      <c r="R137" s="186"/>
      <c r="S137" s="186"/>
      <c r="T137" s="187"/>
      <c r="AT137" s="182" t="s">
        <v>146</v>
      </c>
      <c r="AU137" s="182" t="s">
        <v>83</v>
      </c>
      <c r="AV137" s="14" t="s">
        <v>30</v>
      </c>
      <c r="AW137" s="14" t="s">
        <v>29</v>
      </c>
      <c r="AX137" s="14" t="s">
        <v>74</v>
      </c>
      <c r="AY137" s="182" t="s">
        <v>137</v>
      </c>
    </row>
    <row r="138" spans="1:65" s="14" customFormat="1">
      <c r="B138" s="181"/>
      <c r="D138" s="173" t="s">
        <v>146</v>
      </c>
      <c r="E138" s="182" t="s">
        <v>1</v>
      </c>
      <c r="F138" s="183" t="s">
        <v>1269</v>
      </c>
      <c r="H138" s="182" t="s">
        <v>1</v>
      </c>
      <c r="I138" s="184"/>
      <c r="L138" s="181"/>
      <c r="M138" s="185"/>
      <c r="N138" s="186"/>
      <c r="O138" s="186"/>
      <c r="P138" s="186"/>
      <c r="Q138" s="186"/>
      <c r="R138" s="186"/>
      <c r="S138" s="186"/>
      <c r="T138" s="187"/>
      <c r="AT138" s="182" t="s">
        <v>146</v>
      </c>
      <c r="AU138" s="182" t="s">
        <v>83</v>
      </c>
      <c r="AV138" s="14" t="s">
        <v>30</v>
      </c>
      <c r="AW138" s="14" t="s">
        <v>29</v>
      </c>
      <c r="AX138" s="14" t="s">
        <v>74</v>
      </c>
      <c r="AY138" s="182" t="s">
        <v>137</v>
      </c>
    </row>
    <row r="139" spans="1:65" s="13" customFormat="1">
      <c r="B139" s="172"/>
      <c r="D139" s="173" t="s">
        <v>146</v>
      </c>
      <c r="E139" s="174" t="s">
        <v>1</v>
      </c>
      <c r="F139" s="175" t="s">
        <v>1270</v>
      </c>
      <c r="H139" s="176">
        <v>200.2</v>
      </c>
      <c r="I139" s="177"/>
      <c r="L139" s="172"/>
      <c r="M139" s="178"/>
      <c r="N139" s="179"/>
      <c r="O139" s="179"/>
      <c r="P139" s="179"/>
      <c r="Q139" s="179"/>
      <c r="R139" s="179"/>
      <c r="S139" s="179"/>
      <c r="T139" s="180"/>
      <c r="AT139" s="174" t="s">
        <v>146</v>
      </c>
      <c r="AU139" s="174" t="s">
        <v>83</v>
      </c>
      <c r="AV139" s="13" t="s">
        <v>83</v>
      </c>
      <c r="AW139" s="13" t="s">
        <v>29</v>
      </c>
      <c r="AX139" s="13" t="s">
        <v>74</v>
      </c>
      <c r="AY139" s="174" t="s">
        <v>137</v>
      </c>
    </row>
    <row r="140" spans="1:65" s="14" customFormat="1">
      <c r="B140" s="181"/>
      <c r="D140" s="173" t="s">
        <v>146</v>
      </c>
      <c r="E140" s="182" t="s">
        <v>1</v>
      </c>
      <c r="F140" s="183" t="s">
        <v>1271</v>
      </c>
      <c r="H140" s="182" t="s">
        <v>1</v>
      </c>
      <c r="I140" s="184"/>
      <c r="L140" s="181"/>
      <c r="M140" s="185"/>
      <c r="N140" s="186"/>
      <c r="O140" s="186"/>
      <c r="P140" s="186"/>
      <c r="Q140" s="186"/>
      <c r="R140" s="186"/>
      <c r="S140" s="186"/>
      <c r="T140" s="187"/>
      <c r="AT140" s="182" t="s">
        <v>146</v>
      </c>
      <c r="AU140" s="182" t="s">
        <v>83</v>
      </c>
      <c r="AV140" s="14" t="s">
        <v>30</v>
      </c>
      <c r="AW140" s="14" t="s">
        <v>29</v>
      </c>
      <c r="AX140" s="14" t="s">
        <v>74</v>
      </c>
      <c r="AY140" s="182" t="s">
        <v>137</v>
      </c>
    </row>
    <row r="141" spans="1:65" s="13" customFormat="1">
      <c r="B141" s="172"/>
      <c r="D141" s="173" t="s">
        <v>146</v>
      </c>
      <c r="E141" s="174" t="s">
        <v>1</v>
      </c>
      <c r="F141" s="175" t="s">
        <v>1272</v>
      </c>
      <c r="H141" s="176">
        <v>70.95</v>
      </c>
      <c r="I141" s="177"/>
      <c r="L141" s="172"/>
      <c r="M141" s="178"/>
      <c r="N141" s="179"/>
      <c r="O141" s="179"/>
      <c r="P141" s="179"/>
      <c r="Q141" s="179"/>
      <c r="R141" s="179"/>
      <c r="S141" s="179"/>
      <c r="T141" s="180"/>
      <c r="AT141" s="174" t="s">
        <v>146</v>
      </c>
      <c r="AU141" s="174" t="s">
        <v>83</v>
      </c>
      <c r="AV141" s="13" t="s">
        <v>83</v>
      </c>
      <c r="AW141" s="13" t="s">
        <v>29</v>
      </c>
      <c r="AX141" s="13" t="s">
        <v>74</v>
      </c>
      <c r="AY141" s="174" t="s">
        <v>137</v>
      </c>
    </row>
    <row r="142" spans="1:65" s="14" customFormat="1">
      <c r="B142" s="181"/>
      <c r="D142" s="173" t="s">
        <v>146</v>
      </c>
      <c r="E142" s="182" t="s">
        <v>1</v>
      </c>
      <c r="F142" s="183" t="s">
        <v>1273</v>
      </c>
      <c r="H142" s="182" t="s">
        <v>1</v>
      </c>
      <c r="I142" s="184"/>
      <c r="L142" s="181"/>
      <c r="M142" s="185"/>
      <c r="N142" s="186"/>
      <c r="O142" s="186"/>
      <c r="P142" s="186"/>
      <c r="Q142" s="186"/>
      <c r="R142" s="186"/>
      <c r="S142" s="186"/>
      <c r="T142" s="187"/>
      <c r="AT142" s="182" t="s">
        <v>146</v>
      </c>
      <c r="AU142" s="182" t="s">
        <v>83</v>
      </c>
      <c r="AV142" s="14" t="s">
        <v>30</v>
      </c>
      <c r="AW142" s="14" t="s">
        <v>29</v>
      </c>
      <c r="AX142" s="14" t="s">
        <v>74</v>
      </c>
      <c r="AY142" s="182" t="s">
        <v>137</v>
      </c>
    </row>
    <row r="143" spans="1:65" s="15" customFormat="1">
      <c r="B143" s="188"/>
      <c r="D143" s="173" t="s">
        <v>146</v>
      </c>
      <c r="E143" s="189" t="s">
        <v>1</v>
      </c>
      <c r="F143" s="190" t="s">
        <v>223</v>
      </c>
      <c r="H143" s="191">
        <v>271.14999999999998</v>
      </c>
      <c r="I143" s="192"/>
      <c r="L143" s="188"/>
      <c r="M143" s="193"/>
      <c r="N143" s="194"/>
      <c r="O143" s="194"/>
      <c r="P143" s="194"/>
      <c r="Q143" s="194"/>
      <c r="R143" s="194"/>
      <c r="S143" s="194"/>
      <c r="T143" s="195"/>
      <c r="AT143" s="189" t="s">
        <v>146</v>
      </c>
      <c r="AU143" s="189" t="s">
        <v>83</v>
      </c>
      <c r="AV143" s="15" t="s">
        <v>144</v>
      </c>
      <c r="AW143" s="15" t="s">
        <v>29</v>
      </c>
      <c r="AX143" s="15" t="s">
        <v>30</v>
      </c>
      <c r="AY143" s="189" t="s">
        <v>137</v>
      </c>
    </row>
    <row r="144" spans="1:65" s="2" customFormat="1" ht="16.5" customHeight="1">
      <c r="A144" s="33"/>
      <c r="B144" s="125"/>
      <c r="C144" s="159" t="s">
        <v>83</v>
      </c>
      <c r="D144" s="159" t="s">
        <v>140</v>
      </c>
      <c r="E144" s="160" t="s">
        <v>1274</v>
      </c>
      <c r="F144" s="161" t="s">
        <v>1275</v>
      </c>
      <c r="G144" s="162" t="s">
        <v>276</v>
      </c>
      <c r="H144" s="163">
        <v>114.4</v>
      </c>
      <c r="I144" s="164"/>
      <c r="J144" s="165">
        <f>ROUND(I144*H144,2)</f>
        <v>0</v>
      </c>
      <c r="K144" s="161" t="s">
        <v>277</v>
      </c>
      <c r="L144" s="34"/>
      <c r="M144" s="166" t="s">
        <v>1</v>
      </c>
      <c r="N144" s="167" t="s">
        <v>39</v>
      </c>
      <c r="O144" s="59"/>
      <c r="P144" s="168">
        <f>O144*H144</f>
        <v>0</v>
      </c>
      <c r="Q144" s="168">
        <v>0</v>
      </c>
      <c r="R144" s="168">
        <f>Q144*H144</f>
        <v>0</v>
      </c>
      <c r="S144" s="168">
        <v>0.44</v>
      </c>
      <c r="T144" s="169">
        <f>S144*H144</f>
        <v>50.336000000000006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0" t="s">
        <v>144</v>
      </c>
      <c r="AT144" s="170" t="s">
        <v>140</v>
      </c>
      <c r="AU144" s="170" t="s">
        <v>83</v>
      </c>
      <c r="AY144" s="18" t="s">
        <v>137</v>
      </c>
      <c r="BE144" s="171">
        <f>IF(N144="základní",J144,0)</f>
        <v>0</v>
      </c>
      <c r="BF144" s="171">
        <f>IF(N144="snížená",J144,0)</f>
        <v>0</v>
      </c>
      <c r="BG144" s="171">
        <f>IF(N144="zákl. přenesená",J144,0)</f>
        <v>0</v>
      </c>
      <c r="BH144" s="171">
        <f>IF(N144="sníž. přenesená",J144,0)</f>
        <v>0</v>
      </c>
      <c r="BI144" s="171">
        <f>IF(N144="nulová",J144,0)</f>
        <v>0</v>
      </c>
      <c r="BJ144" s="18" t="s">
        <v>30</v>
      </c>
      <c r="BK144" s="171">
        <f>ROUND(I144*H144,2)</f>
        <v>0</v>
      </c>
      <c r="BL144" s="18" t="s">
        <v>144</v>
      </c>
      <c r="BM144" s="170" t="s">
        <v>1276</v>
      </c>
    </row>
    <row r="145" spans="1:65" s="14" customFormat="1">
      <c r="B145" s="181"/>
      <c r="D145" s="173" t="s">
        <v>146</v>
      </c>
      <c r="E145" s="182" t="s">
        <v>1</v>
      </c>
      <c r="F145" s="183" t="s">
        <v>1277</v>
      </c>
      <c r="H145" s="182" t="s">
        <v>1</v>
      </c>
      <c r="I145" s="184"/>
      <c r="L145" s="181"/>
      <c r="M145" s="185"/>
      <c r="N145" s="186"/>
      <c r="O145" s="186"/>
      <c r="P145" s="186"/>
      <c r="Q145" s="186"/>
      <c r="R145" s="186"/>
      <c r="S145" s="186"/>
      <c r="T145" s="187"/>
      <c r="AT145" s="182" t="s">
        <v>146</v>
      </c>
      <c r="AU145" s="182" t="s">
        <v>83</v>
      </c>
      <c r="AV145" s="14" t="s">
        <v>30</v>
      </c>
      <c r="AW145" s="14" t="s">
        <v>29</v>
      </c>
      <c r="AX145" s="14" t="s">
        <v>74</v>
      </c>
      <c r="AY145" s="182" t="s">
        <v>137</v>
      </c>
    </row>
    <row r="146" spans="1:65" s="14" customFormat="1">
      <c r="B146" s="181"/>
      <c r="D146" s="173" t="s">
        <v>146</v>
      </c>
      <c r="E146" s="182" t="s">
        <v>1</v>
      </c>
      <c r="F146" s="183" t="s">
        <v>1278</v>
      </c>
      <c r="H146" s="182" t="s">
        <v>1</v>
      </c>
      <c r="I146" s="184"/>
      <c r="L146" s="181"/>
      <c r="M146" s="185"/>
      <c r="N146" s="186"/>
      <c r="O146" s="186"/>
      <c r="P146" s="186"/>
      <c r="Q146" s="186"/>
      <c r="R146" s="186"/>
      <c r="S146" s="186"/>
      <c r="T146" s="187"/>
      <c r="AT146" s="182" t="s">
        <v>146</v>
      </c>
      <c r="AU146" s="182" t="s">
        <v>83</v>
      </c>
      <c r="AV146" s="14" t="s">
        <v>30</v>
      </c>
      <c r="AW146" s="14" t="s">
        <v>29</v>
      </c>
      <c r="AX146" s="14" t="s">
        <v>74</v>
      </c>
      <c r="AY146" s="182" t="s">
        <v>137</v>
      </c>
    </row>
    <row r="147" spans="1:65" s="14" customFormat="1">
      <c r="B147" s="181"/>
      <c r="D147" s="173" t="s">
        <v>146</v>
      </c>
      <c r="E147" s="182" t="s">
        <v>1</v>
      </c>
      <c r="F147" s="183" t="s">
        <v>1279</v>
      </c>
      <c r="H147" s="182" t="s">
        <v>1</v>
      </c>
      <c r="I147" s="184"/>
      <c r="L147" s="181"/>
      <c r="M147" s="185"/>
      <c r="N147" s="186"/>
      <c r="O147" s="186"/>
      <c r="P147" s="186"/>
      <c r="Q147" s="186"/>
      <c r="R147" s="186"/>
      <c r="S147" s="186"/>
      <c r="T147" s="187"/>
      <c r="AT147" s="182" t="s">
        <v>146</v>
      </c>
      <c r="AU147" s="182" t="s">
        <v>83</v>
      </c>
      <c r="AV147" s="14" t="s">
        <v>30</v>
      </c>
      <c r="AW147" s="14" t="s">
        <v>29</v>
      </c>
      <c r="AX147" s="14" t="s">
        <v>74</v>
      </c>
      <c r="AY147" s="182" t="s">
        <v>137</v>
      </c>
    </row>
    <row r="148" spans="1:65" s="13" customFormat="1">
      <c r="B148" s="172"/>
      <c r="D148" s="173" t="s">
        <v>146</v>
      </c>
      <c r="E148" s="174" t="s">
        <v>1</v>
      </c>
      <c r="F148" s="175" t="s">
        <v>1280</v>
      </c>
      <c r="H148" s="176">
        <v>53.9</v>
      </c>
      <c r="I148" s="177"/>
      <c r="L148" s="172"/>
      <c r="M148" s="178"/>
      <c r="N148" s="179"/>
      <c r="O148" s="179"/>
      <c r="P148" s="179"/>
      <c r="Q148" s="179"/>
      <c r="R148" s="179"/>
      <c r="S148" s="179"/>
      <c r="T148" s="180"/>
      <c r="AT148" s="174" t="s">
        <v>146</v>
      </c>
      <c r="AU148" s="174" t="s">
        <v>83</v>
      </c>
      <c r="AV148" s="13" t="s">
        <v>83</v>
      </c>
      <c r="AW148" s="13" t="s">
        <v>29</v>
      </c>
      <c r="AX148" s="13" t="s">
        <v>74</v>
      </c>
      <c r="AY148" s="174" t="s">
        <v>137</v>
      </c>
    </row>
    <row r="149" spans="1:65" s="14" customFormat="1">
      <c r="B149" s="181"/>
      <c r="D149" s="173" t="s">
        <v>146</v>
      </c>
      <c r="E149" s="182" t="s">
        <v>1</v>
      </c>
      <c r="F149" s="183" t="s">
        <v>1281</v>
      </c>
      <c r="H149" s="182" t="s">
        <v>1</v>
      </c>
      <c r="I149" s="184"/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146</v>
      </c>
      <c r="AU149" s="182" t="s">
        <v>83</v>
      </c>
      <c r="AV149" s="14" t="s">
        <v>30</v>
      </c>
      <c r="AW149" s="14" t="s">
        <v>29</v>
      </c>
      <c r="AX149" s="14" t="s">
        <v>74</v>
      </c>
      <c r="AY149" s="182" t="s">
        <v>137</v>
      </c>
    </row>
    <row r="150" spans="1:65" s="13" customFormat="1">
      <c r="B150" s="172"/>
      <c r="D150" s="173" t="s">
        <v>146</v>
      </c>
      <c r="E150" s="174" t="s">
        <v>1</v>
      </c>
      <c r="F150" s="175" t="s">
        <v>1282</v>
      </c>
      <c r="H150" s="176">
        <v>60.5</v>
      </c>
      <c r="I150" s="177"/>
      <c r="L150" s="172"/>
      <c r="M150" s="178"/>
      <c r="N150" s="179"/>
      <c r="O150" s="179"/>
      <c r="P150" s="179"/>
      <c r="Q150" s="179"/>
      <c r="R150" s="179"/>
      <c r="S150" s="179"/>
      <c r="T150" s="180"/>
      <c r="AT150" s="174" t="s">
        <v>146</v>
      </c>
      <c r="AU150" s="174" t="s">
        <v>83</v>
      </c>
      <c r="AV150" s="13" t="s">
        <v>83</v>
      </c>
      <c r="AW150" s="13" t="s">
        <v>29</v>
      </c>
      <c r="AX150" s="13" t="s">
        <v>74</v>
      </c>
      <c r="AY150" s="174" t="s">
        <v>137</v>
      </c>
    </row>
    <row r="151" spans="1:65" s="14" customFormat="1">
      <c r="B151" s="181"/>
      <c r="D151" s="173" t="s">
        <v>146</v>
      </c>
      <c r="E151" s="182" t="s">
        <v>1</v>
      </c>
      <c r="F151" s="183" t="s">
        <v>1273</v>
      </c>
      <c r="H151" s="182" t="s">
        <v>1</v>
      </c>
      <c r="I151" s="184"/>
      <c r="L151" s="181"/>
      <c r="M151" s="185"/>
      <c r="N151" s="186"/>
      <c r="O151" s="186"/>
      <c r="P151" s="186"/>
      <c r="Q151" s="186"/>
      <c r="R151" s="186"/>
      <c r="S151" s="186"/>
      <c r="T151" s="187"/>
      <c r="AT151" s="182" t="s">
        <v>146</v>
      </c>
      <c r="AU151" s="182" t="s">
        <v>83</v>
      </c>
      <c r="AV151" s="14" t="s">
        <v>30</v>
      </c>
      <c r="AW151" s="14" t="s">
        <v>29</v>
      </c>
      <c r="AX151" s="14" t="s">
        <v>74</v>
      </c>
      <c r="AY151" s="182" t="s">
        <v>137</v>
      </c>
    </row>
    <row r="152" spans="1:65" s="15" customFormat="1">
      <c r="B152" s="188"/>
      <c r="D152" s="173" t="s">
        <v>146</v>
      </c>
      <c r="E152" s="189" t="s">
        <v>1</v>
      </c>
      <c r="F152" s="190" t="s">
        <v>223</v>
      </c>
      <c r="H152" s="191">
        <v>114.4</v>
      </c>
      <c r="I152" s="192"/>
      <c r="L152" s="188"/>
      <c r="M152" s="193"/>
      <c r="N152" s="194"/>
      <c r="O152" s="194"/>
      <c r="P152" s="194"/>
      <c r="Q152" s="194"/>
      <c r="R152" s="194"/>
      <c r="S152" s="194"/>
      <c r="T152" s="195"/>
      <c r="AT152" s="189" t="s">
        <v>146</v>
      </c>
      <c r="AU152" s="189" t="s">
        <v>83</v>
      </c>
      <c r="AV152" s="15" t="s">
        <v>144</v>
      </c>
      <c r="AW152" s="15" t="s">
        <v>29</v>
      </c>
      <c r="AX152" s="15" t="s">
        <v>30</v>
      </c>
      <c r="AY152" s="189" t="s">
        <v>137</v>
      </c>
    </row>
    <row r="153" spans="1:65" s="2" customFormat="1" ht="16.5" customHeight="1">
      <c r="A153" s="33"/>
      <c r="B153" s="125"/>
      <c r="C153" s="159" t="s">
        <v>151</v>
      </c>
      <c r="D153" s="159" t="s">
        <v>140</v>
      </c>
      <c r="E153" s="160" t="s">
        <v>1283</v>
      </c>
      <c r="F153" s="161" t="s">
        <v>1284</v>
      </c>
      <c r="G153" s="162" t="s">
        <v>276</v>
      </c>
      <c r="H153" s="163">
        <v>98.45</v>
      </c>
      <c r="I153" s="164"/>
      <c r="J153" s="165">
        <f>ROUND(I153*H153,2)</f>
        <v>0</v>
      </c>
      <c r="K153" s="161" t="s">
        <v>277</v>
      </c>
      <c r="L153" s="34"/>
      <c r="M153" s="166" t="s">
        <v>1</v>
      </c>
      <c r="N153" s="167" t="s">
        <v>39</v>
      </c>
      <c r="O153" s="59"/>
      <c r="P153" s="168">
        <f>O153*H153</f>
        <v>0</v>
      </c>
      <c r="Q153" s="168">
        <v>0</v>
      </c>
      <c r="R153" s="168">
        <f>Q153*H153</f>
        <v>0</v>
      </c>
      <c r="S153" s="168">
        <v>0.57999999999999996</v>
      </c>
      <c r="T153" s="169">
        <f>S153*H153</f>
        <v>57.100999999999999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0" t="s">
        <v>144</v>
      </c>
      <c r="AT153" s="170" t="s">
        <v>140</v>
      </c>
      <c r="AU153" s="170" t="s">
        <v>83</v>
      </c>
      <c r="AY153" s="18" t="s">
        <v>137</v>
      </c>
      <c r="BE153" s="171">
        <f>IF(N153="základní",J153,0)</f>
        <v>0</v>
      </c>
      <c r="BF153" s="171">
        <f>IF(N153="snížená",J153,0)</f>
        <v>0</v>
      </c>
      <c r="BG153" s="171">
        <f>IF(N153="zákl. přenesená",J153,0)</f>
        <v>0</v>
      </c>
      <c r="BH153" s="171">
        <f>IF(N153="sníž. přenesená",J153,0)</f>
        <v>0</v>
      </c>
      <c r="BI153" s="171">
        <f>IF(N153="nulová",J153,0)</f>
        <v>0</v>
      </c>
      <c r="BJ153" s="18" t="s">
        <v>30</v>
      </c>
      <c r="BK153" s="171">
        <f>ROUND(I153*H153,2)</f>
        <v>0</v>
      </c>
      <c r="BL153" s="18" t="s">
        <v>144</v>
      </c>
      <c r="BM153" s="170" t="s">
        <v>1285</v>
      </c>
    </row>
    <row r="154" spans="1:65" s="14" customFormat="1">
      <c r="B154" s="181"/>
      <c r="D154" s="173" t="s">
        <v>146</v>
      </c>
      <c r="E154" s="182" t="s">
        <v>1</v>
      </c>
      <c r="F154" s="183" t="s">
        <v>1286</v>
      </c>
      <c r="H154" s="182" t="s">
        <v>1</v>
      </c>
      <c r="I154" s="184"/>
      <c r="L154" s="181"/>
      <c r="M154" s="185"/>
      <c r="N154" s="186"/>
      <c r="O154" s="186"/>
      <c r="P154" s="186"/>
      <c r="Q154" s="186"/>
      <c r="R154" s="186"/>
      <c r="S154" s="186"/>
      <c r="T154" s="187"/>
      <c r="AT154" s="182" t="s">
        <v>146</v>
      </c>
      <c r="AU154" s="182" t="s">
        <v>83</v>
      </c>
      <c r="AV154" s="14" t="s">
        <v>30</v>
      </c>
      <c r="AW154" s="14" t="s">
        <v>29</v>
      </c>
      <c r="AX154" s="14" t="s">
        <v>74</v>
      </c>
      <c r="AY154" s="182" t="s">
        <v>137</v>
      </c>
    </row>
    <row r="155" spans="1:65" s="14" customFormat="1">
      <c r="B155" s="181"/>
      <c r="D155" s="173" t="s">
        <v>146</v>
      </c>
      <c r="E155" s="182" t="s">
        <v>1</v>
      </c>
      <c r="F155" s="183" t="s">
        <v>1287</v>
      </c>
      <c r="H155" s="182" t="s">
        <v>1</v>
      </c>
      <c r="I155" s="184"/>
      <c r="L155" s="181"/>
      <c r="M155" s="185"/>
      <c r="N155" s="186"/>
      <c r="O155" s="186"/>
      <c r="P155" s="186"/>
      <c r="Q155" s="186"/>
      <c r="R155" s="186"/>
      <c r="S155" s="186"/>
      <c r="T155" s="187"/>
      <c r="AT155" s="182" t="s">
        <v>146</v>
      </c>
      <c r="AU155" s="182" t="s">
        <v>83</v>
      </c>
      <c r="AV155" s="14" t="s">
        <v>30</v>
      </c>
      <c r="AW155" s="14" t="s">
        <v>29</v>
      </c>
      <c r="AX155" s="14" t="s">
        <v>74</v>
      </c>
      <c r="AY155" s="182" t="s">
        <v>137</v>
      </c>
    </row>
    <row r="156" spans="1:65" s="13" customFormat="1">
      <c r="B156" s="172"/>
      <c r="D156" s="173" t="s">
        <v>146</v>
      </c>
      <c r="E156" s="174" t="s">
        <v>1</v>
      </c>
      <c r="F156" s="175" t="s">
        <v>1288</v>
      </c>
      <c r="H156" s="176">
        <v>98.45</v>
      </c>
      <c r="I156" s="177"/>
      <c r="L156" s="172"/>
      <c r="M156" s="178"/>
      <c r="N156" s="179"/>
      <c r="O156" s="179"/>
      <c r="P156" s="179"/>
      <c r="Q156" s="179"/>
      <c r="R156" s="179"/>
      <c r="S156" s="179"/>
      <c r="T156" s="180"/>
      <c r="AT156" s="174" t="s">
        <v>146</v>
      </c>
      <c r="AU156" s="174" t="s">
        <v>83</v>
      </c>
      <c r="AV156" s="13" t="s">
        <v>83</v>
      </c>
      <c r="AW156" s="13" t="s">
        <v>29</v>
      </c>
      <c r="AX156" s="13" t="s">
        <v>74</v>
      </c>
      <c r="AY156" s="174" t="s">
        <v>137</v>
      </c>
    </row>
    <row r="157" spans="1:65" s="14" customFormat="1">
      <c r="B157" s="181"/>
      <c r="D157" s="173" t="s">
        <v>146</v>
      </c>
      <c r="E157" s="182" t="s">
        <v>1</v>
      </c>
      <c r="F157" s="183" t="s">
        <v>1273</v>
      </c>
      <c r="H157" s="182" t="s">
        <v>1</v>
      </c>
      <c r="I157" s="184"/>
      <c r="L157" s="181"/>
      <c r="M157" s="185"/>
      <c r="N157" s="186"/>
      <c r="O157" s="186"/>
      <c r="P157" s="186"/>
      <c r="Q157" s="186"/>
      <c r="R157" s="186"/>
      <c r="S157" s="186"/>
      <c r="T157" s="187"/>
      <c r="AT157" s="182" t="s">
        <v>146</v>
      </c>
      <c r="AU157" s="182" t="s">
        <v>83</v>
      </c>
      <c r="AV157" s="14" t="s">
        <v>30</v>
      </c>
      <c r="AW157" s="14" t="s">
        <v>29</v>
      </c>
      <c r="AX157" s="14" t="s">
        <v>74</v>
      </c>
      <c r="AY157" s="182" t="s">
        <v>137</v>
      </c>
    </row>
    <row r="158" spans="1:65" s="15" customFormat="1">
      <c r="B158" s="188"/>
      <c r="D158" s="173" t="s">
        <v>146</v>
      </c>
      <c r="E158" s="189" t="s">
        <v>1</v>
      </c>
      <c r="F158" s="190" t="s">
        <v>223</v>
      </c>
      <c r="H158" s="191">
        <v>98.45</v>
      </c>
      <c r="I158" s="192"/>
      <c r="L158" s="188"/>
      <c r="M158" s="193"/>
      <c r="N158" s="194"/>
      <c r="O158" s="194"/>
      <c r="P158" s="194"/>
      <c r="Q158" s="194"/>
      <c r="R158" s="194"/>
      <c r="S158" s="194"/>
      <c r="T158" s="195"/>
      <c r="AT158" s="189" t="s">
        <v>146</v>
      </c>
      <c r="AU158" s="189" t="s">
        <v>83</v>
      </c>
      <c r="AV158" s="15" t="s">
        <v>144</v>
      </c>
      <c r="AW158" s="15" t="s">
        <v>29</v>
      </c>
      <c r="AX158" s="15" t="s">
        <v>30</v>
      </c>
      <c r="AY158" s="189" t="s">
        <v>137</v>
      </c>
    </row>
    <row r="159" spans="1:65" s="2" customFormat="1" ht="16.5" customHeight="1">
      <c r="A159" s="33"/>
      <c r="B159" s="125"/>
      <c r="C159" s="159" t="s">
        <v>144</v>
      </c>
      <c r="D159" s="159" t="s">
        <v>140</v>
      </c>
      <c r="E159" s="160" t="s">
        <v>1289</v>
      </c>
      <c r="F159" s="161" t="s">
        <v>1290</v>
      </c>
      <c r="G159" s="162" t="s">
        <v>276</v>
      </c>
      <c r="H159" s="163">
        <v>271.14999999999998</v>
      </c>
      <c r="I159" s="164"/>
      <c r="J159" s="165">
        <f>ROUND(I159*H159,2)</f>
        <v>0</v>
      </c>
      <c r="K159" s="161" t="s">
        <v>277</v>
      </c>
      <c r="L159" s="34"/>
      <c r="M159" s="166" t="s">
        <v>1</v>
      </c>
      <c r="N159" s="167" t="s">
        <v>39</v>
      </c>
      <c r="O159" s="59"/>
      <c r="P159" s="168">
        <f>O159*H159</f>
        <v>0</v>
      </c>
      <c r="Q159" s="168">
        <v>0</v>
      </c>
      <c r="R159" s="168">
        <f>Q159*H159</f>
        <v>0</v>
      </c>
      <c r="S159" s="168">
        <v>0.93</v>
      </c>
      <c r="T159" s="169">
        <f>S159*H159</f>
        <v>252.1695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0" t="s">
        <v>144</v>
      </c>
      <c r="AT159" s="170" t="s">
        <v>140</v>
      </c>
      <c r="AU159" s="170" t="s">
        <v>83</v>
      </c>
      <c r="AY159" s="18" t="s">
        <v>137</v>
      </c>
      <c r="BE159" s="171">
        <f>IF(N159="základní",J159,0)</f>
        <v>0</v>
      </c>
      <c r="BF159" s="171">
        <f>IF(N159="snížená",J159,0)</f>
        <v>0</v>
      </c>
      <c r="BG159" s="171">
        <f>IF(N159="zákl. přenesená",J159,0)</f>
        <v>0</v>
      </c>
      <c r="BH159" s="171">
        <f>IF(N159="sníž. přenesená",J159,0)</f>
        <v>0</v>
      </c>
      <c r="BI159" s="171">
        <f>IF(N159="nulová",J159,0)</f>
        <v>0</v>
      </c>
      <c r="BJ159" s="18" t="s">
        <v>30</v>
      </c>
      <c r="BK159" s="171">
        <f>ROUND(I159*H159,2)</f>
        <v>0</v>
      </c>
      <c r="BL159" s="18" t="s">
        <v>144</v>
      </c>
      <c r="BM159" s="170" t="s">
        <v>1291</v>
      </c>
    </row>
    <row r="160" spans="1:65" s="14" customFormat="1">
      <c r="B160" s="181"/>
      <c r="D160" s="173" t="s">
        <v>146</v>
      </c>
      <c r="E160" s="182" t="s">
        <v>1</v>
      </c>
      <c r="F160" s="183" t="s">
        <v>1292</v>
      </c>
      <c r="H160" s="182" t="s">
        <v>1</v>
      </c>
      <c r="I160" s="184"/>
      <c r="L160" s="181"/>
      <c r="M160" s="185"/>
      <c r="N160" s="186"/>
      <c r="O160" s="186"/>
      <c r="P160" s="186"/>
      <c r="Q160" s="186"/>
      <c r="R160" s="186"/>
      <c r="S160" s="186"/>
      <c r="T160" s="187"/>
      <c r="AT160" s="182" t="s">
        <v>146</v>
      </c>
      <c r="AU160" s="182" t="s">
        <v>83</v>
      </c>
      <c r="AV160" s="14" t="s">
        <v>30</v>
      </c>
      <c r="AW160" s="14" t="s">
        <v>29</v>
      </c>
      <c r="AX160" s="14" t="s">
        <v>74</v>
      </c>
      <c r="AY160" s="182" t="s">
        <v>137</v>
      </c>
    </row>
    <row r="161" spans="1:65" s="14" customFormat="1">
      <c r="B161" s="181"/>
      <c r="D161" s="173" t="s">
        <v>146</v>
      </c>
      <c r="E161" s="182" t="s">
        <v>1</v>
      </c>
      <c r="F161" s="183" t="s">
        <v>1293</v>
      </c>
      <c r="H161" s="182" t="s">
        <v>1</v>
      </c>
      <c r="I161" s="184"/>
      <c r="L161" s="181"/>
      <c r="M161" s="185"/>
      <c r="N161" s="186"/>
      <c r="O161" s="186"/>
      <c r="P161" s="186"/>
      <c r="Q161" s="186"/>
      <c r="R161" s="186"/>
      <c r="S161" s="186"/>
      <c r="T161" s="187"/>
      <c r="AT161" s="182" t="s">
        <v>146</v>
      </c>
      <c r="AU161" s="182" t="s">
        <v>83</v>
      </c>
      <c r="AV161" s="14" t="s">
        <v>30</v>
      </c>
      <c r="AW161" s="14" t="s">
        <v>29</v>
      </c>
      <c r="AX161" s="14" t="s">
        <v>74</v>
      </c>
      <c r="AY161" s="182" t="s">
        <v>137</v>
      </c>
    </row>
    <row r="162" spans="1:65" s="13" customFormat="1">
      <c r="B162" s="172"/>
      <c r="D162" s="173" t="s">
        <v>146</v>
      </c>
      <c r="E162" s="174" t="s">
        <v>1</v>
      </c>
      <c r="F162" s="175" t="s">
        <v>1294</v>
      </c>
      <c r="H162" s="176">
        <v>200.2</v>
      </c>
      <c r="I162" s="177"/>
      <c r="L162" s="172"/>
      <c r="M162" s="178"/>
      <c r="N162" s="179"/>
      <c r="O162" s="179"/>
      <c r="P162" s="179"/>
      <c r="Q162" s="179"/>
      <c r="R162" s="179"/>
      <c r="S162" s="179"/>
      <c r="T162" s="180"/>
      <c r="AT162" s="174" t="s">
        <v>146</v>
      </c>
      <c r="AU162" s="174" t="s">
        <v>83</v>
      </c>
      <c r="AV162" s="13" t="s">
        <v>83</v>
      </c>
      <c r="AW162" s="13" t="s">
        <v>29</v>
      </c>
      <c r="AX162" s="13" t="s">
        <v>74</v>
      </c>
      <c r="AY162" s="174" t="s">
        <v>137</v>
      </c>
    </row>
    <row r="163" spans="1:65" s="13" customFormat="1">
      <c r="B163" s="172"/>
      <c r="D163" s="173" t="s">
        <v>146</v>
      </c>
      <c r="E163" s="174" t="s">
        <v>1</v>
      </c>
      <c r="F163" s="175" t="s">
        <v>1295</v>
      </c>
      <c r="H163" s="176">
        <v>70.95</v>
      </c>
      <c r="I163" s="177"/>
      <c r="L163" s="172"/>
      <c r="M163" s="178"/>
      <c r="N163" s="179"/>
      <c r="O163" s="179"/>
      <c r="P163" s="179"/>
      <c r="Q163" s="179"/>
      <c r="R163" s="179"/>
      <c r="S163" s="179"/>
      <c r="T163" s="180"/>
      <c r="AT163" s="174" t="s">
        <v>146</v>
      </c>
      <c r="AU163" s="174" t="s">
        <v>83</v>
      </c>
      <c r="AV163" s="13" t="s">
        <v>83</v>
      </c>
      <c r="AW163" s="13" t="s">
        <v>29</v>
      </c>
      <c r="AX163" s="13" t="s">
        <v>74</v>
      </c>
      <c r="AY163" s="174" t="s">
        <v>137</v>
      </c>
    </row>
    <row r="164" spans="1:65" s="14" customFormat="1">
      <c r="B164" s="181"/>
      <c r="D164" s="173" t="s">
        <v>146</v>
      </c>
      <c r="E164" s="182" t="s">
        <v>1</v>
      </c>
      <c r="F164" s="183" t="s">
        <v>1296</v>
      </c>
      <c r="H164" s="182" t="s">
        <v>1</v>
      </c>
      <c r="I164" s="184"/>
      <c r="L164" s="181"/>
      <c r="M164" s="185"/>
      <c r="N164" s="186"/>
      <c r="O164" s="186"/>
      <c r="P164" s="186"/>
      <c r="Q164" s="186"/>
      <c r="R164" s="186"/>
      <c r="S164" s="186"/>
      <c r="T164" s="187"/>
      <c r="AT164" s="182" t="s">
        <v>146</v>
      </c>
      <c r="AU164" s="182" t="s">
        <v>83</v>
      </c>
      <c r="AV164" s="14" t="s">
        <v>30</v>
      </c>
      <c r="AW164" s="14" t="s">
        <v>29</v>
      </c>
      <c r="AX164" s="14" t="s">
        <v>74</v>
      </c>
      <c r="AY164" s="182" t="s">
        <v>137</v>
      </c>
    </row>
    <row r="165" spans="1:65" s="15" customFormat="1">
      <c r="B165" s="188"/>
      <c r="D165" s="173" t="s">
        <v>146</v>
      </c>
      <c r="E165" s="189" t="s">
        <v>1</v>
      </c>
      <c r="F165" s="190" t="s">
        <v>223</v>
      </c>
      <c r="H165" s="191">
        <v>271.14999999999998</v>
      </c>
      <c r="I165" s="192"/>
      <c r="L165" s="188"/>
      <c r="M165" s="193"/>
      <c r="N165" s="194"/>
      <c r="O165" s="194"/>
      <c r="P165" s="194"/>
      <c r="Q165" s="194"/>
      <c r="R165" s="194"/>
      <c r="S165" s="194"/>
      <c r="T165" s="195"/>
      <c r="AT165" s="189" t="s">
        <v>146</v>
      </c>
      <c r="AU165" s="189" t="s">
        <v>83</v>
      </c>
      <c r="AV165" s="15" t="s">
        <v>144</v>
      </c>
      <c r="AW165" s="15" t="s">
        <v>29</v>
      </c>
      <c r="AX165" s="15" t="s">
        <v>30</v>
      </c>
      <c r="AY165" s="189" t="s">
        <v>137</v>
      </c>
    </row>
    <row r="166" spans="1:65" s="2" customFormat="1" ht="16.5" customHeight="1">
      <c r="A166" s="33"/>
      <c r="B166" s="125"/>
      <c r="C166" s="159" t="s">
        <v>159</v>
      </c>
      <c r="D166" s="159" t="s">
        <v>140</v>
      </c>
      <c r="E166" s="160" t="s">
        <v>1297</v>
      </c>
      <c r="F166" s="161" t="s">
        <v>1298</v>
      </c>
      <c r="G166" s="162" t="s">
        <v>276</v>
      </c>
      <c r="H166" s="163">
        <v>98.45</v>
      </c>
      <c r="I166" s="164"/>
      <c r="J166" s="165">
        <f>ROUND(I166*H166,2)</f>
        <v>0</v>
      </c>
      <c r="K166" s="161" t="s">
        <v>277</v>
      </c>
      <c r="L166" s="34"/>
      <c r="M166" s="166" t="s">
        <v>1</v>
      </c>
      <c r="N166" s="167" t="s">
        <v>39</v>
      </c>
      <c r="O166" s="59"/>
      <c r="P166" s="168">
        <f>O166*H166</f>
        <v>0</v>
      </c>
      <c r="Q166" s="168">
        <v>0</v>
      </c>
      <c r="R166" s="168">
        <f>Q166*H166</f>
        <v>0</v>
      </c>
      <c r="S166" s="168">
        <v>0.316</v>
      </c>
      <c r="T166" s="169">
        <f>S166*H166</f>
        <v>31.110200000000003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0" t="s">
        <v>144</v>
      </c>
      <c r="AT166" s="170" t="s">
        <v>140</v>
      </c>
      <c r="AU166" s="170" t="s">
        <v>83</v>
      </c>
      <c r="AY166" s="18" t="s">
        <v>137</v>
      </c>
      <c r="BE166" s="171">
        <f>IF(N166="základní",J166,0)</f>
        <v>0</v>
      </c>
      <c r="BF166" s="171">
        <f>IF(N166="snížená",J166,0)</f>
        <v>0</v>
      </c>
      <c r="BG166" s="171">
        <f>IF(N166="zákl. přenesená",J166,0)</f>
        <v>0</v>
      </c>
      <c r="BH166" s="171">
        <f>IF(N166="sníž. přenesená",J166,0)</f>
        <v>0</v>
      </c>
      <c r="BI166" s="171">
        <f>IF(N166="nulová",J166,0)</f>
        <v>0</v>
      </c>
      <c r="BJ166" s="18" t="s">
        <v>30</v>
      </c>
      <c r="BK166" s="171">
        <f>ROUND(I166*H166,2)</f>
        <v>0</v>
      </c>
      <c r="BL166" s="18" t="s">
        <v>144</v>
      </c>
      <c r="BM166" s="170" t="s">
        <v>1299</v>
      </c>
    </row>
    <row r="167" spans="1:65" s="14" customFormat="1">
      <c r="B167" s="181"/>
      <c r="D167" s="173" t="s">
        <v>146</v>
      </c>
      <c r="E167" s="182" t="s">
        <v>1</v>
      </c>
      <c r="F167" s="183" t="s">
        <v>1300</v>
      </c>
      <c r="H167" s="182" t="s">
        <v>1</v>
      </c>
      <c r="I167" s="184"/>
      <c r="L167" s="181"/>
      <c r="M167" s="185"/>
      <c r="N167" s="186"/>
      <c r="O167" s="186"/>
      <c r="P167" s="186"/>
      <c r="Q167" s="186"/>
      <c r="R167" s="186"/>
      <c r="S167" s="186"/>
      <c r="T167" s="187"/>
      <c r="AT167" s="182" t="s">
        <v>146</v>
      </c>
      <c r="AU167" s="182" t="s">
        <v>83</v>
      </c>
      <c r="AV167" s="14" t="s">
        <v>30</v>
      </c>
      <c r="AW167" s="14" t="s">
        <v>29</v>
      </c>
      <c r="AX167" s="14" t="s">
        <v>74</v>
      </c>
      <c r="AY167" s="182" t="s">
        <v>137</v>
      </c>
    </row>
    <row r="168" spans="1:65" s="14" customFormat="1">
      <c r="B168" s="181"/>
      <c r="D168" s="173" t="s">
        <v>146</v>
      </c>
      <c r="E168" s="182" t="s">
        <v>1</v>
      </c>
      <c r="F168" s="183" t="s">
        <v>1301</v>
      </c>
      <c r="H168" s="182" t="s">
        <v>1</v>
      </c>
      <c r="I168" s="184"/>
      <c r="L168" s="181"/>
      <c r="M168" s="185"/>
      <c r="N168" s="186"/>
      <c r="O168" s="186"/>
      <c r="P168" s="186"/>
      <c r="Q168" s="186"/>
      <c r="R168" s="186"/>
      <c r="S168" s="186"/>
      <c r="T168" s="187"/>
      <c r="AT168" s="182" t="s">
        <v>146</v>
      </c>
      <c r="AU168" s="182" t="s">
        <v>83</v>
      </c>
      <c r="AV168" s="14" t="s">
        <v>30</v>
      </c>
      <c r="AW168" s="14" t="s">
        <v>29</v>
      </c>
      <c r="AX168" s="14" t="s">
        <v>74</v>
      </c>
      <c r="AY168" s="182" t="s">
        <v>137</v>
      </c>
    </row>
    <row r="169" spans="1:65" s="13" customFormat="1">
      <c r="B169" s="172"/>
      <c r="D169" s="173" t="s">
        <v>146</v>
      </c>
      <c r="E169" s="174" t="s">
        <v>1</v>
      </c>
      <c r="F169" s="175" t="s">
        <v>1302</v>
      </c>
      <c r="H169" s="176">
        <v>98.45</v>
      </c>
      <c r="I169" s="177"/>
      <c r="L169" s="172"/>
      <c r="M169" s="178"/>
      <c r="N169" s="179"/>
      <c r="O169" s="179"/>
      <c r="P169" s="179"/>
      <c r="Q169" s="179"/>
      <c r="R169" s="179"/>
      <c r="S169" s="179"/>
      <c r="T169" s="180"/>
      <c r="AT169" s="174" t="s">
        <v>146</v>
      </c>
      <c r="AU169" s="174" t="s">
        <v>83</v>
      </c>
      <c r="AV169" s="13" t="s">
        <v>83</v>
      </c>
      <c r="AW169" s="13" t="s">
        <v>29</v>
      </c>
      <c r="AX169" s="13" t="s">
        <v>74</v>
      </c>
      <c r="AY169" s="174" t="s">
        <v>137</v>
      </c>
    </row>
    <row r="170" spans="1:65" s="14" customFormat="1">
      <c r="B170" s="181"/>
      <c r="D170" s="173" t="s">
        <v>146</v>
      </c>
      <c r="E170" s="182" t="s">
        <v>1</v>
      </c>
      <c r="F170" s="183" t="s">
        <v>1303</v>
      </c>
      <c r="H170" s="182" t="s">
        <v>1</v>
      </c>
      <c r="I170" s="184"/>
      <c r="L170" s="181"/>
      <c r="M170" s="185"/>
      <c r="N170" s="186"/>
      <c r="O170" s="186"/>
      <c r="P170" s="186"/>
      <c r="Q170" s="186"/>
      <c r="R170" s="186"/>
      <c r="S170" s="186"/>
      <c r="T170" s="187"/>
      <c r="AT170" s="182" t="s">
        <v>146</v>
      </c>
      <c r="AU170" s="182" t="s">
        <v>83</v>
      </c>
      <c r="AV170" s="14" t="s">
        <v>30</v>
      </c>
      <c r="AW170" s="14" t="s">
        <v>29</v>
      </c>
      <c r="AX170" s="14" t="s">
        <v>74</v>
      </c>
      <c r="AY170" s="182" t="s">
        <v>137</v>
      </c>
    </row>
    <row r="171" spans="1:65" s="15" customFormat="1">
      <c r="B171" s="188"/>
      <c r="D171" s="173" t="s">
        <v>146</v>
      </c>
      <c r="E171" s="189" t="s">
        <v>1</v>
      </c>
      <c r="F171" s="190" t="s">
        <v>223</v>
      </c>
      <c r="H171" s="191">
        <v>98.45</v>
      </c>
      <c r="I171" s="192"/>
      <c r="L171" s="188"/>
      <c r="M171" s="193"/>
      <c r="N171" s="194"/>
      <c r="O171" s="194"/>
      <c r="P171" s="194"/>
      <c r="Q171" s="194"/>
      <c r="R171" s="194"/>
      <c r="S171" s="194"/>
      <c r="T171" s="195"/>
      <c r="AT171" s="189" t="s">
        <v>146</v>
      </c>
      <c r="AU171" s="189" t="s">
        <v>83</v>
      </c>
      <c r="AV171" s="15" t="s">
        <v>144</v>
      </c>
      <c r="AW171" s="15" t="s">
        <v>29</v>
      </c>
      <c r="AX171" s="15" t="s">
        <v>30</v>
      </c>
      <c r="AY171" s="189" t="s">
        <v>137</v>
      </c>
    </row>
    <row r="172" spans="1:65" s="2" customFormat="1" ht="16.5" customHeight="1">
      <c r="A172" s="33"/>
      <c r="B172" s="125"/>
      <c r="C172" s="159" t="s">
        <v>163</v>
      </c>
      <c r="D172" s="159" t="s">
        <v>140</v>
      </c>
      <c r="E172" s="160" t="s">
        <v>1304</v>
      </c>
      <c r="F172" s="161" t="s">
        <v>1305</v>
      </c>
      <c r="G172" s="162" t="s">
        <v>276</v>
      </c>
      <c r="H172" s="163">
        <v>218.9</v>
      </c>
      <c r="I172" s="164"/>
      <c r="J172" s="165">
        <f>ROUND(I172*H172,2)</f>
        <v>0</v>
      </c>
      <c r="K172" s="161" t="s">
        <v>277</v>
      </c>
      <c r="L172" s="34"/>
      <c r="M172" s="166" t="s">
        <v>1</v>
      </c>
      <c r="N172" s="167" t="s">
        <v>39</v>
      </c>
      <c r="O172" s="59"/>
      <c r="P172" s="168">
        <f>O172*H172</f>
        <v>0</v>
      </c>
      <c r="Q172" s="168">
        <v>0</v>
      </c>
      <c r="R172" s="168">
        <f>Q172*H172</f>
        <v>0</v>
      </c>
      <c r="S172" s="168">
        <v>0.45</v>
      </c>
      <c r="T172" s="169">
        <f>S172*H172</f>
        <v>98.50500000000001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0" t="s">
        <v>144</v>
      </c>
      <c r="AT172" s="170" t="s">
        <v>140</v>
      </c>
      <c r="AU172" s="170" t="s">
        <v>83</v>
      </c>
      <c r="AY172" s="18" t="s">
        <v>137</v>
      </c>
      <c r="BE172" s="171">
        <f>IF(N172="základní",J172,0)</f>
        <v>0</v>
      </c>
      <c r="BF172" s="171">
        <f>IF(N172="snížená",J172,0)</f>
        <v>0</v>
      </c>
      <c r="BG172" s="171">
        <f>IF(N172="zákl. přenesená",J172,0)</f>
        <v>0</v>
      </c>
      <c r="BH172" s="171">
        <f>IF(N172="sníž. přenesená",J172,0)</f>
        <v>0</v>
      </c>
      <c r="BI172" s="171">
        <f>IF(N172="nulová",J172,0)</f>
        <v>0</v>
      </c>
      <c r="BJ172" s="18" t="s">
        <v>30</v>
      </c>
      <c r="BK172" s="171">
        <f>ROUND(I172*H172,2)</f>
        <v>0</v>
      </c>
      <c r="BL172" s="18" t="s">
        <v>144</v>
      </c>
      <c r="BM172" s="170" t="s">
        <v>1306</v>
      </c>
    </row>
    <row r="173" spans="1:65" s="14" customFormat="1">
      <c r="B173" s="181"/>
      <c r="D173" s="173" t="s">
        <v>146</v>
      </c>
      <c r="E173" s="182" t="s">
        <v>1</v>
      </c>
      <c r="F173" s="183" t="s">
        <v>1307</v>
      </c>
      <c r="H173" s="182" t="s">
        <v>1</v>
      </c>
      <c r="I173" s="184"/>
      <c r="L173" s="181"/>
      <c r="M173" s="185"/>
      <c r="N173" s="186"/>
      <c r="O173" s="186"/>
      <c r="P173" s="186"/>
      <c r="Q173" s="186"/>
      <c r="R173" s="186"/>
      <c r="S173" s="186"/>
      <c r="T173" s="187"/>
      <c r="AT173" s="182" t="s">
        <v>146</v>
      </c>
      <c r="AU173" s="182" t="s">
        <v>83</v>
      </c>
      <c r="AV173" s="14" t="s">
        <v>30</v>
      </c>
      <c r="AW173" s="14" t="s">
        <v>29</v>
      </c>
      <c r="AX173" s="14" t="s">
        <v>74</v>
      </c>
      <c r="AY173" s="182" t="s">
        <v>137</v>
      </c>
    </row>
    <row r="174" spans="1:65" s="14" customFormat="1">
      <c r="B174" s="181"/>
      <c r="D174" s="173" t="s">
        <v>146</v>
      </c>
      <c r="E174" s="182" t="s">
        <v>1</v>
      </c>
      <c r="F174" s="183" t="s">
        <v>1308</v>
      </c>
      <c r="H174" s="182" t="s">
        <v>1</v>
      </c>
      <c r="I174" s="184"/>
      <c r="L174" s="181"/>
      <c r="M174" s="185"/>
      <c r="N174" s="186"/>
      <c r="O174" s="186"/>
      <c r="P174" s="186"/>
      <c r="Q174" s="186"/>
      <c r="R174" s="186"/>
      <c r="S174" s="186"/>
      <c r="T174" s="187"/>
      <c r="AT174" s="182" t="s">
        <v>146</v>
      </c>
      <c r="AU174" s="182" t="s">
        <v>83</v>
      </c>
      <c r="AV174" s="14" t="s">
        <v>30</v>
      </c>
      <c r="AW174" s="14" t="s">
        <v>29</v>
      </c>
      <c r="AX174" s="14" t="s">
        <v>74</v>
      </c>
      <c r="AY174" s="182" t="s">
        <v>137</v>
      </c>
    </row>
    <row r="175" spans="1:65" s="14" customFormat="1">
      <c r="B175" s="181"/>
      <c r="D175" s="173" t="s">
        <v>146</v>
      </c>
      <c r="E175" s="182" t="s">
        <v>1</v>
      </c>
      <c r="F175" s="183" t="s">
        <v>1309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146</v>
      </c>
      <c r="AU175" s="182" t="s">
        <v>83</v>
      </c>
      <c r="AV175" s="14" t="s">
        <v>30</v>
      </c>
      <c r="AW175" s="14" t="s">
        <v>29</v>
      </c>
      <c r="AX175" s="14" t="s">
        <v>74</v>
      </c>
      <c r="AY175" s="182" t="s">
        <v>137</v>
      </c>
    </row>
    <row r="176" spans="1:65" s="13" customFormat="1">
      <c r="B176" s="172"/>
      <c r="D176" s="173" t="s">
        <v>146</v>
      </c>
      <c r="E176" s="174" t="s">
        <v>1</v>
      </c>
      <c r="F176" s="175" t="s">
        <v>1280</v>
      </c>
      <c r="H176" s="176">
        <v>53.9</v>
      </c>
      <c r="I176" s="177"/>
      <c r="L176" s="172"/>
      <c r="M176" s="178"/>
      <c r="N176" s="179"/>
      <c r="O176" s="179"/>
      <c r="P176" s="179"/>
      <c r="Q176" s="179"/>
      <c r="R176" s="179"/>
      <c r="S176" s="179"/>
      <c r="T176" s="180"/>
      <c r="AT176" s="174" t="s">
        <v>146</v>
      </c>
      <c r="AU176" s="174" t="s">
        <v>83</v>
      </c>
      <c r="AV176" s="13" t="s">
        <v>83</v>
      </c>
      <c r="AW176" s="13" t="s">
        <v>29</v>
      </c>
      <c r="AX176" s="13" t="s">
        <v>74</v>
      </c>
      <c r="AY176" s="174" t="s">
        <v>137</v>
      </c>
    </row>
    <row r="177" spans="1:65" s="14" customFormat="1">
      <c r="B177" s="181"/>
      <c r="D177" s="173" t="s">
        <v>146</v>
      </c>
      <c r="E177" s="182" t="s">
        <v>1</v>
      </c>
      <c r="F177" s="183" t="s">
        <v>1310</v>
      </c>
      <c r="H177" s="182" t="s">
        <v>1</v>
      </c>
      <c r="I177" s="184"/>
      <c r="L177" s="181"/>
      <c r="M177" s="185"/>
      <c r="N177" s="186"/>
      <c r="O177" s="186"/>
      <c r="P177" s="186"/>
      <c r="Q177" s="186"/>
      <c r="R177" s="186"/>
      <c r="S177" s="186"/>
      <c r="T177" s="187"/>
      <c r="AT177" s="182" t="s">
        <v>146</v>
      </c>
      <c r="AU177" s="182" t="s">
        <v>83</v>
      </c>
      <c r="AV177" s="14" t="s">
        <v>30</v>
      </c>
      <c r="AW177" s="14" t="s">
        <v>29</v>
      </c>
      <c r="AX177" s="14" t="s">
        <v>74</v>
      </c>
      <c r="AY177" s="182" t="s">
        <v>137</v>
      </c>
    </row>
    <row r="178" spans="1:65" s="13" customFormat="1">
      <c r="B178" s="172"/>
      <c r="D178" s="173" t="s">
        <v>146</v>
      </c>
      <c r="E178" s="174" t="s">
        <v>1</v>
      </c>
      <c r="F178" s="175" t="s">
        <v>1282</v>
      </c>
      <c r="H178" s="176">
        <v>60.5</v>
      </c>
      <c r="I178" s="177"/>
      <c r="L178" s="172"/>
      <c r="M178" s="178"/>
      <c r="N178" s="179"/>
      <c r="O178" s="179"/>
      <c r="P178" s="179"/>
      <c r="Q178" s="179"/>
      <c r="R178" s="179"/>
      <c r="S178" s="179"/>
      <c r="T178" s="180"/>
      <c r="AT178" s="174" t="s">
        <v>146</v>
      </c>
      <c r="AU178" s="174" t="s">
        <v>83</v>
      </c>
      <c r="AV178" s="13" t="s">
        <v>83</v>
      </c>
      <c r="AW178" s="13" t="s">
        <v>29</v>
      </c>
      <c r="AX178" s="13" t="s">
        <v>74</v>
      </c>
      <c r="AY178" s="174" t="s">
        <v>137</v>
      </c>
    </row>
    <row r="179" spans="1:65" s="13" customFormat="1">
      <c r="B179" s="172"/>
      <c r="D179" s="173" t="s">
        <v>146</v>
      </c>
      <c r="E179" s="174" t="s">
        <v>1</v>
      </c>
      <c r="F179" s="175" t="s">
        <v>1311</v>
      </c>
      <c r="H179" s="176">
        <v>104.5</v>
      </c>
      <c r="I179" s="177"/>
      <c r="L179" s="172"/>
      <c r="M179" s="178"/>
      <c r="N179" s="179"/>
      <c r="O179" s="179"/>
      <c r="P179" s="179"/>
      <c r="Q179" s="179"/>
      <c r="R179" s="179"/>
      <c r="S179" s="179"/>
      <c r="T179" s="180"/>
      <c r="AT179" s="174" t="s">
        <v>146</v>
      </c>
      <c r="AU179" s="174" t="s">
        <v>83</v>
      </c>
      <c r="AV179" s="13" t="s">
        <v>83</v>
      </c>
      <c r="AW179" s="13" t="s">
        <v>29</v>
      </c>
      <c r="AX179" s="13" t="s">
        <v>74</v>
      </c>
      <c r="AY179" s="174" t="s">
        <v>137</v>
      </c>
    </row>
    <row r="180" spans="1:65" s="14" customFormat="1">
      <c r="B180" s="181"/>
      <c r="D180" s="173" t="s">
        <v>146</v>
      </c>
      <c r="E180" s="182" t="s">
        <v>1</v>
      </c>
      <c r="F180" s="183" t="s">
        <v>1273</v>
      </c>
      <c r="H180" s="182" t="s">
        <v>1</v>
      </c>
      <c r="I180" s="184"/>
      <c r="L180" s="181"/>
      <c r="M180" s="185"/>
      <c r="N180" s="186"/>
      <c r="O180" s="186"/>
      <c r="P180" s="186"/>
      <c r="Q180" s="186"/>
      <c r="R180" s="186"/>
      <c r="S180" s="186"/>
      <c r="T180" s="187"/>
      <c r="AT180" s="182" t="s">
        <v>146</v>
      </c>
      <c r="AU180" s="182" t="s">
        <v>83</v>
      </c>
      <c r="AV180" s="14" t="s">
        <v>30</v>
      </c>
      <c r="AW180" s="14" t="s">
        <v>29</v>
      </c>
      <c r="AX180" s="14" t="s">
        <v>74</v>
      </c>
      <c r="AY180" s="182" t="s">
        <v>137</v>
      </c>
    </row>
    <row r="181" spans="1:65" s="15" customFormat="1">
      <c r="B181" s="188"/>
      <c r="D181" s="173" t="s">
        <v>146</v>
      </c>
      <c r="E181" s="189" t="s">
        <v>1</v>
      </c>
      <c r="F181" s="190" t="s">
        <v>223</v>
      </c>
      <c r="H181" s="191">
        <v>218.9</v>
      </c>
      <c r="I181" s="192"/>
      <c r="L181" s="188"/>
      <c r="M181" s="193"/>
      <c r="N181" s="194"/>
      <c r="O181" s="194"/>
      <c r="P181" s="194"/>
      <c r="Q181" s="194"/>
      <c r="R181" s="194"/>
      <c r="S181" s="194"/>
      <c r="T181" s="195"/>
      <c r="AT181" s="189" t="s">
        <v>146</v>
      </c>
      <c r="AU181" s="189" t="s">
        <v>83</v>
      </c>
      <c r="AV181" s="15" t="s">
        <v>144</v>
      </c>
      <c r="AW181" s="15" t="s">
        <v>29</v>
      </c>
      <c r="AX181" s="15" t="s">
        <v>30</v>
      </c>
      <c r="AY181" s="189" t="s">
        <v>137</v>
      </c>
    </row>
    <row r="182" spans="1:65" s="2" customFormat="1" ht="16.5" customHeight="1">
      <c r="A182" s="33"/>
      <c r="B182" s="125"/>
      <c r="C182" s="159" t="s">
        <v>167</v>
      </c>
      <c r="D182" s="159" t="s">
        <v>140</v>
      </c>
      <c r="E182" s="160" t="s">
        <v>303</v>
      </c>
      <c r="F182" s="161" t="s">
        <v>304</v>
      </c>
      <c r="G182" s="162" t="s">
        <v>299</v>
      </c>
      <c r="H182" s="163">
        <v>295.25</v>
      </c>
      <c r="I182" s="164"/>
      <c r="J182" s="165">
        <f>ROUND(I182*H182,2)</f>
        <v>0</v>
      </c>
      <c r="K182" s="161" t="s">
        <v>277</v>
      </c>
      <c r="L182" s="34"/>
      <c r="M182" s="166" t="s">
        <v>1</v>
      </c>
      <c r="N182" s="167" t="s">
        <v>39</v>
      </c>
      <c r="O182" s="59"/>
      <c r="P182" s="168">
        <f>O182*H182</f>
        <v>0</v>
      </c>
      <c r="Q182" s="168">
        <v>0</v>
      </c>
      <c r="R182" s="168">
        <f>Q182*H182</f>
        <v>0</v>
      </c>
      <c r="S182" s="168">
        <v>0.20499999999999999</v>
      </c>
      <c r="T182" s="169">
        <f>S182*H182</f>
        <v>60.526249999999997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0" t="s">
        <v>144</v>
      </c>
      <c r="AT182" s="170" t="s">
        <v>140</v>
      </c>
      <c r="AU182" s="170" t="s">
        <v>83</v>
      </c>
      <c r="AY182" s="18" t="s">
        <v>137</v>
      </c>
      <c r="BE182" s="171">
        <f>IF(N182="základní",J182,0)</f>
        <v>0</v>
      </c>
      <c r="BF182" s="171">
        <f>IF(N182="snížená",J182,0)</f>
        <v>0</v>
      </c>
      <c r="BG182" s="171">
        <f>IF(N182="zákl. přenesená",J182,0)</f>
        <v>0</v>
      </c>
      <c r="BH182" s="171">
        <f>IF(N182="sníž. přenesená",J182,0)</f>
        <v>0</v>
      </c>
      <c r="BI182" s="171">
        <f>IF(N182="nulová",J182,0)</f>
        <v>0</v>
      </c>
      <c r="BJ182" s="18" t="s">
        <v>30</v>
      </c>
      <c r="BK182" s="171">
        <f>ROUND(I182*H182,2)</f>
        <v>0</v>
      </c>
      <c r="BL182" s="18" t="s">
        <v>144</v>
      </c>
      <c r="BM182" s="170" t="s">
        <v>1312</v>
      </c>
    </row>
    <row r="183" spans="1:65" s="14" customFormat="1">
      <c r="B183" s="181"/>
      <c r="D183" s="173" t="s">
        <v>146</v>
      </c>
      <c r="E183" s="182" t="s">
        <v>1</v>
      </c>
      <c r="F183" s="183" t="s">
        <v>1313</v>
      </c>
      <c r="H183" s="182" t="s">
        <v>1</v>
      </c>
      <c r="I183" s="184"/>
      <c r="L183" s="181"/>
      <c r="M183" s="185"/>
      <c r="N183" s="186"/>
      <c r="O183" s="186"/>
      <c r="P183" s="186"/>
      <c r="Q183" s="186"/>
      <c r="R183" s="186"/>
      <c r="S183" s="186"/>
      <c r="T183" s="187"/>
      <c r="AT183" s="182" t="s">
        <v>146</v>
      </c>
      <c r="AU183" s="182" t="s">
        <v>83</v>
      </c>
      <c r="AV183" s="14" t="s">
        <v>30</v>
      </c>
      <c r="AW183" s="14" t="s">
        <v>29</v>
      </c>
      <c r="AX183" s="14" t="s">
        <v>74</v>
      </c>
      <c r="AY183" s="182" t="s">
        <v>137</v>
      </c>
    </row>
    <row r="184" spans="1:65" s="14" customFormat="1">
      <c r="B184" s="181"/>
      <c r="D184" s="173" t="s">
        <v>146</v>
      </c>
      <c r="E184" s="182" t="s">
        <v>1</v>
      </c>
      <c r="F184" s="183" t="s">
        <v>1314</v>
      </c>
      <c r="H184" s="182" t="s">
        <v>1</v>
      </c>
      <c r="I184" s="184"/>
      <c r="L184" s="181"/>
      <c r="M184" s="185"/>
      <c r="N184" s="186"/>
      <c r="O184" s="186"/>
      <c r="P184" s="186"/>
      <c r="Q184" s="186"/>
      <c r="R184" s="186"/>
      <c r="S184" s="186"/>
      <c r="T184" s="187"/>
      <c r="AT184" s="182" t="s">
        <v>146</v>
      </c>
      <c r="AU184" s="182" t="s">
        <v>83</v>
      </c>
      <c r="AV184" s="14" t="s">
        <v>30</v>
      </c>
      <c r="AW184" s="14" t="s">
        <v>29</v>
      </c>
      <c r="AX184" s="14" t="s">
        <v>74</v>
      </c>
      <c r="AY184" s="182" t="s">
        <v>137</v>
      </c>
    </row>
    <row r="185" spans="1:65" s="13" customFormat="1">
      <c r="B185" s="172"/>
      <c r="D185" s="173" t="s">
        <v>146</v>
      </c>
      <c r="E185" s="174" t="s">
        <v>1</v>
      </c>
      <c r="F185" s="175" t="s">
        <v>1315</v>
      </c>
      <c r="H185" s="176">
        <v>39.5</v>
      </c>
      <c r="I185" s="177"/>
      <c r="L185" s="172"/>
      <c r="M185" s="178"/>
      <c r="N185" s="179"/>
      <c r="O185" s="179"/>
      <c r="P185" s="179"/>
      <c r="Q185" s="179"/>
      <c r="R185" s="179"/>
      <c r="S185" s="179"/>
      <c r="T185" s="180"/>
      <c r="AT185" s="174" t="s">
        <v>146</v>
      </c>
      <c r="AU185" s="174" t="s">
        <v>83</v>
      </c>
      <c r="AV185" s="13" t="s">
        <v>83</v>
      </c>
      <c r="AW185" s="13" t="s">
        <v>29</v>
      </c>
      <c r="AX185" s="13" t="s">
        <v>74</v>
      </c>
      <c r="AY185" s="174" t="s">
        <v>137</v>
      </c>
    </row>
    <row r="186" spans="1:65" s="13" customFormat="1">
      <c r="B186" s="172"/>
      <c r="D186" s="173" t="s">
        <v>146</v>
      </c>
      <c r="E186" s="174" t="s">
        <v>1</v>
      </c>
      <c r="F186" s="175" t="s">
        <v>1316</v>
      </c>
      <c r="H186" s="176">
        <v>127.75</v>
      </c>
      <c r="I186" s="177"/>
      <c r="L186" s="172"/>
      <c r="M186" s="178"/>
      <c r="N186" s="179"/>
      <c r="O186" s="179"/>
      <c r="P186" s="179"/>
      <c r="Q186" s="179"/>
      <c r="R186" s="179"/>
      <c r="S186" s="179"/>
      <c r="T186" s="180"/>
      <c r="AT186" s="174" t="s">
        <v>146</v>
      </c>
      <c r="AU186" s="174" t="s">
        <v>83</v>
      </c>
      <c r="AV186" s="13" t="s">
        <v>83</v>
      </c>
      <c r="AW186" s="13" t="s">
        <v>29</v>
      </c>
      <c r="AX186" s="13" t="s">
        <v>74</v>
      </c>
      <c r="AY186" s="174" t="s">
        <v>137</v>
      </c>
    </row>
    <row r="187" spans="1:65" s="13" customFormat="1">
      <c r="B187" s="172"/>
      <c r="D187" s="173" t="s">
        <v>146</v>
      </c>
      <c r="E187" s="174" t="s">
        <v>1</v>
      </c>
      <c r="F187" s="175" t="s">
        <v>1317</v>
      </c>
      <c r="H187" s="176">
        <v>7</v>
      </c>
      <c r="I187" s="177"/>
      <c r="L187" s="172"/>
      <c r="M187" s="178"/>
      <c r="N187" s="179"/>
      <c r="O187" s="179"/>
      <c r="P187" s="179"/>
      <c r="Q187" s="179"/>
      <c r="R187" s="179"/>
      <c r="S187" s="179"/>
      <c r="T187" s="180"/>
      <c r="AT187" s="174" t="s">
        <v>146</v>
      </c>
      <c r="AU187" s="174" t="s">
        <v>83</v>
      </c>
      <c r="AV187" s="13" t="s">
        <v>83</v>
      </c>
      <c r="AW187" s="13" t="s">
        <v>29</v>
      </c>
      <c r="AX187" s="13" t="s">
        <v>74</v>
      </c>
      <c r="AY187" s="174" t="s">
        <v>137</v>
      </c>
    </row>
    <row r="188" spans="1:65" s="13" customFormat="1">
      <c r="B188" s="172"/>
      <c r="D188" s="173" t="s">
        <v>146</v>
      </c>
      <c r="E188" s="174" t="s">
        <v>1</v>
      </c>
      <c r="F188" s="175" t="s">
        <v>1318</v>
      </c>
      <c r="H188" s="176">
        <v>121</v>
      </c>
      <c r="I188" s="177"/>
      <c r="L188" s="172"/>
      <c r="M188" s="178"/>
      <c r="N188" s="179"/>
      <c r="O188" s="179"/>
      <c r="P188" s="179"/>
      <c r="Q188" s="179"/>
      <c r="R188" s="179"/>
      <c r="S188" s="179"/>
      <c r="T188" s="180"/>
      <c r="AT188" s="174" t="s">
        <v>146</v>
      </c>
      <c r="AU188" s="174" t="s">
        <v>83</v>
      </c>
      <c r="AV188" s="13" t="s">
        <v>83</v>
      </c>
      <c r="AW188" s="13" t="s">
        <v>29</v>
      </c>
      <c r="AX188" s="13" t="s">
        <v>74</v>
      </c>
      <c r="AY188" s="174" t="s">
        <v>137</v>
      </c>
    </row>
    <row r="189" spans="1:65" s="14" customFormat="1">
      <c r="B189" s="181"/>
      <c r="D189" s="173" t="s">
        <v>146</v>
      </c>
      <c r="E189" s="182" t="s">
        <v>1</v>
      </c>
      <c r="F189" s="183" t="s">
        <v>1319</v>
      </c>
      <c r="H189" s="182" t="s">
        <v>1</v>
      </c>
      <c r="I189" s="184"/>
      <c r="L189" s="181"/>
      <c r="M189" s="185"/>
      <c r="N189" s="186"/>
      <c r="O189" s="186"/>
      <c r="P189" s="186"/>
      <c r="Q189" s="186"/>
      <c r="R189" s="186"/>
      <c r="S189" s="186"/>
      <c r="T189" s="187"/>
      <c r="AT189" s="182" t="s">
        <v>146</v>
      </c>
      <c r="AU189" s="182" t="s">
        <v>83</v>
      </c>
      <c r="AV189" s="14" t="s">
        <v>30</v>
      </c>
      <c r="AW189" s="14" t="s">
        <v>29</v>
      </c>
      <c r="AX189" s="14" t="s">
        <v>74</v>
      </c>
      <c r="AY189" s="182" t="s">
        <v>137</v>
      </c>
    </row>
    <row r="190" spans="1:65" s="15" customFormat="1">
      <c r="B190" s="188"/>
      <c r="D190" s="173" t="s">
        <v>146</v>
      </c>
      <c r="E190" s="189" t="s">
        <v>1</v>
      </c>
      <c r="F190" s="190" t="s">
        <v>223</v>
      </c>
      <c r="H190" s="191">
        <v>295.25</v>
      </c>
      <c r="I190" s="192"/>
      <c r="L190" s="188"/>
      <c r="M190" s="193"/>
      <c r="N190" s="194"/>
      <c r="O190" s="194"/>
      <c r="P190" s="194"/>
      <c r="Q190" s="194"/>
      <c r="R190" s="194"/>
      <c r="S190" s="194"/>
      <c r="T190" s="195"/>
      <c r="AT190" s="189" t="s">
        <v>146</v>
      </c>
      <c r="AU190" s="189" t="s">
        <v>83</v>
      </c>
      <c r="AV190" s="15" t="s">
        <v>144</v>
      </c>
      <c r="AW190" s="15" t="s">
        <v>29</v>
      </c>
      <c r="AX190" s="15" t="s">
        <v>30</v>
      </c>
      <c r="AY190" s="189" t="s">
        <v>137</v>
      </c>
    </row>
    <row r="191" spans="1:65" s="2" customFormat="1" ht="16.5" customHeight="1">
      <c r="A191" s="33"/>
      <c r="B191" s="125"/>
      <c r="C191" s="159" t="s">
        <v>171</v>
      </c>
      <c r="D191" s="159" t="s">
        <v>140</v>
      </c>
      <c r="E191" s="160" t="s">
        <v>850</v>
      </c>
      <c r="F191" s="161" t="s">
        <v>851</v>
      </c>
      <c r="G191" s="162" t="s">
        <v>299</v>
      </c>
      <c r="H191" s="163">
        <v>123.2</v>
      </c>
      <c r="I191" s="164"/>
      <c r="J191" s="165">
        <f>ROUND(I191*H191,2)</f>
        <v>0</v>
      </c>
      <c r="K191" s="161" t="s">
        <v>277</v>
      </c>
      <c r="L191" s="34"/>
      <c r="M191" s="166" t="s">
        <v>1</v>
      </c>
      <c r="N191" s="167" t="s">
        <v>39</v>
      </c>
      <c r="O191" s="59"/>
      <c r="P191" s="168">
        <f>O191*H191</f>
        <v>0</v>
      </c>
      <c r="Q191" s="168">
        <v>0</v>
      </c>
      <c r="R191" s="168">
        <f>Q191*H191</f>
        <v>0</v>
      </c>
      <c r="S191" s="168">
        <v>0.115</v>
      </c>
      <c r="T191" s="169">
        <f>S191*H191</f>
        <v>14.168000000000001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0" t="s">
        <v>144</v>
      </c>
      <c r="AT191" s="170" t="s">
        <v>140</v>
      </c>
      <c r="AU191" s="170" t="s">
        <v>83</v>
      </c>
      <c r="AY191" s="18" t="s">
        <v>137</v>
      </c>
      <c r="BE191" s="171">
        <f>IF(N191="základní",J191,0)</f>
        <v>0</v>
      </c>
      <c r="BF191" s="171">
        <f>IF(N191="snížená",J191,0)</f>
        <v>0</v>
      </c>
      <c r="BG191" s="171">
        <f>IF(N191="zákl. přenesená",J191,0)</f>
        <v>0</v>
      </c>
      <c r="BH191" s="171">
        <f>IF(N191="sníž. přenesená",J191,0)</f>
        <v>0</v>
      </c>
      <c r="BI191" s="171">
        <f>IF(N191="nulová",J191,0)</f>
        <v>0</v>
      </c>
      <c r="BJ191" s="18" t="s">
        <v>30</v>
      </c>
      <c r="BK191" s="171">
        <f>ROUND(I191*H191,2)</f>
        <v>0</v>
      </c>
      <c r="BL191" s="18" t="s">
        <v>144</v>
      </c>
      <c r="BM191" s="170" t="s">
        <v>1320</v>
      </c>
    </row>
    <row r="192" spans="1:65" s="14" customFormat="1">
      <c r="B192" s="181"/>
      <c r="D192" s="173" t="s">
        <v>146</v>
      </c>
      <c r="E192" s="182" t="s">
        <v>1</v>
      </c>
      <c r="F192" s="183" t="s">
        <v>1321</v>
      </c>
      <c r="H192" s="182" t="s">
        <v>1</v>
      </c>
      <c r="I192" s="184"/>
      <c r="L192" s="181"/>
      <c r="M192" s="185"/>
      <c r="N192" s="186"/>
      <c r="O192" s="186"/>
      <c r="P192" s="186"/>
      <c r="Q192" s="186"/>
      <c r="R192" s="186"/>
      <c r="S192" s="186"/>
      <c r="T192" s="187"/>
      <c r="AT192" s="182" t="s">
        <v>146</v>
      </c>
      <c r="AU192" s="182" t="s">
        <v>83</v>
      </c>
      <c r="AV192" s="14" t="s">
        <v>30</v>
      </c>
      <c r="AW192" s="14" t="s">
        <v>29</v>
      </c>
      <c r="AX192" s="14" t="s">
        <v>74</v>
      </c>
      <c r="AY192" s="182" t="s">
        <v>137</v>
      </c>
    </row>
    <row r="193" spans="1:65" s="14" customFormat="1">
      <c r="B193" s="181"/>
      <c r="D193" s="173" t="s">
        <v>146</v>
      </c>
      <c r="E193" s="182" t="s">
        <v>1</v>
      </c>
      <c r="F193" s="183" t="s">
        <v>1322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146</v>
      </c>
      <c r="AU193" s="182" t="s">
        <v>83</v>
      </c>
      <c r="AV193" s="14" t="s">
        <v>30</v>
      </c>
      <c r="AW193" s="14" t="s">
        <v>29</v>
      </c>
      <c r="AX193" s="14" t="s">
        <v>74</v>
      </c>
      <c r="AY193" s="182" t="s">
        <v>137</v>
      </c>
    </row>
    <row r="194" spans="1:65" s="13" customFormat="1">
      <c r="B194" s="172"/>
      <c r="D194" s="173" t="s">
        <v>146</v>
      </c>
      <c r="E194" s="174" t="s">
        <v>1</v>
      </c>
      <c r="F194" s="175" t="s">
        <v>1323</v>
      </c>
      <c r="H194" s="176">
        <v>57</v>
      </c>
      <c r="I194" s="177"/>
      <c r="L194" s="172"/>
      <c r="M194" s="178"/>
      <c r="N194" s="179"/>
      <c r="O194" s="179"/>
      <c r="P194" s="179"/>
      <c r="Q194" s="179"/>
      <c r="R194" s="179"/>
      <c r="S194" s="179"/>
      <c r="T194" s="180"/>
      <c r="AT194" s="174" t="s">
        <v>146</v>
      </c>
      <c r="AU194" s="174" t="s">
        <v>83</v>
      </c>
      <c r="AV194" s="13" t="s">
        <v>83</v>
      </c>
      <c r="AW194" s="13" t="s">
        <v>29</v>
      </c>
      <c r="AX194" s="13" t="s">
        <v>74</v>
      </c>
      <c r="AY194" s="174" t="s">
        <v>137</v>
      </c>
    </row>
    <row r="195" spans="1:65" s="14" customFormat="1">
      <c r="B195" s="181"/>
      <c r="D195" s="173" t="s">
        <v>146</v>
      </c>
      <c r="E195" s="182" t="s">
        <v>1</v>
      </c>
      <c r="F195" s="183" t="s">
        <v>1324</v>
      </c>
      <c r="H195" s="182" t="s">
        <v>1</v>
      </c>
      <c r="I195" s="184"/>
      <c r="L195" s="181"/>
      <c r="M195" s="185"/>
      <c r="N195" s="186"/>
      <c r="O195" s="186"/>
      <c r="P195" s="186"/>
      <c r="Q195" s="186"/>
      <c r="R195" s="186"/>
      <c r="S195" s="186"/>
      <c r="T195" s="187"/>
      <c r="AT195" s="182" t="s">
        <v>146</v>
      </c>
      <c r="AU195" s="182" t="s">
        <v>83</v>
      </c>
      <c r="AV195" s="14" t="s">
        <v>30</v>
      </c>
      <c r="AW195" s="14" t="s">
        <v>29</v>
      </c>
      <c r="AX195" s="14" t="s">
        <v>74</v>
      </c>
      <c r="AY195" s="182" t="s">
        <v>137</v>
      </c>
    </row>
    <row r="196" spans="1:65" s="13" customFormat="1">
      <c r="B196" s="172"/>
      <c r="D196" s="173" t="s">
        <v>146</v>
      </c>
      <c r="E196" s="174" t="s">
        <v>1</v>
      </c>
      <c r="F196" s="175" t="s">
        <v>1325</v>
      </c>
      <c r="H196" s="176">
        <v>2.2000000000000002</v>
      </c>
      <c r="I196" s="177"/>
      <c r="L196" s="172"/>
      <c r="M196" s="178"/>
      <c r="N196" s="179"/>
      <c r="O196" s="179"/>
      <c r="P196" s="179"/>
      <c r="Q196" s="179"/>
      <c r="R196" s="179"/>
      <c r="S196" s="179"/>
      <c r="T196" s="180"/>
      <c r="AT196" s="174" t="s">
        <v>146</v>
      </c>
      <c r="AU196" s="174" t="s">
        <v>83</v>
      </c>
      <c r="AV196" s="13" t="s">
        <v>83</v>
      </c>
      <c r="AW196" s="13" t="s">
        <v>29</v>
      </c>
      <c r="AX196" s="13" t="s">
        <v>74</v>
      </c>
      <c r="AY196" s="174" t="s">
        <v>137</v>
      </c>
    </row>
    <row r="197" spans="1:65" s="13" customFormat="1">
      <c r="B197" s="172"/>
      <c r="D197" s="173" t="s">
        <v>146</v>
      </c>
      <c r="E197" s="174" t="s">
        <v>1</v>
      </c>
      <c r="F197" s="175" t="s">
        <v>1326</v>
      </c>
      <c r="H197" s="176">
        <v>64</v>
      </c>
      <c r="I197" s="177"/>
      <c r="L197" s="172"/>
      <c r="M197" s="178"/>
      <c r="N197" s="179"/>
      <c r="O197" s="179"/>
      <c r="P197" s="179"/>
      <c r="Q197" s="179"/>
      <c r="R197" s="179"/>
      <c r="S197" s="179"/>
      <c r="T197" s="180"/>
      <c r="AT197" s="174" t="s">
        <v>146</v>
      </c>
      <c r="AU197" s="174" t="s">
        <v>83</v>
      </c>
      <c r="AV197" s="13" t="s">
        <v>83</v>
      </c>
      <c r="AW197" s="13" t="s">
        <v>29</v>
      </c>
      <c r="AX197" s="13" t="s">
        <v>74</v>
      </c>
      <c r="AY197" s="174" t="s">
        <v>137</v>
      </c>
    </row>
    <row r="198" spans="1:65" s="14" customFormat="1">
      <c r="B198" s="181"/>
      <c r="D198" s="173" t="s">
        <v>146</v>
      </c>
      <c r="E198" s="182" t="s">
        <v>1</v>
      </c>
      <c r="F198" s="183" t="s">
        <v>1319</v>
      </c>
      <c r="H198" s="182" t="s">
        <v>1</v>
      </c>
      <c r="I198" s="184"/>
      <c r="L198" s="181"/>
      <c r="M198" s="185"/>
      <c r="N198" s="186"/>
      <c r="O198" s="186"/>
      <c r="P198" s="186"/>
      <c r="Q198" s="186"/>
      <c r="R198" s="186"/>
      <c r="S198" s="186"/>
      <c r="T198" s="187"/>
      <c r="AT198" s="182" t="s">
        <v>146</v>
      </c>
      <c r="AU198" s="182" t="s">
        <v>83</v>
      </c>
      <c r="AV198" s="14" t="s">
        <v>30</v>
      </c>
      <c r="AW198" s="14" t="s">
        <v>29</v>
      </c>
      <c r="AX198" s="14" t="s">
        <v>74</v>
      </c>
      <c r="AY198" s="182" t="s">
        <v>137</v>
      </c>
    </row>
    <row r="199" spans="1:65" s="15" customFormat="1">
      <c r="B199" s="188"/>
      <c r="D199" s="173" t="s">
        <v>146</v>
      </c>
      <c r="E199" s="189" t="s">
        <v>1</v>
      </c>
      <c r="F199" s="190" t="s">
        <v>223</v>
      </c>
      <c r="H199" s="191">
        <v>123.2</v>
      </c>
      <c r="I199" s="192"/>
      <c r="L199" s="188"/>
      <c r="M199" s="193"/>
      <c r="N199" s="194"/>
      <c r="O199" s="194"/>
      <c r="P199" s="194"/>
      <c r="Q199" s="194"/>
      <c r="R199" s="194"/>
      <c r="S199" s="194"/>
      <c r="T199" s="195"/>
      <c r="AT199" s="189" t="s">
        <v>146</v>
      </c>
      <c r="AU199" s="189" t="s">
        <v>83</v>
      </c>
      <c r="AV199" s="15" t="s">
        <v>144</v>
      </c>
      <c r="AW199" s="15" t="s">
        <v>29</v>
      </c>
      <c r="AX199" s="15" t="s">
        <v>30</v>
      </c>
      <c r="AY199" s="189" t="s">
        <v>137</v>
      </c>
    </row>
    <row r="200" spans="1:65" s="2" customFormat="1" ht="16.5" customHeight="1">
      <c r="A200" s="33"/>
      <c r="B200" s="125"/>
      <c r="C200" s="159" t="s">
        <v>138</v>
      </c>
      <c r="D200" s="159" t="s">
        <v>140</v>
      </c>
      <c r="E200" s="160" t="s">
        <v>1327</v>
      </c>
      <c r="F200" s="161" t="s">
        <v>1328</v>
      </c>
      <c r="G200" s="162" t="s">
        <v>1329</v>
      </c>
      <c r="H200" s="163">
        <v>255</v>
      </c>
      <c r="I200" s="164"/>
      <c r="J200" s="165">
        <f>ROUND(I200*H200,2)</f>
        <v>0</v>
      </c>
      <c r="K200" s="161" t="s">
        <v>277</v>
      </c>
      <c r="L200" s="34"/>
      <c r="M200" s="166" t="s">
        <v>1</v>
      </c>
      <c r="N200" s="167" t="s">
        <v>39</v>
      </c>
      <c r="O200" s="59"/>
      <c r="P200" s="168">
        <f>O200*H200</f>
        <v>0</v>
      </c>
      <c r="Q200" s="168">
        <v>3.0000000000000001E-5</v>
      </c>
      <c r="R200" s="168">
        <f>Q200*H200</f>
        <v>7.6500000000000005E-3</v>
      </c>
      <c r="S200" s="168">
        <v>0</v>
      </c>
      <c r="T200" s="169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0" t="s">
        <v>144</v>
      </c>
      <c r="AT200" s="170" t="s">
        <v>140</v>
      </c>
      <c r="AU200" s="170" t="s">
        <v>83</v>
      </c>
      <c r="AY200" s="18" t="s">
        <v>137</v>
      </c>
      <c r="BE200" s="171">
        <f>IF(N200="základní",J200,0)</f>
        <v>0</v>
      </c>
      <c r="BF200" s="171">
        <f>IF(N200="snížená",J200,0)</f>
        <v>0</v>
      </c>
      <c r="BG200" s="171">
        <f>IF(N200="zákl. přenesená",J200,0)</f>
        <v>0</v>
      </c>
      <c r="BH200" s="171">
        <f>IF(N200="sníž. přenesená",J200,0)</f>
        <v>0</v>
      </c>
      <c r="BI200" s="171">
        <f>IF(N200="nulová",J200,0)</f>
        <v>0</v>
      </c>
      <c r="BJ200" s="18" t="s">
        <v>30</v>
      </c>
      <c r="BK200" s="171">
        <f>ROUND(I200*H200,2)</f>
        <v>0</v>
      </c>
      <c r="BL200" s="18" t="s">
        <v>144</v>
      </c>
      <c r="BM200" s="170" t="s">
        <v>1330</v>
      </c>
    </row>
    <row r="201" spans="1:65" s="14" customFormat="1">
      <c r="B201" s="181"/>
      <c r="D201" s="173" t="s">
        <v>146</v>
      </c>
      <c r="E201" s="182" t="s">
        <v>1</v>
      </c>
      <c r="F201" s="183" t="s">
        <v>1331</v>
      </c>
      <c r="H201" s="182" t="s">
        <v>1</v>
      </c>
      <c r="I201" s="184"/>
      <c r="L201" s="181"/>
      <c r="M201" s="185"/>
      <c r="N201" s="186"/>
      <c r="O201" s="186"/>
      <c r="P201" s="186"/>
      <c r="Q201" s="186"/>
      <c r="R201" s="186"/>
      <c r="S201" s="186"/>
      <c r="T201" s="187"/>
      <c r="AT201" s="182" t="s">
        <v>146</v>
      </c>
      <c r="AU201" s="182" t="s">
        <v>83</v>
      </c>
      <c r="AV201" s="14" t="s">
        <v>30</v>
      </c>
      <c r="AW201" s="14" t="s">
        <v>29</v>
      </c>
      <c r="AX201" s="14" t="s">
        <v>74</v>
      </c>
      <c r="AY201" s="182" t="s">
        <v>137</v>
      </c>
    </row>
    <row r="202" spans="1:65" s="13" customFormat="1">
      <c r="B202" s="172"/>
      <c r="D202" s="173" t="s">
        <v>146</v>
      </c>
      <c r="E202" s="174" t="s">
        <v>1</v>
      </c>
      <c r="F202" s="175" t="s">
        <v>1332</v>
      </c>
      <c r="H202" s="176">
        <v>200</v>
      </c>
      <c r="I202" s="177"/>
      <c r="L202" s="172"/>
      <c r="M202" s="178"/>
      <c r="N202" s="179"/>
      <c r="O202" s="179"/>
      <c r="P202" s="179"/>
      <c r="Q202" s="179"/>
      <c r="R202" s="179"/>
      <c r="S202" s="179"/>
      <c r="T202" s="180"/>
      <c r="AT202" s="174" t="s">
        <v>146</v>
      </c>
      <c r="AU202" s="174" t="s">
        <v>83</v>
      </c>
      <c r="AV202" s="13" t="s">
        <v>83</v>
      </c>
      <c r="AW202" s="13" t="s">
        <v>29</v>
      </c>
      <c r="AX202" s="13" t="s">
        <v>74</v>
      </c>
      <c r="AY202" s="174" t="s">
        <v>137</v>
      </c>
    </row>
    <row r="203" spans="1:65" s="14" customFormat="1">
      <c r="B203" s="181"/>
      <c r="D203" s="173" t="s">
        <v>146</v>
      </c>
      <c r="E203" s="182" t="s">
        <v>1</v>
      </c>
      <c r="F203" s="183" t="s">
        <v>1333</v>
      </c>
      <c r="H203" s="182" t="s">
        <v>1</v>
      </c>
      <c r="I203" s="184"/>
      <c r="L203" s="181"/>
      <c r="M203" s="185"/>
      <c r="N203" s="186"/>
      <c r="O203" s="186"/>
      <c r="P203" s="186"/>
      <c r="Q203" s="186"/>
      <c r="R203" s="186"/>
      <c r="S203" s="186"/>
      <c r="T203" s="187"/>
      <c r="AT203" s="182" t="s">
        <v>146</v>
      </c>
      <c r="AU203" s="182" t="s">
        <v>83</v>
      </c>
      <c r="AV203" s="14" t="s">
        <v>30</v>
      </c>
      <c r="AW203" s="14" t="s">
        <v>29</v>
      </c>
      <c r="AX203" s="14" t="s">
        <v>74</v>
      </c>
      <c r="AY203" s="182" t="s">
        <v>137</v>
      </c>
    </row>
    <row r="204" spans="1:65" s="14" customFormat="1">
      <c r="B204" s="181"/>
      <c r="D204" s="173" t="s">
        <v>146</v>
      </c>
      <c r="E204" s="182" t="s">
        <v>1</v>
      </c>
      <c r="F204" s="183" t="s">
        <v>1334</v>
      </c>
      <c r="H204" s="182" t="s">
        <v>1</v>
      </c>
      <c r="I204" s="184"/>
      <c r="L204" s="181"/>
      <c r="M204" s="185"/>
      <c r="N204" s="186"/>
      <c r="O204" s="186"/>
      <c r="P204" s="186"/>
      <c r="Q204" s="186"/>
      <c r="R204" s="186"/>
      <c r="S204" s="186"/>
      <c r="T204" s="187"/>
      <c r="AT204" s="182" t="s">
        <v>146</v>
      </c>
      <c r="AU204" s="182" t="s">
        <v>83</v>
      </c>
      <c r="AV204" s="14" t="s">
        <v>30</v>
      </c>
      <c r="AW204" s="14" t="s">
        <v>29</v>
      </c>
      <c r="AX204" s="14" t="s">
        <v>74</v>
      </c>
      <c r="AY204" s="182" t="s">
        <v>137</v>
      </c>
    </row>
    <row r="205" spans="1:65" s="14" customFormat="1">
      <c r="B205" s="181"/>
      <c r="D205" s="173" t="s">
        <v>146</v>
      </c>
      <c r="E205" s="182" t="s">
        <v>1</v>
      </c>
      <c r="F205" s="183" t="s">
        <v>1335</v>
      </c>
      <c r="H205" s="182" t="s">
        <v>1</v>
      </c>
      <c r="I205" s="184"/>
      <c r="L205" s="181"/>
      <c r="M205" s="185"/>
      <c r="N205" s="186"/>
      <c r="O205" s="186"/>
      <c r="P205" s="186"/>
      <c r="Q205" s="186"/>
      <c r="R205" s="186"/>
      <c r="S205" s="186"/>
      <c r="T205" s="187"/>
      <c r="AT205" s="182" t="s">
        <v>146</v>
      </c>
      <c r="AU205" s="182" t="s">
        <v>83</v>
      </c>
      <c r="AV205" s="14" t="s">
        <v>30</v>
      </c>
      <c r="AW205" s="14" t="s">
        <v>29</v>
      </c>
      <c r="AX205" s="14" t="s">
        <v>74</v>
      </c>
      <c r="AY205" s="182" t="s">
        <v>137</v>
      </c>
    </row>
    <row r="206" spans="1:65" s="14" customFormat="1">
      <c r="B206" s="181"/>
      <c r="D206" s="173" t="s">
        <v>146</v>
      </c>
      <c r="E206" s="182" t="s">
        <v>1</v>
      </c>
      <c r="F206" s="183" t="s">
        <v>1336</v>
      </c>
      <c r="H206" s="182" t="s">
        <v>1</v>
      </c>
      <c r="I206" s="184"/>
      <c r="L206" s="181"/>
      <c r="M206" s="185"/>
      <c r="N206" s="186"/>
      <c r="O206" s="186"/>
      <c r="P206" s="186"/>
      <c r="Q206" s="186"/>
      <c r="R206" s="186"/>
      <c r="S206" s="186"/>
      <c r="T206" s="187"/>
      <c r="AT206" s="182" t="s">
        <v>146</v>
      </c>
      <c r="AU206" s="182" t="s">
        <v>83</v>
      </c>
      <c r="AV206" s="14" t="s">
        <v>30</v>
      </c>
      <c r="AW206" s="14" t="s">
        <v>29</v>
      </c>
      <c r="AX206" s="14" t="s">
        <v>74</v>
      </c>
      <c r="AY206" s="182" t="s">
        <v>137</v>
      </c>
    </row>
    <row r="207" spans="1:65" s="14" customFormat="1">
      <c r="B207" s="181"/>
      <c r="D207" s="173" t="s">
        <v>146</v>
      </c>
      <c r="E207" s="182" t="s">
        <v>1</v>
      </c>
      <c r="F207" s="183" t="s">
        <v>1337</v>
      </c>
      <c r="H207" s="182" t="s">
        <v>1</v>
      </c>
      <c r="I207" s="184"/>
      <c r="L207" s="181"/>
      <c r="M207" s="185"/>
      <c r="N207" s="186"/>
      <c r="O207" s="186"/>
      <c r="P207" s="186"/>
      <c r="Q207" s="186"/>
      <c r="R207" s="186"/>
      <c r="S207" s="186"/>
      <c r="T207" s="187"/>
      <c r="AT207" s="182" t="s">
        <v>146</v>
      </c>
      <c r="AU207" s="182" t="s">
        <v>83</v>
      </c>
      <c r="AV207" s="14" t="s">
        <v>30</v>
      </c>
      <c r="AW207" s="14" t="s">
        <v>29</v>
      </c>
      <c r="AX207" s="14" t="s">
        <v>74</v>
      </c>
      <c r="AY207" s="182" t="s">
        <v>137</v>
      </c>
    </row>
    <row r="208" spans="1:65" s="13" customFormat="1">
      <c r="B208" s="172"/>
      <c r="D208" s="173" t="s">
        <v>146</v>
      </c>
      <c r="E208" s="174" t="s">
        <v>1</v>
      </c>
      <c r="F208" s="175" t="s">
        <v>559</v>
      </c>
      <c r="H208" s="176">
        <v>55</v>
      </c>
      <c r="I208" s="177"/>
      <c r="L208" s="172"/>
      <c r="M208" s="178"/>
      <c r="N208" s="179"/>
      <c r="O208" s="179"/>
      <c r="P208" s="179"/>
      <c r="Q208" s="179"/>
      <c r="R208" s="179"/>
      <c r="S208" s="179"/>
      <c r="T208" s="180"/>
      <c r="AT208" s="174" t="s">
        <v>146</v>
      </c>
      <c r="AU208" s="174" t="s">
        <v>83</v>
      </c>
      <c r="AV208" s="13" t="s">
        <v>83</v>
      </c>
      <c r="AW208" s="13" t="s">
        <v>29</v>
      </c>
      <c r="AX208" s="13" t="s">
        <v>74</v>
      </c>
      <c r="AY208" s="174" t="s">
        <v>137</v>
      </c>
    </row>
    <row r="209" spans="1:65" s="15" customFormat="1">
      <c r="B209" s="188"/>
      <c r="D209" s="173" t="s">
        <v>146</v>
      </c>
      <c r="E209" s="189" t="s">
        <v>1</v>
      </c>
      <c r="F209" s="190" t="s">
        <v>223</v>
      </c>
      <c r="H209" s="191">
        <v>255</v>
      </c>
      <c r="I209" s="192"/>
      <c r="L209" s="188"/>
      <c r="M209" s="193"/>
      <c r="N209" s="194"/>
      <c r="O209" s="194"/>
      <c r="P209" s="194"/>
      <c r="Q209" s="194"/>
      <c r="R209" s="194"/>
      <c r="S209" s="194"/>
      <c r="T209" s="195"/>
      <c r="AT209" s="189" t="s">
        <v>146</v>
      </c>
      <c r="AU209" s="189" t="s">
        <v>83</v>
      </c>
      <c r="AV209" s="15" t="s">
        <v>144</v>
      </c>
      <c r="AW209" s="15" t="s">
        <v>29</v>
      </c>
      <c r="AX209" s="15" t="s">
        <v>30</v>
      </c>
      <c r="AY209" s="189" t="s">
        <v>137</v>
      </c>
    </row>
    <row r="210" spans="1:65" s="2" customFormat="1" ht="16.5" customHeight="1">
      <c r="A210" s="33"/>
      <c r="B210" s="125"/>
      <c r="C210" s="159" t="s">
        <v>178</v>
      </c>
      <c r="D210" s="159" t="s">
        <v>140</v>
      </c>
      <c r="E210" s="160" t="s">
        <v>1338</v>
      </c>
      <c r="F210" s="161" t="s">
        <v>1339</v>
      </c>
      <c r="G210" s="162" t="s">
        <v>1340</v>
      </c>
      <c r="H210" s="163">
        <v>150</v>
      </c>
      <c r="I210" s="164"/>
      <c r="J210" s="165">
        <f>ROUND(I210*H210,2)</f>
        <v>0</v>
      </c>
      <c r="K210" s="161" t="s">
        <v>277</v>
      </c>
      <c r="L210" s="34"/>
      <c r="M210" s="166" t="s">
        <v>1</v>
      </c>
      <c r="N210" s="167" t="s">
        <v>39</v>
      </c>
      <c r="O210" s="59"/>
      <c r="P210" s="168">
        <f>O210*H210</f>
        <v>0</v>
      </c>
      <c r="Q210" s="168">
        <v>0</v>
      </c>
      <c r="R210" s="168">
        <f>Q210*H210</f>
        <v>0</v>
      </c>
      <c r="S210" s="168">
        <v>0</v>
      </c>
      <c r="T210" s="169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0" t="s">
        <v>144</v>
      </c>
      <c r="AT210" s="170" t="s">
        <v>140</v>
      </c>
      <c r="AU210" s="170" t="s">
        <v>83</v>
      </c>
      <c r="AY210" s="18" t="s">
        <v>137</v>
      </c>
      <c r="BE210" s="171">
        <f>IF(N210="základní",J210,0)</f>
        <v>0</v>
      </c>
      <c r="BF210" s="171">
        <f>IF(N210="snížená",J210,0)</f>
        <v>0</v>
      </c>
      <c r="BG210" s="171">
        <f>IF(N210="zákl. přenesená",J210,0)</f>
        <v>0</v>
      </c>
      <c r="BH210" s="171">
        <f>IF(N210="sníž. přenesená",J210,0)</f>
        <v>0</v>
      </c>
      <c r="BI210" s="171">
        <f>IF(N210="nulová",J210,0)</f>
        <v>0</v>
      </c>
      <c r="BJ210" s="18" t="s">
        <v>30</v>
      </c>
      <c r="BK210" s="171">
        <f>ROUND(I210*H210,2)</f>
        <v>0</v>
      </c>
      <c r="BL210" s="18" t="s">
        <v>144</v>
      </c>
      <c r="BM210" s="170" t="s">
        <v>1341</v>
      </c>
    </row>
    <row r="211" spans="1:65" s="13" customFormat="1">
      <c r="B211" s="172"/>
      <c r="D211" s="173" t="s">
        <v>146</v>
      </c>
      <c r="E211" s="174" t="s">
        <v>1</v>
      </c>
      <c r="F211" s="175" t="s">
        <v>1342</v>
      </c>
      <c r="H211" s="176">
        <v>150</v>
      </c>
      <c r="I211" s="177"/>
      <c r="L211" s="172"/>
      <c r="M211" s="178"/>
      <c r="N211" s="179"/>
      <c r="O211" s="179"/>
      <c r="P211" s="179"/>
      <c r="Q211" s="179"/>
      <c r="R211" s="179"/>
      <c r="S211" s="179"/>
      <c r="T211" s="180"/>
      <c r="AT211" s="174" t="s">
        <v>146</v>
      </c>
      <c r="AU211" s="174" t="s">
        <v>83</v>
      </c>
      <c r="AV211" s="13" t="s">
        <v>83</v>
      </c>
      <c r="AW211" s="13" t="s">
        <v>29</v>
      </c>
      <c r="AX211" s="13" t="s">
        <v>30</v>
      </c>
      <c r="AY211" s="174" t="s">
        <v>137</v>
      </c>
    </row>
    <row r="212" spans="1:65" s="2" customFormat="1" ht="16.5" customHeight="1">
      <c r="A212" s="33"/>
      <c r="B212" s="125"/>
      <c r="C212" s="159" t="s">
        <v>182</v>
      </c>
      <c r="D212" s="159" t="s">
        <v>140</v>
      </c>
      <c r="E212" s="160" t="s">
        <v>1343</v>
      </c>
      <c r="F212" s="161" t="s">
        <v>1344</v>
      </c>
      <c r="G212" s="162" t="s">
        <v>143</v>
      </c>
      <c r="H212" s="163">
        <v>1</v>
      </c>
      <c r="I212" s="164"/>
      <c r="J212" s="165">
        <f>ROUND(I212*H212,2)</f>
        <v>0</v>
      </c>
      <c r="K212" s="161" t="s">
        <v>1</v>
      </c>
      <c r="L212" s="34"/>
      <c r="M212" s="166" t="s">
        <v>1</v>
      </c>
      <c r="N212" s="167" t="s">
        <v>39</v>
      </c>
      <c r="O212" s="59"/>
      <c r="P212" s="168">
        <f>O212*H212</f>
        <v>0</v>
      </c>
      <c r="Q212" s="168">
        <v>0</v>
      </c>
      <c r="R212" s="168">
        <f>Q212*H212</f>
        <v>0</v>
      </c>
      <c r="S212" s="168">
        <v>0</v>
      </c>
      <c r="T212" s="169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0" t="s">
        <v>144</v>
      </c>
      <c r="AT212" s="170" t="s">
        <v>140</v>
      </c>
      <c r="AU212" s="170" t="s">
        <v>83</v>
      </c>
      <c r="AY212" s="18" t="s">
        <v>137</v>
      </c>
      <c r="BE212" s="171">
        <f>IF(N212="základní",J212,0)</f>
        <v>0</v>
      </c>
      <c r="BF212" s="171">
        <f>IF(N212="snížená",J212,0)</f>
        <v>0</v>
      </c>
      <c r="BG212" s="171">
        <f>IF(N212="zákl. přenesená",J212,0)</f>
        <v>0</v>
      </c>
      <c r="BH212" s="171">
        <f>IF(N212="sníž. přenesená",J212,0)</f>
        <v>0</v>
      </c>
      <c r="BI212" s="171">
        <f>IF(N212="nulová",J212,0)</f>
        <v>0</v>
      </c>
      <c r="BJ212" s="18" t="s">
        <v>30</v>
      </c>
      <c r="BK212" s="171">
        <f>ROUND(I212*H212,2)</f>
        <v>0</v>
      </c>
      <c r="BL212" s="18" t="s">
        <v>144</v>
      </c>
      <c r="BM212" s="170" t="s">
        <v>1345</v>
      </c>
    </row>
    <row r="213" spans="1:65" s="13" customFormat="1">
      <c r="B213" s="172"/>
      <c r="D213" s="173" t="s">
        <v>146</v>
      </c>
      <c r="E213" s="174" t="s">
        <v>1</v>
      </c>
      <c r="F213" s="175" t="s">
        <v>30</v>
      </c>
      <c r="H213" s="176">
        <v>1</v>
      </c>
      <c r="I213" s="177"/>
      <c r="L213" s="172"/>
      <c r="M213" s="178"/>
      <c r="N213" s="179"/>
      <c r="O213" s="179"/>
      <c r="P213" s="179"/>
      <c r="Q213" s="179"/>
      <c r="R213" s="179"/>
      <c r="S213" s="179"/>
      <c r="T213" s="180"/>
      <c r="AT213" s="174" t="s">
        <v>146</v>
      </c>
      <c r="AU213" s="174" t="s">
        <v>83</v>
      </c>
      <c r="AV213" s="13" t="s">
        <v>83</v>
      </c>
      <c r="AW213" s="13" t="s">
        <v>29</v>
      </c>
      <c r="AX213" s="13" t="s">
        <v>30</v>
      </c>
      <c r="AY213" s="174" t="s">
        <v>137</v>
      </c>
    </row>
    <row r="214" spans="1:65" s="2" customFormat="1" ht="16.5" customHeight="1">
      <c r="A214" s="33"/>
      <c r="B214" s="125"/>
      <c r="C214" s="159" t="s">
        <v>185</v>
      </c>
      <c r="D214" s="159" t="s">
        <v>140</v>
      </c>
      <c r="E214" s="160" t="s">
        <v>1346</v>
      </c>
      <c r="F214" s="161" t="s">
        <v>1347</v>
      </c>
      <c r="G214" s="162" t="s">
        <v>299</v>
      </c>
      <c r="H214" s="163">
        <v>13.2</v>
      </c>
      <c r="I214" s="164"/>
      <c r="J214" s="165">
        <f>ROUND(I214*H214,2)</f>
        <v>0</v>
      </c>
      <c r="K214" s="161" t="s">
        <v>277</v>
      </c>
      <c r="L214" s="34"/>
      <c r="M214" s="166" t="s">
        <v>1</v>
      </c>
      <c r="N214" s="167" t="s">
        <v>39</v>
      </c>
      <c r="O214" s="59"/>
      <c r="P214" s="168">
        <f>O214*H214</f>
        <v>0</v>
      </c>
      <c r="Q214" s="168">
        <v>8.6800000000000002E-3</v>
      </c>
      <c r="R214" s="168">
        <f>Q214*H214</f>
        <v>0.114576</v>
      </c>
      <c r="S214" s="168">
        <v>0</v>
      </c>
      <c r="T214" s="169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0" t="s">
        <v>144</v>
      </c>
      <c r="AT214" s="170" t="s">
        <v>140</v>
      </c>
      <c r="AU214" s="170" t="s">
        <v>83</v>
      </c>
      <c r="AY214" s="18" t="s">
        <v>137</v>
      </c>
      <c r="BE214" s="171">
        <f>IF(N214="základní",J214,0)</f>
        <v>0</v>
      </c>
      <c r="BF214" s="171">
        <f>IF(N214="snížená",J214,0)</f>
        <v>0</v>
      </c>
      <c r="BG214" s="171">
        <f>IF(N214="zákl. přenesená",J214,0)</f>
        <v>0</v>
      </c>
      <c r="BH214" s="171">
        <f>IF(N214="sníž. přenesená",J214,0)</f>
        <v>0</v>
      </c>
      <c r="BI214" s="171">
        <f>IF(N214="nulová",J214,0)</f>
        <v>0</v>
      </c>
      <c r="BJ214" s="18" t="s">
        <v>30</v>
      </c>
      <c r="BK214" s="171">
        <f>ROUND(I214*H214,2)</f>
        <v>0</v>
      </c>
      <c r="BL214" s="18" t="s">
        <v>144</v>
      </c>
      <c r="BM214" s="170" t="s">
        <v>1348</v>
      </c>
    </row>
    <row r="215" spans="1:65" s="13" customFormat="1">
      <c r="B215" s="172"/>
      <c r="D215" s="173" t="s">
        <v>146</v>
      </c>
      <c r="E215" s="174" t="s">
        <v>1</v>
      </c>
      <c r="F215" s="175" t="s">
        <v>1349</v>
      </c>
      <c r="H215" s="176">
        <v>13.2</v>
      </c>
      <c r="I215" s="177"/>
      <c r="L215" s="172"/>
      <c r="M215" s="178"/>
      <c r="N215" s="179"/>
      <c r="O215" s="179"/>
      <c r="P215" s="179"/>
      <c r="Q215" s="179"/>
      <c r="R215" s="179"/>
      <c r="S215" s="179"/>
      <c r="T215" s="180"/>
      <c r="AT215" s="174" t="s">
        <v>146</v>
      </c>
      <c r="AU215" s="174" t="s">
        <v>83</v>
      </c>
      <c r="AV215" s="13" t="s">
        <v>83</v>
      </c>
      <c r="AW215" s="13" t="s">
        <v>29</v>
      </c>
      <c r="AX215" s="13" t="s">
        <v>74</v>
      </c>
      <c r="AY215" s="174" t="s">
        <v>137</v>
      </c>
    </row>
    <row r="216" spans="1:65" s="15" customFormat="1">
      <c r="B216" s="188"/>
      <c r="D216" s="173" t="s">
        <v>146</v>
      </c>
      <c r="E216" s="189" t="s">
        <v>1</v>
      </c>
      <c r="F216" s="190" t="s">
        <v>223</v>
      </c>
      <c r="H216" s="191">
        <v>13.2</v>
      </c>
      <c r="I216" s="192"/>
      <c r="L216" s="188"/>
      <c r="M216" s="193"/>
      <c r="N216" s="194"/>
      <c r="O216" s="194"/>
      <c r="P216" s="194"/>
      <c r="Q216" s="194"/>
      <c r="R216" s="194"/>
      <c r="S216" s="194"/>
      <c r="T216" s="195"/>
      <c r="AT216" s="189" t="s">
        <v>146</v>
      </c>
      <c r="AU216" s="189" t="s">
        <v>83</v>
      </c>
      <c r="AV216" s="15" t="s">
        <v>144</v>
      </c>
      <c r="AW216" s="15" t="s">
        <v>29</v>
      </c>
      <c r="AX216" s="15" t="s">
        <v>30</v>
      </c>
      <c r="AY216" s="189" t="s">
        <v>137</v>
      </c>
    </row>
    <row r="217" spans="1:65" s="2" customFormat="1" ht="16.5" customHeight="1">
      <c r="A217" s="33"/>
      <c r="B217" s="125"/>
      <c r="C217" s="159" t="s">
        <v>190</v>
      </c>
      <c r="D217" s="159" t="s">
        <v>140</v>
      </c>
      <c r="E217" s="160" t="s">
        <v>1350</v>
      </c>
      <c r="F217" s="161" t="s">
        <v>1351</v>
      </c>
      <c r="G217" s="162" t="s">
        <v>299</v>
      </c>
      <c r="H217" s="163">
        <v>16.5</v>
      </c>
      <c r="I217" s="164"/>
      <c r="J217" s="165">
        <f>ROUND(I217*H217,2)</f>
        <v>0</v>
      </c>
      <c r="K217" s="161" t="s">
        <v>277</v>
      </c>
      <c r="L217" s="34"/>
      <c r="M217" s="166" t="s">
        <v>1</v>
      </c>
      <c r="N217" s="167" t="s">
        <v>39</v>
      </c>
      <c r="O217" s="59"/>
      <c r="P217" s="168">
        <f>O217*H217</f>
        <v>0</v>
      </c>
      <c r="Q217" s="168">
        <v>1.068E-2</v>
      </c>
      <c r="R217" s="168">
        <f>Q217*H217</f>
        <v>0.17622000000000002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144</v>
      </c>
      <c r="AT217" s="170" t="s">
        <v>140</v>
      </c>
      <c r="AU217" s="170" t="s">
        <v>83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1352</v>
      </c>
    </row>
    <row r="218" spans="1:65" s="13" customFormat="1">
      <c r="B218" s="172"/>
      <c r="D218" s="173" t="s">
        <v>146</v>
      </c>
      <c r="E218" s="174" t="s">
        <v>1</v>
      </c>
      <c r="F218" s="175" t="s">
        <v>1353</v>
      </c>
      <c r="H218" s="176">
        <v>16.5</v>
      </c>
      <c r="I218" s="177"/>
      <c r="L218" s="172"/>
      <c r="M218" s="178"/>
      <c r="N218" s="179"/>
      <c r="O218" s="179"/>
      <c r="P218" s="179"/>
      <c r="Q218" s="179"/>
      <c r="R218" s="179"/>
      <c r="S218" s="179"/>
      <c r="T218" s="180"/>
      <c r="AT218" s="174" t="s">
        <v>146</v>
      </c>
      <c r="AU218" s="174" t="s">
        <v>83</v>
      </c>
      <c r="AV218" s="13" t="s">
        <v>83</v>
      </c>
      <c r="AW218" s="13" t="s">
        <v>29</v>
      </c>
      <c r="AX218" s="13" t="s">
        <v>74</v>
      </c>
      <c r="AY218" s="174" t="s">
        <v>137</v>
      </c>
    </row>
    <row r="219" spans="1:65" s="15" customFormat="1">
      <c r="B219" s="188"/>
      <c r="D219" s="173" t="s">
        <v>146</v>
      </c>
      <c r="E219" s="189" t="s">
        <v>1</v>
      </c>
      <c r="F219" s="190" t="s">
        <v>223</v>
      </c>
      <c r="H219" s="191">
        <v>16.5</v>
      </c>
      <c r="I219" s="192"/>
      <c r="L219" s="188"/>
      <c r="M219" s="193"/>
      <c r="N219" s="194"/>
      <c r="O219" s="194"/>
      <c r="P219" s="194"/>
      <c r="Q219" s="194"/>
      <c r="R219" s="194"/>
      <c r="S219" s="194"/>
      <c r="T219" s="195"/>
      <c r="AT219" s="189" t="s">
        <v>146</v>
      </c>
      <c r="AU219" s="189" t="s">
        <v>83</v>
      </c>
      <c r="AV219" s="15" t="s">
        <v>144</v>
      </c>
      <c r="AW219" s="15" t="s">
        <v>29</v>
      </c>
      <c r="AX219" s="15" t="s">
        <v>30</v>
      </c>
      <c r="AY219" s="189" t="s">
        <v>137</v>
      </c>
    </row>
    <row r="220" spans="1:65" s="2" customFormat="1" ht="16.5" customHeight="1">
      <c r="A220" s="33"/>
      <c r="B220" s="125"/>
      <c r="C220" s="159" t="s">
        <v>194</v>
      </c>
      <c r="D220" s="159" t="s">
        <v>140</v>
      </c>
      <c r="E220" s="160" t="s">
        <v>1354</v>
      </c>
      <c r="F220" s="161" t="s">
        <v>1355</v>
      </c>
      <c r="G220" s="162" t="s">
        <v>299</v>
      </c>
      <c r="H220" s="163">
        <v>30.8</v>
      </c>
      <c r="I220" s="164"/>
      <c r="J220" s="165">
        <f>ROUND(I220*H220,2)</f>
        <v>0</v>
      </c>
      <c r="K220" s="161" t="s">
        <v>277</v>
      </c>
      <c r="L220" s="34"/>
      <c r="M220" s="166" t="s">
        <v>1</v>
      </c>
      <c r="N220" s="167" t="s">
        <v>39</v>
      </c>
      <c r="O220" s="59"/>
      <c r="P220" s="168">
        <f>O220*H220</f>
        <v>0</v>
      </c>
      <c r="Q220" s="168">
        <v>3.6900000000000002E-2</v>
      </c>
      <c r="R220" s="168">
        <f>Q220*H220</f>
        <v>1.1365200000000002</v>
      </c>
      <c r="S220" s="168">
        <v>0</v>
      </c>
      <c r="T220" s="169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0" t="s">
        <v>144</v>
      </c>
      <c r="AT220" s="170" t="s">
        <v>140</v>
      </c>
      <c r="AU220" s="170" t="s">
        <v>83</v>
      </c>
      <c r="AY220" s="18" t="s">
        <v>137</v>
      </c>
      <c r="BE220" s="171">
        <f>IF(N220="základní",J220,0)</f>
        <v>0</v>
      </c>
      <c r="BF220" s="171">
        <f>IF(N220="snížená",J220,0)</f>
        <v>0</v>
      </c>
      <c r="BG220" s="171">
        <f>IF(N220="zákl. přenesená",J220,0)</f>
        <v>0</v>
      </c>
      <c r="BH220" s="171">
        <f>IF(N220="sníž. přenesená",J220,0)</f>
        <v>0</v>
      </c>
      <c r="BI220" s="171">
        <f>IF(N220="nulová",J220,0)</f>
        <v>0</v>
      </c>
      <c r="BJ220" s="18" t="s">
        <v>30</v>
      </c>
      <c r="BK220" s="171">
        <f>ROUND(I220*H220,2)</f>
        <v>0</v>
      </c>
      <c r="BL220" s="18" t="s">
        <v>144</v>
      </c>
      <c r="BM220" s="170" t="s">
        <v>1356</v>
      </c>
    </row>
    <row r="221" spans="1:65" s="13" customFormat="1">
      <c r="B221" s="172"/>
      <c r="D221" s="173" t="s">
        <v>146</v>
      </c>
      <c r="E221" s="174" t="s">
        <v>1</v>
      </c>
      <c r="F221" s="175" t="s">
        <v>1357</v>
      </c>
      <c r="H221" s="176">
        <v>16.5</v>
      </c>
      <c r="I221" s="177"/>
      <c r="L221" s="172"/>
      <c r="M221" s="178"/>
      <c r="N221" s="179"/>
      <c r="O221" s="179"/>
      <c r="P221" s="179"/>
      <c r="Q221" s="179"/>
      <c r="R221" s="179"/>
      <c r="S221" s="179"/>
      <c r="T221" s="180"/>
      <c r="AT221" s="174" t="s">
        <v>146</v>
      </c>
      <c r="AU221" s="174" t="s">
        <v>83</v>
      </c>
      <c r="AV221" s="13" t="s">
        <v>83</v>
      </c>
      <c r="AW221" s="13" t="s">
        <v>29</v>
      </c>
      <c r="AX221" s="13" t="s">
        <v>74</v>
      </c>
      <c r="AY221" s="174" t="s">
        <v>137</v>
      </c>
    </row>
    <row r="222" spans="1:65" s="13" customFormat="1">
      <c r="B222" s="172"/>
      <c r="D222" s="173" t="s">
        <v>146</v>
      </c>
      <c r="E222" s="174" t="s">
        <v>1</v>
      </c>
      <c r="F222" s="175" t="s">
        <v>1358</v>
      </c>
      <c r="H222" s="176">
        <v>7.7</v>
      </c>
      <c r="I222" s="177"/>
      <c r="L222" s="172"/>
      <c r="M222" s="178"/>
      <c r="N222" s="179"/>
      <c r="O222" s="179"/>
      <c r="P222" s="179"/>
      <c r="Q222" s="179"/>
      <c r="R222" s="179"/>
      <c r="S222" s="179"/>
      <c r="T222" s="180"/>
      <c r="AT222" s="174" t="s">
        <v>146</v>
      </c>
      <c r="AU222" s="174" t="s">
        <v>83</v>
      </c>
      <c r="AV222" s="13" t="s">
        <v>83</v>
      </c>
      <c r="AW222" s="13" t="s">
        <v>29</v>
      </c>
      <c r="AX222" s="13" t="s">
        <v>74</v>
      </c>
      <c r="AY222" s="174" t="s">
        <v>137</v>
      </c>
    </row>
    <row r="223" spans="1:65" s="13" customFormat="1">
      <c r="B223" s="172"/>
      <c r="D223" s="173" t="s">
        <v>146</v>
      </c>
      <c r="E223" s="174" t="s">
        <v>1</v>
      </c>
      <c r="F223" s="175" t="s">
        <v>1359</v>
      </c>
      <c r="H223" s="176">
        <v>3.3</v>
      </c>
      <c r="I223" s="177"/>
      <c r="L223" s="172"/>
      <c r="M223" s="178"/>
      <c r="N223" s="179"/>
      <c r="O223" s="179"/>
      <c r="P223" s="179"/>
      <c r="Q223" s="179"/>
      <c r="R223" s="179"/>
      <c r="S223" s="179"/>
      <c r="T223" s="180"/>
      <c r="AT223" s="174" t="s">
        <v>146</v>
      </c>
      <c r="AU223" s="174" t="s">
        <v>83</v>
      </c>
      <c r="AV223" s="13" t="s">
        <v>83</v>
      </c>
      <c r="AW223" s="13" t="s">
        <v>29</v>
      </c>
      <c r="AX223" s="13" t="s">
        <v>74</v>
      </c>
      <c r="AY223" s="174" t="s">
        <v>137</v>
      </c>
    </row>
    <row r="224" spans="1:65" s="13" customFormat="1">
      <c r="B224" s="172"/>
      <c r="D224" s="173" t="s">
        <v>146</v>
      </c>
      <c r="E224" s="174" t="s">
        <v>1</v>
      </c>
      <c r="F224" s="175" t="s">
        <v>1360</v>
      </c>
      <c r="H224" s="176">
        <v>3.3</v>
      </c>
      <c r="I224" s="177"/>
      <c r="L224" s="172"/>
      <c r="M224" s="178"/>
      <c r="N224" s="179"/>
      <c r="O224" s="179"/>
      <c r="P224" s="179"/>
      <c r="Q224" s="179"/>
      <c r="R224" s="179"/>
      <c r="S224" s="179"/>
      <c r="T224" s="180"/>
      <c r="AT224" s="174" t="s">
        <v>146</v>
      </c>
      <c r="AU224" s="174" t="s">
        <v>83</v>
      </c>
      <c r="AV224" s="13" t="s">
        <v>83</v>
      </c>
      <c r="AW224" s="13" t="s">
        <v>29</v>
      </c>
      <c r="AX224" s="13" t="s">
        <v>74</v>
      </c>
      <c r="AY224" s="174" t="s">
        <v>137</v>
      </c>
    </row>
    <row r="225" spans="1:65" s="15" customFormat="1">
      <c r="B225" s="188"/>
      <c r="D225" s="173" t="s">
        <v>146</v>
      </c>
      <c r="E225" s="189" t="s">
        <v>1</v>
      </c>
      <c r="F225" s="190" t="s">
        <v>223</v>
      </c>
      <c r="H225" s="191">
        <v>30.8</v>
      </c>
      <c r="I225" s="192"/>
      <c r="L225" s="188"/>
      <c r="M225" s="193"/>
      <c r="N225" s="194"/>
      <c r="O225" s="194"/>
      <c r="P225" s="194"/>
      <c r="Q225" s="194"/>
      <c r="R225" s="194"/>
      <c r="S225" s="194"/>
      <c r="T225" s="195"/>
      <c r="AT225" s="189" t="s">
        <v>146</v>
      </c>
      <c r="AU225" s="189" t="s">
        <v>83</v>
      </c>
      <c r="AV225" s="15" t="s">
        <v>144</v>
      </c>
      <c r="AW225" s="15" t="s">
        <v>29</v>
      </c>
      <c r="AX225" s="15" t="s">
        <v>30</v>
      </c>
      <c r="AY225" s="189" t="s">
        <v>137</v>
      </c>
    </row>
    <row r="226" spans="1:65" s="2" customFormat="1" ht="16.5" customHeight="1">
      <c r="A226" s="33"/>
      <c r="B226" s="125"/>
      <c r="C226" s="159" t="s">
        <v>8</v>
      </c>
      <c r="D226" s="159" t="s">
        <v>140</v>
      </c>
      <c r="E226" s="160" t="s">
        <v>1361</v>
      </c>
      <c r="F226" s="161" t="s">
        <v>1362</v>
      </c>
      <c r="G226" s="162" t="s">
        <v>299</v>
      </c>
      <c r="H226" s="163">
        <v>56</v>
      </c>
      <c r="I226" s="164"/>
      <c r="J226" s="165">
        <f>ROUND(I226*H226,2)</f>
        <v>0</v>
      </c>
      <c r="K226" s="161" t="s">
        <v>277</v>
      </c>
      <c r="L226" s="34"/>
      <c r="M226" s="166" t="s">
        <v>1</v>
      </c>
      <c r="N226" s="167" t="s">
        <v>39</v>
      </c>
      <c r="O226" s="59"/>
      <c r="P226" s="168">
        <f>O226*H226</f>
        <v>0</v>
      </c>
      <c r="Q226" s="168">
        <v>6.9999999999999994E-5</v>
      </c>
      <c r="R226" s="168">
        <f>Q226*H226</f>
        <v>3.9199999999999999E-3</v>
      </c>
      <c r="S226" s="168">
        <v>0</v>
      </c>
      <c r="T226" s="16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0" t="s">
        <v>608</v>
      </c>
      <c r="AT226" s="170" t="s">
        <v>140</v>
      </c>
      <c r="AU226" s="170" t="s">
        <v>83</v>
      </c>
      <c r="AY226" s="18" t="s">
        <v>137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8" t="s">
        <v>30</v>
      </c>
      <c r="BK226" s="171">
        <f>ROUND(I226*H226,2)</f>
        <v>0</v>
      </c>
      <c r="BL226" s="18" t="s">
        <v>608</v>
      </c>
      <c r="BM226" s="170" t="s">
        <v>1363</v>
      </c>
    </row>
    <row r="227" spans="1:65" s="13" customFormat="1">
      <c r="B227" s="172"/>
      <c r="D227" s="173" t="s">
        <v>146</v>
      </c>
      <c r="E227" s="174" t="s">
        <v>1</v>
      </c>
      <c r="F227" s="175" t="s">
        <v>1364</v>
      </c>
      <c r="H227" s="176">
        <v>30</v>
      </c>
      <c r="I227" s="177"/>
      <c r="L227" s="172"/>
      <c r="M227" s="178"/>
      <c r="N227" s="179"/>
      <c r="O227" s="179"/>
      <c r="P227" s="179"/>
      <c r="Q227" s="179"/>
      <c r="R227" s="179"/>
      <c r="S227" s="179"/>
      <c r="T227" s="180"/>
      <c r="AT227" s="174" t="s">
        <v>146</v>
      </c>
      <c r="AU227" s="174" t="s">
        <v>83</v>
      </c>
      <c r="AV227" s="13" t="s">
        <v>83</v>
      </c>
      <c r="AW227" s="13" t="s">
        <v>29</v>
      </c>
      <c r="AX227" s="13" t="s">
        <v>74</v>
      </c>
      <c r="AY227" s="174" t="s">
        <v>137</v>
      </c>
    </row>
    <row r="228" spans="1:65" s="13" customFormat="1">
      <c r="B228" s="172"/>
      <c r="D228" s="173" t="s">
        <v>146</v>
      </c>
      <c r="E228" s="174" t="s">
        <v>1</v>
      </c>
      <c r="F228" s="175" t="s">
        <v>1365</v>
      </c>
      <c r="H228" s="176">
        <v>14</v>
      </c>
      <c r="I228" s="177"/>
      <c r="L228" s="172"/>
      <c r="M228" s="178"/>
      <c r="N228" s="179"/>
      <c r="O228" s="179"/>
      <c r="P228" s="179"/>
      <c r="Q228" s="179"/>
      <c r="R228" s="179"/>
      <c r="S228" s="179"/>
      <c r="T228" s="180"/>
      <c r="AT228" s="174" t="s">
        <v>146</v>
      </c>
      <c r="AU228" s="174" t="s">
        <v>83</v>
      </c>
      <c r="AV228" s="13" t="s">
        <v>83</v>
      </c>
      <c r="AW228" s="13" t="s">
        <v>29</v>
      </c>
      <c r="AX228" s="13" t="s">
        <v>74</v>
      </c>
      <c r="AY228" s="174" t="s">
        <v>137</v>
      </c>
    </row>
    <row r="229" spans="1:65" s="13" customFormat="1">
      <c r="B229" s="172"/>
      <c r="D229" s="173" t="s">
        <v>146</v>
      </c>
      <c r="E229" s="174" t="s">
        <v>1</v>
      </c>
      <c r="F229" s="175" t="s">
        <v>1366</v>
      </c>
      <c r="H229" s="176">
        <v>6</v>
      </c>
      <c r="I229" s="177"/>
      <c r="L229" s="172"/>
      <c r="M229" s="178"/>
      <c r="N229" s="179"/>
      <c r="O229" s="179"/>
      <c r="P229" s="179"/>
      <c r="Q229" s="179"/>
      <c r="R229" s="179"/>
      <c r="S229" s="179"/>
      <c r="T229" s="180"/>
      <c r="AT229" s="174" t="s">
        <v>146</v>
      </c>
      <c r="AU229" s="174" t="s">
        <v>83</v>
      </c>
      <c r="AV229" s="13" t="s">
        <v>83</v>
      </c>
      <c r="AW229" s="13" t="s">
        <v>29</v>
      </c>
      <c r="AX229" s="13" t="s">
        <v>74</v>
      </c>
      <c r="AY229" s="174" t="s">
        <v>137</v>
      </c>
    </row>
    <row r="230" spans="1:65" s="13" customFormat="1">
      <c r="B230" s="172"/>
      <c r="D230" s="173" t="s">
        <v>146</v>
      </c>
      <c r="E230" s="174" t="s">
        <v>1</v>
      </c>
      <c r="F230" s="175" t="s">
        <v>1367</v>
      </c>
      <c r="H230" s="176">
        <v>6</v>
      </c>
      <c r="I230" s="177"/>
      <c r="L230" s="172"/>
      <c r="M230" s="178"/>
      <c r="N230" s="179"/>
      <c r="O230" s="179"/>
      <c r="P230" s="179"/>
      <c r="Q230" s="179"/>
      <c r="R230" s="179"/>
      <c r="S230" s="179"/>
      <c r="T230" s="180"/>
      <c r="AT230" s="174" t="s">
        <v>146</v>
      </c>
      <c r="AU230" s="174" t="s">
        <v>83</v>
      </c>
      <c r="AV230" s="13" t="s">
        <v>83</v>
      </c>
      <c r="AW230" s="13" t="s">
        <v>29</v>
      </c>
      <c r="AX230" s="13" t="s">
        <v>74</v>
      </c>
      <c r="AY230" s="174" t="s">
        <v>137</v>
      </c>
    </row>
    <row r="231" spans="1:65" s="15" customFormat="1">
      <c r="B231" s="188"/>
      <c r="D231" s="173" t="s">
        <v>146</v>
      </c>
      <c r="E231" s="189" t="s">
        <v>1</v>
      </c>
      <c r="F231" s="190" t="s">
        <v>223</v>
      </c>
      <c r="H231" s="191">
        <v>56</v>
      </c>
      <c r="I231" s="192"/>
      <c r="L231" s="188"/>
      <c r="M231" s="193"/>
      <c r="N231" s="194"/>
      <c r="O231" s="194"/>
      <c r="P231" s="194"/>
      <c r="Q231" s="194"/>
      <c r="R231" s="194"/>
      <c r="S231" s="194"/>
      <c r="T231" s="195"/>
      <c r="AT231" s="189" t="s">
        <v>146</v>
      </c>
      <c r="AU231" s="189" t="s">
        <v>83</v>
      </c>
      <c r="AV231" s="15" t="s">
        <v>144</v>
      </c>
      <c r="AW231" s="15" t="s">
        <v>29</v>
      </c>
      <c r="AX231" s="15" t="s">
        <v>30</v>
      </c>
      <c r="AY231" s="189" t="s">
        <v>137</v>
      </c>
    </row>
    <row r="232" spans="1:65" s="2" customFormat="1" ht="16.5" customHeight="1">
      <c r="A232" s="33"/>
      <c r="B232" s="125"/>
      <c r="C232" s="159" t="s">
        <v>208</v>
      </c>
      <c r="D232" s="159" t="s">
        <v>140</v>
      </c>
      <c r="E232" s="160" t="s">
        <v>1368</v>
      </c>
      <c r="F232" s="161" t="s">
        <v>1369</v>
      </c>
      <c r="G232" s="162" t="s">
        <v>299</v>
      </c>
      <c r="H232" s="163">
        <v>56</v>
      </c>
      <c r="I232" s="164"/>
      <c r="J232" s="165">
        <f>ROUND(I232*H232,2)</f>
        <v>0</v>
      </c>
      <c r="K232" s="161" t="s">
        <v>1</v>
      </c>
      <c r="L232" s="34"/>
      <c r="M232" s="166" t="s">
        <v>1</v>
      </c>
      <c r="N232" s="167" t="s">
        <v>39</v>
      </c>
      <c r="O232" s="59"/>
      <c r="P232" s="168">
        <f>O232*H232</f>
        <v>0</v>
      </c>
      <c r="Q232" s="168">
        <v>7.9200000000000007E-2</v>
      </c>
      <c r="R232" s="168">
        <f>Q232*H232</f>
        <v>4.4352</v>
      </c>
      <c r="S232" s="168">
        <v>0</v>
      </c>
      <c r="T232" s="169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0" t="s">
        <v>608</v>
      </c>
      <c r="AT232" s="170" t="s">
        <v>140</v>
      </c>
      <c r="AU232" s="170" t="s">
        <v>83</v>
      </c>
      <c r="AY232" s="18" t="s">
        <v>137</v>
      </c>
      <c r="BE232" s="171">
        <f>IF(N232="základní",J232,0)</f>
        <v>0</v>
      </c>
      <c r="BF232" s="171">
        <f>IF(N232="snížená",J232,0)</f>
        <v>0</v>
      </c>
      <c r="BG232" s="171">
        <f>IF(N232="zákl. přenesená",J232,0)</f>
        <v>0</v>
      </c>
      <c r="BH232" s="171">
        <f>IF(N232="sníž. přenesená",J232,0)</f>
        <v>0</v>
      </c>
      <c r="BI232" s="171">
        <f>IF(N232="nulová",J232,0)</f>
        <v>0</v>
      </c>
      <c r="BJ232" s="18" t="s">
        <v>30</v>
      </c>
      <c r="BK232" s="171">
        <f>ROUND(I232*H232,2)</f>
        <v>0</v>
      </c>
      <c r="BL232" s="18" t="s">
        <v>608</v>
      </c>
      <c r="BM232" s="170" t="s">
        <v>1370</v>
      </c>
    </row>
    <row r="233" spans="1:65" s="13" customFormat="1">
      <c r="B233" s="172"/>
      <c r="D233" s="173" t="s">
        <v>146</v>
      </c>
      <c r="E233" s="174" t="s">
        <v>1</v>
      </c>
      <c r="F233" s="175" t="s">
        <v>565</v>
      </c>
      <c r="H233" s="176">
        <v>56</v>
      </c>
      <c r="I233" s="177"/>
      <c r="L233" s="172"/>
      <c r="M233" s="178"/>
      <c r="N233" s="179"/>
      <c r="O233" s="179"/>
      <c r="P233" s="179"/>
      <c r="Q233" s="179"/>
      <c r="R233" s="179"/>
      <c r="S233" s="179"/>
      <c r="T233" s="180"/>
      <c r="AT233" s="174" t="s">
        <v>146</v>
      </c>
      <c r="AU233" s="174" t="s">
        <v>83</v>
      </c>
      <c r="AV233" s="13" t="s">
        <v>83</v>
      </c>
      <c r="AW233" s="13" t="s">
        <v>29</v>
      </c>
      <c r="AX233" s="13" t="s">
        <v>30</v>
      </c>
      <c r="AY233" s="174" t="s">
        <v>137</v>
      </c>
    </row>
    <row r="234" spans="1:65" s="2" customFormat="1" ht="21.75" customHeight="1">
      <c r="A234" s="33"/>
      <c r="B234" s="125"/>
      <c r="C234" s="159" t="s">
        <v>212</v>
      </c>
      <c r="D234" s="159" t="s">
        <v>140</v>
      </c>
      <c r="E234" s="160" t="s">
        <v>1371</v>
      </c>
      <c r="F234" s="161" t="s">
        <v>1372</v>
      </c>
      <c r="G234" s="162" t="s">
        <v>276</v>
      </c>
      <c r="H234" s="163">
        <v>3.85</v>
      </c>
      <c r="I234" s="164"/>
      <c r="J234" s="165">
        <f>ROUND(I234*H234,2)</f>
        <v>0</v>
      </c>
      <c r="K234" s="161" t="s">
        <v>1</v>
      </c>
      <c r="L234" s="34"/>
      <c r="M234" s="166" t="s">
        <v>1</v>
      </c>
      <c r="N234" s="167" t="s">
        <v>39</v>
      </c>
      <c r="O234" s="59"/>
      <c r="P234" s="168">
        <f>O234*H234</f>
        <v>0</v>
      </c>
      <c r="Q234" s="168">
        <v>0</v>
      </c>
      <c r="R234" s="168">
        <f>Q234*H234</f>
        <v>0</v>
      </c>
      <c r="S234" s="168">
        <v>0</v>
      </c>
      <c r="T234" s="169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0" t="s">
        <v>144</v>
      </c>
      <c r="AT234" s="170" t="s">
        <v>140</v>
      </c>
      <c r="AU234" s="170" t="s">
        <v>83</v>
      </c>
      <c r="AY234" s="18" t="s">
        <v>137</v>
      </c>
      <c r="BE234" s="171">
        <f>IF(N234="základní",J234,0)</f>
        <v>0</v>
      </c>
      <c r="BF234" s="171">
        <f>IF(N234="snížená",J234,0)</f>
        <v>0</v>
      </c>
      <c r="BG234" s="171">
        <f>IF(N234="zákl. přenesená",J234,0)</f>
        <v>0</v>
      </c>
      <c r="BH234" s="171">
        <f>IF(N234="sníž. přenesená",J234,0)</f>
        <v>0</v>
      </c>
      <c r="BI234" s="171">
        <f>IF(N234="nulová",J234,0)</f>
        <v>0</v>
      </c>
      <c r="BJ234" s="18" t="s">
        <v>30</v>
      </c>
      <c r="BK234" s="171">
        <f>ROUND(I234*H234,2)</f>
        <v>0</v>
      </c>
      <c r="BL234" s="18" t="s">
        <v>144</v>
      </c>
      <c r="BM234" s="170" t="s">
        <v>1373</v>
      </c>
    </row>
    <row r="235" spans="1:65" s="13" customFormat="1">
      <c r="B235" s="172"/>
      <c r="D235" s="173" t="s">
        <v>146</v>
      </c>
      <c r="E235" s="174" t="s">
        <v>1</v>
      </c>
      <c r="F235" s="175" t="s">
        <v>1374</v>
      </c>
      <c r="H235" s="176">
        <v>3.85</v>
      </c>
      <c r="I235" s="177"/>
      <c r="L235" s="172"/>
      <c r="M235" s="178"/>
      <c r="N235" s="179"/>
      <c r="O235" s="179"/>
      <c r="P235" s="179"/>
      <c r="Q235" s="179"/>
      <c r="R235" s="179"/>
      <c r="S235" s="179"/>
      <c r="T235" s="180"/>
      <c r="AT235" s="174" t="s">
        <v>146</v>
      </c>
      <c r="AU235" s="174" t="s">
        <v>83</v>
      </c>
      <c r="AV235" s="13" t="s">
        <v>83</v>
      </c>
      <c r="AW235" s="13" t="s">
        <v>29</v>
      </c>
      <c r="AX235" s="13" t="s">
        <v>74</v>
      </c>
      <c r="AY235" s="174" t="s">
        <v>137</v>
      </c>
    </row>
    <row r="236" spans="1:65" s="14" customFormat="1">
      <c r="B236" s="181"/>
      <c r="D236" s="173" t="s">
        <v>146</v>
      </c>
      <c r="E236" s="182" t="s">
        <v>1</v>
      </c>
      <c r="F236" s="183" t="s">
        <v>1375</v>
      </c>
      <c r="H236" s="182" t="s">
        <v>1</v>
      </c>
      <c r="I236" s="184"/>
      <c r="L236" s="181"/>
      <c r="M236" s="185"/>
      <c r="N236" s="186"/>
      <c r="O236" s="186"/>
      <c r="P236" s="186"/>
      <c r="Q236" s="186"/>
      <c r="R236" s="186"/>
      <c r="S236" s="186"/>
      <c r="T236" s="187"/>
      <c r="AT236" s="182" t="s">
        <v>146</v>
      </c>
      <c r="AU236" s="182" t="s">
        <v>83</v>
      </c>
      <c r="AV236" s="14" t="s">
        <v>30</v>
      </c>
      <c r="AW236" s="14" t="s">
        <v>29</v>
      </c>
      <c r="AX236" s="14" t="s">
        <v>74</v>
      </c>
      <c r="AY236" s="182" t="s">
        <v>137</v>
      </c>
    </row>
    <row r="237" spans="1:65" s="14" customFormat="1">
      <c r="B237" s="181"/>
      <c r="D237" s="173" t="s">
        <v>146</v>
      </c>
      <c r="E237" s="182" t="s">
        <v>1</v>
      </c>
      <c r="F237" s="183" t="s">
        <v>1376</v>
      </c>
      <c r="H237" s="182" t="s">
        <v>1</v>
      </c>
      <c r="I237" s="184"/>
      <c r="L237" s="181"/>
      <c r="M237" s="185"/>
      <c r="N237" s="186"/>
      <c r="O237" s="186"/>
      <c r="P237" s="186"/>
      <c r="Q237" s="186"/>
      <c r="R237" s="186"/>
      <c r="S237" s="186"/>
      <c r="T237" s="187"/>
      <c r="AT237" s="182" t="s">
        <v>146</v>
      </c>
      <c r="AU237" s="182" t="s">
        <v>83</v>
      </c>
      <c r="AV237" s="14" t="s">
        <v>30</v>
      </c>
      <c r="AW237" s="14" t="s">
        <v>29</v>
      </c>
      <c r="AX237" s="14" t="s">
        <v>74</v>
      </c>
      <c r="AY237" s="182" t="s">
        <v>137</v>
      </c>
    </row>
    <row r="238" spans="1:65" s="15" customFormat="1">
      <c r="B238" s="188"/>
      <c r="D238" s="173" t="s">
        <v>146</v>
      </c>
      <c r="E238" s="189" t="s">
        <v>1</v>
      </c>
      <c r="F238" s="190" t="s">
        <v>223</v>
      </c>
      <c r="H238" s="191">
        <v>3.85</v>
      </c>
      <c r="I238" s="192"/>
      <c r="L238" s="188"/>
      <c r="M238" s="193"/>
      <c r="N238" s="194"/>
      <c r="O238" s="194"/>
      <c r="P238" s="194"/>
      <c r="Q238" s="194"/>
      <c r="R238" s="194"/>
      <c r="S238" s="194"/>
      <c r="T238" s="195"/>
      <c r="AT238" s="189" t="s">
        <v>146</v>
      </c>
      <c r="AU238" s="189" t="s">
        <v>83</v>
      </c>
      <c r="AV238" s="15" t="s">
        <v>144</v>
      </c>
      <c r="AW238" s="15" t="s">
        <v>29</v>
      </c>
      <c r="AX238" s="15" t="s">
        <v>30</v>
      </c>
      <c r="AY238" s="189" t="s">
        <v>137</v>
      </c>
    </row>
    <row r="239" spans="1:65" s="2" customFormat="1" ht="16.5" customHeight="1">
      <c r="A239" s="33"/>
      <c r="B239" s="125"/>
      <c r="C239" s="159" t="s">
        <v>216</v>
      </c>
      <c r="D239" s="159" t="s">
        <v>140</v>
      </c>
      <c r="E239" s="160" t="s">
        <v>1377</v>
      </c>
      <c r="F239" s="161" t="s">
        <v>1378</v>
      </c>
      <c r="G239" s="162" t="s">
        <v>314</v>
      </c>
      <c r="H239" s="163">
        <v>263.11900000000003</v>
      </c>
      <c r="I239" s="164"/>
      <c r="J239" s="165">
        <f>ROUND(I239*H239,2)</f>
        <v>0</v>
      </c>
      <c r="K239" s="161" t="s">
        <v>277</v>
      </c>
      <c r="L239" s="34"/>
      <c r="M239" s="166" t="s">
        <v>1</v>
      </c>
      <c r="N239" s="167" t="s">
        <v>39</v>
      </c>
      <c r="O239" s="59"/>
      <c r="P239" s="168">
        <f>O239*H239</f>
        <v>0</v>
      </c>
      <c r="Q239" s="168">
        <v>0</v>
      </c>
      <c r="R239" s="168">
        <f>Q239*H239</f>
        <v>0</v>
      </c>
      <c r="S239" s="168">
        <v>0</v>
      </c>
      <c r="T239" s="169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0" t="s">
        <v>144</v>
      </c>
      <c r="AT239" s="170" t="s">
        <v>140</v>
      </c>
      <c r="AU239" s="170" t="s">
        <v>83</v>
      </c>
      <c r="AY239" s="18" t="s">
        <v>137</v>
      </c>
      <c r="BE239" s="171">
        <f>IF(N239="základní",J239,0)</f>
        <v>0</v>
      </c>
      <c r="BF239" s="171">
        <f>IF(N239="snížená",J239,0)</f>
        <v>0</v>
      </c>
      <c r="BG239" s="171">
        <f>IF(N239="zákl. přenesená",J239,0)</f>
        <v>0</v>
      </c>
      <c r="BH239" s="171">
        <f>IF(N239="sníž. přenesená",J239,0)</f>
        <v>0</v>
      </c>
      <c r="BI239" s="171">
        <f>IF(N239="nulová",J239,0)</f>
        <v>0</v>
      </c>
      <c r="BJ239" s="18" t="s">
        <v>30</v>
      </c>
      <c r="BK239" s="171">
        <f>ROUND(I239*H239,2)</f>
        <v>0</v>
      </c>
      <c r="BL239" s="18" t="s">
        <v>144</v>
      </c>
      <c r="BM239" s="170" t="s">
        <v>1379</v>
      </c>
    </row>
    <row r="240" spans="1:65" s="13" customFormat="1">
      <c r="B240" s="172"/>
      <c r="D240" s="173" t="s">
        <v>146</v>
      </c>
      <c r="E240" s="174" t="s">
        <v>1</v>
      </c>
      <c r="F240" s="175" t="s">
        <v>1380</v>
      </c>
      <c r="H240" s="176">
        <v>263.11900000000003</v>
      </c>
      <c r="I240" s="177"/>
      <c r="L240" s="172"/>
      <c r="M240" s="178"/>
      <c r="N240" s="179"/>
      <c r="O240" s="179"/>
      <c r="P240" s="179"/>
      <c r="Q240" s="179"/>
      <c r="R240" s="179"/>
      <c r="S240" s="179"/>
      <c r="T240" s="180"/>
      <c r="AT240" s="174" t="s">
        <v>146</v>
      </c>
      <c r="AU240" s="174" t="s">
        <v>83</v>
      </c>
      <c r="AV240" s="13" t="s">
        <v>83</v>
      </c>
      <c r="AW240" s="13" t="s">
        <v>29</v>
      </c>
      <c r="AX240" s="13" t="s">
        <v>30</v>
      </c>
      <c r="AY240" s="174" t="s">
        <v>137</v>
      </c>
    </row>
    <row r="241" spans="1:65" s="2" customFormat="1" ht="24.2" customHeight="1">
      <c r="A241" s="33"/>
      <c r="B241" s="125"/>
      <c r="C241" s="159" t="s">
        <v>224</v>
      </c>
      <c r="D241" s="159" t="s">
        <v>140</v>
      </c>
      <c r="E241" s="160" t="s">
        <v>1381</v>
      </c>
      <c r="F241" s="161" t="s">
        <v>1382</v>
      </c>
      <c r="G241" s="162" t="s">
        <v>314</v>
      </c>
      <c r="H241" s="163">
        <v>1118.2570000000001</v>
      </c>
      <c r="I241" s="164"/>
      <c r="J241" s="165">
        <f>ROUND(I241*H241,2)</f>
        <v>0</v>
      </c>
      <c r="K241" s="161" t="s">
        <v>277</v>
      </c>
      <c r="L241" s="34"/>
      <c r="M241" s="166" t="s">
        <v>1</v>
      </c>
      <c r="N241" s="167" t="s">
        <v>39</v>
      </c>
      <c r="O241" s="59"/>
      <c r="P241" s="168">
        <f>O241*H241</f>
        <v>0</v>
      </c>
      <c r="Q241" s="168">
        <v>0</v>
      </c>
      <c r="R241" s="168">
        <f>Q241*H241</f>
        <v>0</v>
      </c>
      <c r="S241" s="168">
        <v>0</v>
      </c>
      <c r="T241" s="169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0" t="s">
        <v>144</v>
      </c>
      <c r="AT241" s="170" t="s">
        <v>140</v>
      </c>
      <c r="AU241" s="170" t="s">
        <v>83</v>
      </c>
      <c r="AY241" s="18" t="s">
        <v>137</v>
      </c>
      <c r="BE241" s="171">
        <f>IF(N241="základní",J241,0)</f>
        <v>0</v>
      </c>
      <c r="BF241" s="171">
        <f>IF(N241="snížená",J241,0)</f>
        <v>0</v>
      </c>
      <c r="BG241" s="171">
        <f>IF(N241="zákl. přenesená",J241,0)</f>
        <v>0</v>
      </c>
      <c r="BH241" s="171">
        <f>IF(N241="sníž. přenesená",J241,0)</f>
        <v>0</v>
      </c>
      <c r="BI241" s="171">
        <f>IF(N241="nulová",J241,0)</f>
        <v>0</v>
      </c>
      <c r="BJ241" s="18" t="s">
        <v>30</v>
      </c>
      <c r="BK241" s="171">
        <f>ROUND(I241*H241,2)</f>
        <v>0</v>
      </c>
      <c r="BL241" s="18" t="s">
        <v>144</v>
      </c>
      <c r="BM241" s="170" t="s">
        <v>1383</v>
      </c>
    </row>
    <row r="242" spans="1:65" s="14" customFormat="1">
      <c r="B242" s="181"/>
      <c r="D242" s="173" t="s">
        <v>146</v>
      </c>
      <c r="E242" s="182" t="s">
        <v>1</v>
      </c>
      <c r="F242" s="183" t="s">
        <v>1384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146</v>
      </c>
      <c r="AU242" s="182" t="s">
        <v>83</v>
      </c>
      <c r="AV242" s="14" t="s">
        <v>30</v>
      </c>
      <c r="AW242" s="14" t="s">
        <v>29</v>
      </c>
      <c r="AX242" s="14" t="s">
        <v>74</v>
      </c>
      <c r="AY242" s="182" t="s">
        <v>137</v>
      </c>
    </row>
    <row r="243" spans="1:65" s="13" customFormat="1">
      <c r="B243" s="172"/>
      <c r="D243" s="173" t="s">
        <v>146</v>
      </c>
      <c r="E243" s="174" t="s">
        <v>1</v>
      </c>
      <c r="F243" s="175" t="s">
        <v>1385</v>
      </c>
      <c r="H243" s="176">
        <v>60.06</v>
      </c>
      <c r="I243" s="177"/>
      <c r="L243" s="172"/>
      <c r="M243" s="178"/>
      <c r="N243" s="179"/>
      <c r="O243" s="179"/>
      <c r="P243" s="179"/>
      <c r="Q243" s="179"/>
      <c r="R243" s="179"/>
      <c r="S243" s="179"/>
      <c r="T243" s="180"/>
      <c r="AT243" s="174" t="s">
        <v>146</v>
      </c>
      <c r="AU243" s="174" t="s">
        <v>83</v>
      </c>
      <c r="AV243" s="13" t="s">
        <v>83</v>
      </c>
      <c r="AW243" s="13" t="s">
        <v>29</v>
      </c>
      <c r="AX243" s="13" t="s">
        <v>74</v>
      </c>
      <c r="AY243" s="174" t="s">
        <v>137</v>
      </c>
    </row>
    <row r="244" spans="1:65" s="14" customFormat="1">
      <c r="B244" s="181"/>
      <c r="D244" s="173" t="s">
        <v>146</v>
      </c>
      <c r="E244" s="182" t="s">
        <v>1</v>
      </c>
      <c r="F244" s="183" t="s">
        <v>1324</v>
      </c>
      <c r="H244" s="182" t="s">
        <v>1</v>
      </c>
      <c r="I244" s="184"/>
      <c r="L244" s="181"/>
      <c r="M244" s="185"/>
      <c r="N244" s="186"/>
      <c r="O244" s="186"/>
      <c r="P244" s="186"/>
      <c r="Q244" s="186"/>
      <c r="R244" s="186"/>
      <c r="S244" s="186"/>
      <c r="T244" s="187"/>
      <c r="AT244" s="182" t="s">
        <v>146</v>
      </c>
      <c r="AU244" s="182" t="s">
        <v>83</v>
      </c>
      <c r="AV244" s="14" t="s">
        <v>30</v>
      </c>
      <c r="AW244" s="14" t="s">
        <v>29</v>
      </c>
      <c r="AX244" s="14" t="s">
        <v>74</v>
      </c>
      <c r="AY244" s="182" t="s">
        <v>137</v>
      </c>
    </row>
    <row r="245" spans="1:65" s="13" customFormat="1">
      <c r="B245" s="172"/>
      <c r="D245" s="173" t="s">
        <v>146</v>
      </c>
      <c r="E245" s="174" t="s">
        <v>1</v>
      </c>
      <c r="F245" s="175" t="s">
        <v>1386</v>
      </c>
      <c r="H245" s="176">
        <v>21.285</v>
      </c>
      <c r="I245" s="177"/>
      <c r="L245" s="172"/>
      <c r="M245" s="178"/>
      <c r="N245" s="179"/>
      <c r="O245" s="179"/>
      <c r="P245" s="179"/>
      <c r="Q245" s="179"/>
      <c r="R245" s="179"/>
      <c r="S245" s="179"/>
      <c r="T245" s="180"/>
      <c r="AT245" s="174" t="s">
        <v>146</v>
      </c>
      <c r="AU245" s="174" t="s">
        <v>83</v>
      </c>
      <c r="AV245" s="13" t="s">
        <v>83</v>
      </c>
      <c r="AW245" s="13" t="s">
        <v>29</v>
      </c>
      <c r="AX245" s="13" t="s">
        <v>74</v>
      </c>
      <c r="AY245" s="174" t="s">
        <v>137</v>
      </c>
    </row>
    <row r="246" spans="1:65" s="13" customFormat="1">
      <c r="B246" s="172"/>
      <c r="D246" s="173" t="s">
        <v>146</v>
      </c>
      <c r="E246" s="174" t="s">
        <v>1</v>
      </c>
      <c r="F246" s="175" t="s">
        <v>1387</v>
      </c>
      <c r="H246" s="176">
        <v>29.535</v>
      </c>
      <c r="I246" s="177"/>
      <c r="L246" s="172"/>
      <c r="M246" s="178"/>
      <c r="N246" s="179"/>
      <c r="O246" s="179"/>
      <c r="P246" s="179"/>
      <c r="Q246" s="179"/>
      <c r="R246" s="179"/>
      <c r="S246" s="179"/>
      <c r="T246" s="180"/>
      <c r="AT246" s="174" t="s">
        <v>146</v>
      </c>
      <c r="AU246" s="174" t="s">
        <v>83</v>
      </c>
      <c r="AV246" s="13" t="s">
        <v>83</v>
      </c>
      <c r="AW246" s="13" t="s">
        <v>29</v>
      </c>
      <c r="AX246" s="13" t="s">
        <v>74</v>
      </c>
      <c r="AY246" s="174" t="s">
        <v>137</v>
      </c>
    </row>
    <row r="247" spans="1:65" s="14" customFormat="1">
      <c r="B247" s="181"/>
      <c r="D247" s="173" t="s">
        <v>146</v>
      </c>
      <c r="E247" s="182" t="s">
        <v>1</v>
      </c>
      <c r="F247" s="183" t="s">
        <v>1310</v>
      </c>
      <c r="H247" s="182" t="s">
        <v>1</v>
      </c>
      <c r="I247" s="184"/>
      <c r="L247" s="181"/>
      <c r="M247" s="185"/>
      <c r="N247" s="186"/>
      <c r="O247" s="186"/>
      <c r="P247" s="186"/>
      <c r="Q247" s="186"/>
      <c r="R247" s="186"/>
      <c r="S247" s="186"/>
      <c r="T247" s="187"/>
      <c r="AT247" s="182" t="s">
        <v>146</v>
      </c>
      <c r="AU247" s="182" t="s">
        <v>83</v>
      </c>
      <c r="AV247" s="14" t="s">
        <v>30</v>
      </c>
      <c r="AW247" s="14" t="s">
        <v>29</v>
      </c>
      <c r="AX247" s="14" t="s">
        <v>74</v>
      </c>
      <c r="AY247" s="182" t="s">
        <v>137</v>
      </c>
    </row>
    <row r="248" spans="1:65" s="13" customFormat="1">
      <c r="B248" s="172"/>
      <c r="D248" s="173" t="s">
        <v>146</v>
      </c>
      <c r="E248" s="174" t="s">
        <v>1</v>
      </c>
      <c r="F248" s="175" t="s">
        <v>1388</v>
      </c>
      <c r="H248" s="176">
        <v>18.149999999999999</v>
      </c>
      <c r="I248" s="177"/>
      <c r="L248" s="172"/>
      <c r="M248" s="178"/>
      <c r="N248" s="179"/>
      <c r="O248" s="179"/>
      <c r="P248" s="179"/>
      <c r="Q248" s="179"/>
      <c r="R248" s="179"/>
      <c r="S248" s="179"/>
      <c r="T248" s="180"/>
      <c r="AT248" s="174" t="s">
        <v>146</v>
      </c>
      <c r="AU248" s="174" t="s">
        <v>83</v>
      </c>
      <c r="AV248" s="13" t="s">
        <v>83</v>
      </c>
      <c r="AW248" s="13" t="s">
        <v>29</v>
      </c>
      <c r="AX248" s="13" t="s">
        <v>74</v>
      </c>
      <c r="AY248" s="174" t="s">
        <v>137</v>
      </c>
    </row>
    <row r="249" spans="1:65" s="13" customFormat="1">
      <c r="B249" s="172"/>
      <c r="D249" s="173" t="s">
        <v>146</v>
      </c>
      <c r="E249" s="174" t="s">
        <v>1</v>
      </c>
      <c r="F249" s="175" t="s">
        <v>1389</v>
      </c>
      <c r="H249" s="176">
        <v>41.8</v>
      </c>
      <c r="I249" s="177"/>
      <c r="L249" s="172"/>
      <c r="M249" s="178"/>
      <c r="N249" s="179"/>
      <c r="O249" s="179"/>
      <c r="P249" s="179"/>
      <c r="Q249" s="179"/>
      <c r="R249" s="179"/>
      <c r="S249" s="179"/>
      <c r="T249" s="180"/>
      <c r="AT249" s="174" t="s">
        <v>146</v>
      </c>
      <c r="AU249" s="174" t="s">
        <v>83</v>
      </c>
      <c r="AV249" s="13" t="s">
        <v>83</v>
      </c>
      <c r="AW249" s="13" t="s">
        <v>29</v>
      </c>
      <c r="AX249" s="13" t="s">
        <v>74</v>
      </c>
      <c r="AY249" s="174" t="s">
        <v>137</v>
      </c>
    </row>
    <row r="250" spans="1:65" s="14" customFormat="1">
      <c r="B250" s="181"/>
      <c r="D250" s="173" t="s">
        <v>146</v>
      </c>
      <c r="E250" s="182" t="s">
        <v>1</v>
      </c>
      <c r="F250" s="183" t="s">
        <v>1296</v>
      </c>
      <c r="H250" s="182" t="s">
        <v>1</v>
      </c>
      <c r="I250" s="184"/>
      <c r="L250" s="181"/>
      <c r="M250" s="185"/>
      <c r="N250" s="186"/>
      <c r="O250" s="186"/>
      <c r="P250" s="186"/>
      <c r="Q250" s="186"/>
      <c r="R250" s="186"/>
      <c r="S250" s="186"/>
      <c r="T250" s="187"/>
      <c r="AT250" s="182" t="s">
        <v>146</v>
      </c>
      <c r="AU250" s="182" t="s">
        <v>83</v>
      </c>
      <c r="AV250" s="14" t="s">
        <v>30</v>
      </c>
      <c r="AW250" s="14" t="s">
        <v>29</v>
      </c>
      <c r="AX250" s="14" t="s">
        <v>74</v>
      </c>
      <c r="AY250" s="182" t="s">
        <v>137</v>
      </c>
    </row>
    <row r="251" spans="1:65" s="16" customFormat="1">
      <c r="B251" s="217"/>
      <c r="D251" s="173" t="s">
        <v>146</v>
      </c>
      <c r="E251" s="218" t="s">
        <v>1</v>
      </c>
      <c r="F251" s="219" t="s">
        <v>1390</v>
      </c>
      <c r="H251" s="220">
        <v>170.82999999999998</v>
      </c>
      <c r="I251" s="221"/>
      <c r="L251" s="217"/>
      <c r="M251" s="222"/>
      <c r="N251" s="223"/>
      <c r="O251" s="223"/>
      <c r="P251" s="223"/>
      <c r="Q251" s="223"/>
      <c r="R251" s="223"/>
      <c r="S251" s="223"/>
      <c r="T251" s="224"/>
      <c r="AT251" s="218" t="s">
        <v>146</v>
      </c>
      <c r="AU251" s="218" t="s">
        <v>83</v>
      </c>
      <c r="AV251" s="16" t="s">
        <v>151</v>
      </c>
      <c r="AW251" s="16" t="s">
        <v>29</v>
      </c>
      <c r="AX251" s="16" t="s">
        <v>74</v>
      </c>
      <c r="AY251" s="218" t="s">
        <v>137</v>
      </c>
    </row>
    <row r="252" spans="1:65" s="14" customFormat="1">
      <c r="B252" s="181"/>
      <c r="D252" s="173" t="s">
        <v>146</v>
      </c>
      <c r="E252" s="182" t="s">
        <v>1</v>
      </c>
      <c r="F252" s="183" t="s">
        <v>1391</v>
      </c>
      <c r="H252" s="182" t="s">
        <v>1</v>
      </c>
      <c r="I252" s="184"/>
      <c r="L252" s="181"/>
      <c r="M252" s="185"/>
      <c r="N252" s="186"/>
      <c r="O252" s="186"/>
      <c r="P252" s="186"/>
      <c r="Q252" s="186"/>
      <c r="R252" s="186"/>
      <c r="S252" s="186"/>
      <c r="T252" s="187"/>
      <c r="AT252" s="182" t="s">
        <v>146</v>
      </c>
      <c r="AU252" s="182" t="s">
        <v>83</v>
      </c>
      <c r="AV252" s="14" t="s">
        <v>30</v>
      </c>
      <c r="AW252" s="14" t="s">
        <v>29</v>
      </c>
      <c r="AX252" s="14" t="s">
        <v>74</v>
      </c>
      <c r="AY252" s="182" t="s">
        <v>137</v>
      </c>
    </row>
    <row r="253" spans="1:65" s="14" customFormat="1">
      <c r="B253" s="181"/>
      <c r="D253" s="173" t="s">
        <v>146</v>
      </c>
      <c r="E253" s="182" t="s">
        <v>1</v>
      </c>
      <c r="F253" s="183" t="s">
        <v>1384</v>
      </c>
      <c r="H253" s="182" t="s">
        <v>1</v>
      </c>
      <c r="I253" s="184"/>
      <c r="L253" s="181"/>
      <c r="M253" s="185"/>
      <c r="N253" s="186"/>
      <c r="O253" s="186"/>
      <c r="P253" s="186"/>
      <c r="Q253" s="186"/>
      <c r="R253" s="186"/>
      <c r="S253" s="186"/>
      <c r="T253" s="187"/>
      <c r="AT253" s="182" t="s">
        <v>146</v>
      </c>
      <c r="AU253" s="182" t="s">
        <v>83</v>
      </c>
      <c r="AV253" s="14" t="s">
        <v>30</v>
      </c>
      <c r="AW253" s="14" t="s">
        <v>29</v>
      </c>
      <c r="AX253" s="14" t="s">
        <v>74</v>
      </c>
      <c r="AY253" s="182" t="s">
        <v>137</v>
      </c>
    </row>
    <row r="254" spans="1:65" s="13" customFormat="1" ht="22.5">
      <c r="B254" s="172"/>
      <c r="D254" s="173" t="s">
        <v>146</v>
      </c>
      <c r="E254" s="174" t="s">
        <v>1</v>
      </c>
      <c r="F254" s="175" t="s">
        <v>1392</v>
      </c>
      <c r="H254" s="176">
        <v>217.381</v>
      </c>
      <c r="I254" s="177"/>
      <c r="L254" s="172"/>
      <c r="M254" s="178"/>
      <c r="N254" s="179"/>
      <c r="O254" s="179"/>
      <c r="P254" s="179"/>
      <c r="Q254" s="179"/>
      <c r="R254" s="179"/>
      <c r="S254" s="179"/>
      <c r="T254" s="180"/>
      <c r="AT254" s="174" t="s">
        <v>146</v>
      </c>
      <c r="AU254" s="174" t="s">
        <v>83</v>
      </c>
      <c r="AV254" s="13" t="s">
        <v>83</v>
      </c>
      <c r="AW254" s="13" t="s">
        <v>29</v>
      </c>
      <c r="AX254" s="13" t="s">
        <v>74</v>
      </c>
      <c r="AY254" s="174" t="s">
        <v>137</v>
      </c>
    </row>
    <row r="255" spans="1:65" s="13" customFormat="1">
      <c r="B255" s="172"/>
      <c r="D255" s="173" t="s">
        <v>146</v>
      </c>
      <c r="E255" s="174" t="s">
        <v>1</v>
      </c>
      <c r="F255" s="175" t="s">
        <v>1393</v>
      </c>
      <c r="H255" s="176">
        <v>153.536</v>
      </c>
      <c r="I255" s="177"/>
      <c r="L255" s="172"/>
      <c r="M255" s="178"/>
      <c r="N255" s="179"/>
      <c r="O255" s="179"/>
      <c r="P255" s="179"/>
      <c r="Q255" s="179"/>
      <c r="R255" s="179"/>
      <c r="S255" s="179"/>
      <c r="T255" s="180"/>
      <c r="AT255" s="174" t="s">
        <v>146</v>
      </c>
      <c r="AU255" s="174" t="s">
        <v>83</v>
      </c>
      <c r="AV255" s="13" t="s">
        <v>83</v>
      </c>
      <c r="AW255" s="13" t="s">
        <v>29</v>
      </c>
      <c r="AX255" s="13" t="s">
        <v>74</v>
      </c>
      <c r="AY255" s="174" t="s">
        <v>137</v>
      </c>
    </row>
    <row r="256" spans="1:65" s="13" customFormat="1">
      <c r="B256" s="172"/>
      <c r="D256" s="173" t="s">
        <v>146</v>
      </c>
      <c r="E256" s="174" t="s">
        <v>1</v>
      </c>
      <c r="F256" s="175" t="s">
        <v>1394</v>
      </c>
      <c r="H256" s="176">
        <v>-19.844000000000001</v>
      </c>
      <c r="I256" s="177"/>
      <c r="L256" s="172"/>
      <c r="M256" s="178"/>
      <c r="N256" s="179"/>
      <c r="O256" s="179"/>
      <c r="P256" s="179"/>
      <c r="Q256" s="179"/>
      <c r="R256" s="179"/>
      <c r="S256" s="179"/>
      <c r="T256" s="180"/>
      <c r="AT256" s="174" t="s">
        <v>146</v>
      </c>
      <c r="AU256" s="174" t="s">
        <v>83</v>
      </c>
      <c r="AV256" s="13" t="s">
        <v>83</v>
      </c>
      <c r="AW256" s="13" t="s">
        <v>29</v>
      </c>
      <c r="AX256" s="13" t="s">
        <v>74</v>
      </c>
      <c r="AY256" s="174" t="s">
        <v>137</v>
      </c>
    </row>
    <row r="257" spans="2:51" s="14" customFormat="1">
      <c r="B257" s="181"/>
      <c r="D257" s="173" t="s">
        <v>146</v>
      </c>
      <c r="E257" s="182" t="s">
        <v>1</v>
      </c>
      <c r="F257" s="183" t="s">
        <v>1395</v>
      </c>
      <c r="H257" s="182" t="s">
        <v>1</v>
      </c>
      <c r="I257" s="184"/>
      <c r="L257" s="181"/>
      <c r="M257" s="185"/>
      <c r="N257" s="186"/>
      <c r="O257" s="186"/>
      <c r="P257" s="186"/>
      <c r="Q257" s="186"/>
      <c r="R257" s="186"/>
      <c r="S257" s="186"/>
      <c r="T257" s="187"/>
      <c r="AT257" s="182" t="s">
        <v>146</v>
      </c>
      <c r="AU257" s="182" t="s">
        <v>83</v>
      </c>
      <c r="AV257" s="14" t="s">
        <v>30</v>
      </c>
      <c r="AW257" s="14" t="s">
        <v>29</v>
      </c>
      <c r="AX257" s="14" t="s">
        <v>74</v>
      </c>
      <c r="AY257" s="182" t="s">
        <v>137</v>
      </c>
    </row>
    <row r="258" spans="2:51" s="13" customFormat="1">
      <c r="B258" s="172"/>
      <c r="D258" s="173" t="s">
        <v>146</v>
      </c>
      <c r="E258" s="174" t="s">
        <v>1</v>
      </c>
      <c r="F258" s="175" t="s">
        <v>1396</v>
      </c>
      <c r="H258" s="176">
        <v>343.00099999999998</v>
      </c>
      <c r="I258" s="177"/>
      <c r="L258" s="172"/>
      <c r="M258" s="178"/>
      <c r="N258" s="179"/>
      <c r="O258" s="179"/>
      <c r="P258" s="179"/>
      <c r="Q258" s="179"/>
      <c r="R258" s="179"/>
      <c r="S258" s="179"/>
      <c r="T258" s="180"/>
      <c r="AT258" s="174" t="s">
        <v>146</v>
      </c>
      <c r="AU258" s="174" t="s">
        <v>83</v>
      </c>
      <c r="AV258" s="13" t="s">
        <v>83</v>
      </c>
      <c r="AW258" s="13" t="s">
        <v>29</v>
      </c>
      <c r="AX258" s="13" t="s">
        <v>74</v>
      </c>
      <c r="AY258" s="174" t="s">
        <v>137</v>
      </c>
    </row>
    <row r="259" spans="2:51" s="14" customFormat="1">
      <c r="B259" s="181"/>
      <c r="D259" s="173" t="s">
        <v>146</v>
      </c>
      <c r="E259" s="182" t="s">
        <v>1</v>
      </c>
      <c r="F259" s="183" t="s">
        <v>1309</v>
      </c>
      <c r="H259" s="182" t="s">
        <v>1</v>
      </c>
      <c r="I259" s="184"/>
      <c r="L259" s="181"/>
      <c r="M259" s="185"/>
      <c r="N259" s="186"/>
      <c r="O259" s="186"/>
      <c r="P259" s="186"/>
      <c r="Q259" s="186"/>
      <c r="R259" s="186"/>
      <c r="S259" s="186"/>
      <c r="T259" s="187"/>
      <c r="AT259" s="182" t="s">
        <v>146</v>
      </c>
      <c r="AU259" s="182" t="s">
        <v>83</v>
      </c>
      <c r="AV259" s="14" t="s">
        <v>30</v>
      </c>
      <c r="AW259" s="14" t="s">
        <v>29</v>
      </c>
      <c r="AX259" s="14" t="s">
        <v>74</v>
      </c>
      <c r="AY259" s="182" t="s">
        <v>137</v>
      </c>
    </row>
    <row r="260" spans="2:51" s="13" customFormat="1">
      <c r="B260" s="172"/>
      <c r="D260" s="173" t="s">
        <v>146</v>
      </c>
      <c r="E260" s="174" t="s">
        <v>1</v>
      </c>
      <c r="F260" s="175" t="s">
        <v>1397</v>
      </c>
      <c r="H260" s="176">
        <v>94.885999999999996</v>
      </c>
      <c r="I260" s="177"/>
      <c r="L260" s="172"/>
      <c r="M260" s="178"/>
      <c r="N260" s="179"/>
      <c r="O260" s="179"/>
      <c r="P260" s="179"/>
      <c r="Q260" s="179"/>
      <c r="R260" s="179"/>
      <c r="S260" s="179"/>
      <c r="T260" s="180"/>
      <c r="AT260" s="174" t="s">
        <v>146</v>
      </c>
      <c r="AU260" s="174" t="s">
        <v>83</v>
      </c>
      <c r="AV260" s="13" t="s">
        <v>83</v>
      </c>
      <c r="AW260" s="13" t="s">
        <v>29</v>
      </c>
      <c r="AX260" s="13" t="s">
        <v>74</v>
      </c>
      <c r="AY260" s="174" t="s">
        <v>137</v>
      </c>
    </row>
    <row r="261" spans="2:51" s="14" customFormat="1">
      <c r="B261" s="181"/>
      <c r="D261" s="173" t="s">
        <v>146</v>
      </c>
      <c r="E261" s="182" t="s">
        <v>1</v>
      </c>
      <c r="F261" s="183" t="s">
        <v>1310</v>
      </c>
      <c r="H261" s="182" t="s">
        <v>1</v>
      </c>
      <c r="I261" s="184"/>
      <c r="L261" s="181"/>
      <c r="M261" s="185"/>
      <c r="N261" s="186"/>
      <c r="O261" s="186"/>
      <c r="P261" s="186"/>
      <c r="Q261" s="186"/>
      <c r="R261" s="186"/>
      <c r="S261" s="186"/>
      <c r="T261" s="187"/>
      <c r="AT261" s="182" t="s">
        <v>146</v>
      </c>
      <c r="AU261" s="182" t="s">
        <v>83</v>
      </c>
      <c r="AV261" s="14" t="s">
        <v>30</v>
      </c>
      <c r="AW261" s="14" t="s">
        <v>29</v>
      </c>
      <c r="AX261" s="14" t="s">
        <v>74</v>
      </c>
      <c r="AY261" s="182" t="s">
        <v>137</v>
      </c>
    </row>
    <row r="262" spans="2:51" s="13" customFormat="1">
      <c r="B262" s="172"/>
      <c r="D262" s="173" t="s">
        <v>146</v>
      </c>
      <c r="E262" s="174" t="s">
        <v>1</v>
      </c>
      <c r="F262" s="175" t="s">
        <v>1398</v>
      </c>
      <c r="H262" s="176">
        <v>275.59399999999999</v>
      </c>
      <c r="I262" s="177"/>
      <c r="L262" s="172"/>
      <c r="M262" s="178"/>
      <c r="N262" s="179"/>
      <c r="O262" s="179"/>
      <c r="P262" s="179"/>
      <c r="Q262" s="179"/>
      <c r="R262" s="179"/>
      <c r="S262" s="179"/>
      <c r="T262" s="180"/>
      <c r="AT262" s="174" t="s">
        <v>146</v>
      </c>
      <c r="AU262" s="174" t="s">
        <v>83</v>
      </c>
      <c r="AV262" s="13" t="s">
        <v>83</v>
      </c>
      <c r="AW262" s="13" t="s">
        <v>29</v>
      </c>
      <c r="AX262" s="13" t="s">
        <v>74</v>
      </c>
      <c r="AY262" s="174" t="s">
        <v>137</v>
      </c>
    </row>
    <row r="263" spans="2:51" s="14" customFormat="1">
      <c r="B263" s="181"/>
      <c r="D263" s="173" t="s">
        <v>146</v>
      </c>
      <c r="E263" s="182" t="s">
        <v>1</v>
      </c>
      <c r="F263" s="183" t="s">
        <v>1399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146</v>
      </c>
      <c r="AU263" s="182" t="s">
        <v>83</v>
      </c>
      <c r="AV263" s="14" t="s">
        <v>30</v>
      </c>
      <c r="AW263" s="14" t="s">
        <v>29</v>
      </c>
      <c r="AX263" s="14" t="s">
        <v>74</v>
      </c>
      <c r="AY263" s="182" t="s">
        <v>137</v>
      </c>
    </row>
    <row r="264" spans="2:51" s="16" customFormat="1">
      <c r="B264" s="217"/>
      <c r="D264" s="173" t="s">
        <v>146</v>
      </c>
      <c r="E264" s="218" t="s">
        <v>1</v>
      </c>
      <c r="F264" s="219" t="s">
        <v>1390</v>
      </c>
      <c r="H264" s="220">
        <v>1064.5540000000001</v>
      </c>
      <c r="I264" s="221"/>
      <c r="L264" s="217"/>
      <c r="M264" s="222"/>
      <c r="N264" s="223"/>
      <c r="O264" s="223"/>
      <c r="P264" s="223"/>
      <c r="Q264" s="223"/>
      <c r="R264" s="223"/>
      <c r="S264" s="223"/>
      <c r="T264" s="224"/>
      <c r="AT264" s="218" t="s">
        <v>146</v>
      </c>
      <c r="AU264" s="218" t="s">
        <v>83</v>
      </c>
      <c r="AV264" s="16" t="s">
        <v>151</v>
      </c>
      <c r="AW264" s="16" t="s">
        <v>29</v>
      </c>
      <c r="AX264" s="16" t="s">
        <v>74</v>
      </c>
      <c r="AY264" s="218" t="s">
        <v>137</v>
      </c>
    </row>
    <row r="265" spans="2:51" s="14" customFormat="1">
      <c r="B265" s="181"/>
      <c r="D265" s="173" t="s">
        <v>146</v>
      </c>
      <c r="E265" s="182" t="s">
        <v>1</v>
      </c>
      <c r="F265" s="183" t="s">
        <v>1400</v>
      </c>
      <c r="H265" s="182" t="s">
        <v>1</v>
      </c>
      <c r="I265" s="184"/>
      <c r="L265" s="181"/>
      <c r="M265" s="185"/>
      <c r="N265" s="186"/>
      <c r="O265" s="186"/>
      <c r="P265" s="186"/>
      <c r="Q265" s="186"/>
      <c r="R265" s="186"/>
      <c r="S265" s="186"/>
      <c r="T265" s="187"/>
      <c r="AT265" s="182" t="s">
        <v>146</v>
      </c>
      <c r="AU265" s="182" t="s">
        <v>83</v>
      </c>
      <c r="AV265" s="14" t="s">
        <v>30</v>
      </c>
      <c r="AW265" s="14" t="s">
        <v>29</v>
      </c>
      <c r="AX265" s="14" t="s">
        <v>74</v>
      </c>
      <c r="AY265" s="182" t="s">
        <v>137</v>
      </c>
    </row>
    <row r="266" spans="2:51" s="14" customFormat="1">
      <c r="B266" s="181"/>
      <c r="D266" s="173" t="s">
        <v>146</v>
      </c>
      <c r="E266" s="182" t="s">
        <v>1</v>
      </c>
      <c r="F266" s="183" t="s">
        <v>1384</v>
      </c>
      <c r="H266" s="182" t="s">
        <v>1</v>
      </c>
      <c r="I266" s="184"/>
      <c r="L266" s="181"/>
      <c r="M266" s="185"/>
      <c r="N266" s="186"/>
      <c r="O266" s="186"/>
      <c r="P266" s="186"/>
      <c r="Q266" s="186"/>
      <c r="R266" s="186"/>
      <c r="S266" s="186"/>
      <c r="T266" s="187"/>
      <c r="AT266" s="182" t="s">
        <v>146</v>
      </c>
      <c r="AU266" s="182" t="s">
        <v>83</v>
      </c>
      <c r="AV266" s="14" t="s">
        <v>30</v>
      </c>
      <c r="AW266" s="14" t="s">
        <v>29</v>
      </c>
      <c r="AX266" s="14" t="s">
        <v>74</v>
      </c>
      <c r="AY266" s="182" t="s">
        <v>137</v>
      </c>
    </row>
    <row r="267" spans="2:51" s="13" customFormat="1" ht="22.5">
      <c r="B267" s="172"/>
      <c r="D267" s="173" t="s">
        <v>146</v>
      </c>
      <c r="E267" s="174" t="s">
        <v>1</v>
      </c>
      <c r="F267" s="175" t="s">
        <v>1401</v>
      </c>
      <c r="H267" s="176">
        <v>18.838999999999999</v>
      </c>
      <c r="I267" s="177"/>
      <c r="L267" s="172"/>
      <c r="M267" s="178"/>
      <c r="N267" s="179"/>
      <c r="O267" s="179"/>
      <c r="P267" s="179"/>
      <c r="Q267" s="179"/>
      <c r="R267" s="179"/>
      <c r="S267" s="179"/>
      <c r="T267" s="180"/>
      <c r="AT267" s="174" t="s">
        <v>146</v>
      </c>
      <c r="AU267" s="174" t="s">
        <v>83</v>
      </c>
      <c r="AV267" s="13" t="s">
        <v>83</v>
      </c>
      <c r="AW267" s="13" t="s">
        <v>29</v>
      </c>
      <c r="AX267" s="13" t="s">
        <v>74</v>
      </c>
      <c r="AY267" s="174" t="s">
        <v>137</v>
      </c>
    </row>
    <row r="268" spans="2:51" s="13" customFormat="1" ht="22.5">
      <c r="B268" s="172"/>
      <c r="D268" s="173" t="s">
        <v>146</v>
      </c>
      <c r="E268" s="174" t="s">
        <v>1</v>
      </c>
      <c r="F268" s="175" t="s">
        <v>1402</v>
      </c>
      <c r="H268" s="176">
        <v>24.648</v>
      </c>
      <c r="I268" s="177"/>
      <c r="L268" s="172"/>
      <c r="M268" s="178"/>
      <c r="N268" s="179"/>
      <c r="O268" s="179"/>
      <c r="P268" s="179"/>
      <c r="Q268" s="179"/>
      <c r="R268" s="179"/>
      <c r="S268" s="179"/>
      <c r="T268" s="180"/>
      <c r="AT268" s="174" t="s">
        <v>146</v>
      </c>
      <c r="AU268" s="174" t="s">
        <v>83</v>
      </c>
      <c r="AV268" s="13" t="s">
        <v>83</v>
      </c>
      <c r="AW268" s="13" t="s">
        <v>29</v>
      </c>
      <c r="AX268" s="13" t="s">
        <v>74</v>
      </c>
      <c r="AY268" s="174" t="s">
        <v>137</v>
      </c>
    </row>
    <row r="269" spans="2:51" s="14" customFormat="1">
      <c r="B269" s="181"/>
      <c r="D269" s="173" t="s">
        <v>146</v>
      </c>
      <c r="E269" s="182" t="s">
        <v>1</v>
      </c>
      <c r="F269" s="183" t="s">
        <v>1395</v>
      </c>
      <c r="H269" s="182" t="s">
        <v>1</v>
      </c>
      <c r="I269" s="184"/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146</v>
      </c>
      <c r="AU269" s="182" t="s">
        <v>83</v>
      </c>
      <c r="AV269" s="14" t="s">
        <v>30</v>
      </c>
      <c r="AW269" s="14" t="s">
        <v>29</v>
      </c>
      <c r="AX269" s="14" t="s">
        <v>74</v>
      </c>
      <c r="AY269" s="182" t="s">
        <v>137</v>
      </c>
    </row>
    <row r="270" spans="2:51" s="13" customFormat="1">
      <c r="B270" s="172"/>
      <c r="D270" s="173" t="s">
        <v>146</v>
      </c>
      <c r="E270" s="174" t="s">
        <v>1</v>
      </c>
      <c r="F270" s="175" t="s">
        <v>1403</v>
      </c>
      <c r="H270" s="176">
        <v>14.95</v>
      </c>
      <c r="I270" s="177"/>
      <c r="L270" s="172"/>
      <c r="M270" s="178"/>
      <c r="N270" s="179"/>
      <c r="O270" s="179"/>
      <c r="P270" s="179"/>
      <c r="Q270" s="179"/>
      <c r="R270" s="179"/>
      <c r="S270" s="179"/>
      <c r="T270" s="180"/>
      <c r="AT270" s="174" t="s">
        <v>146</v>
      </c>
      <c r="AU270" s="174" t="s">
        <v>83</v>
      </c>
      <c r="AV270" s="13" t="s">
        <v>83</v>
      </c>
      <c r="AW270" s="13" t="s">
        <v>29</v>
      </c>
      <c r="AX270" s="13" t="s">
        <v>74</v>
      </c>
      <c r="AY270" s="174" t="s">
        <v>137</v>
      </c>
    </row>
    <row r="271" spans="2:51" s="14" customFormat="1">
      <c r="B271" s="181"/>
      <c r="D271" s="173" t="s">
        <v>146</v>
      </c>
      <c r="E271" s="182" t="s">
        <v>1</v>
      </c>
      <c r="F271" s="183" t="s">
        <v>1309</v>
      </c>
      <c r="H271" s="182" t="s">
        <v>1</v>
      </c>
      <c r="I271" s="184"/>
      <c r="L271" s="181"/>
      <c r="M271" s="185"/>
      <c r="N271" s="186"/>
      <c r="O271" s="186"/>
      <c r="P271" s="186"/>
      <c r="Q271" s="186"/>
      <c r="R271" s="186"/>
      <c r="S271" s="186"/>
      <c r="T271" s="187"/>
      <c r="AT271" s="182" t="s">
        <v>146</v>
      </c>
      <c r="AU271" s="182" t="s">
        <v>83</v>
      </c>
      <c r="AV271" s="14" t="s">
        <v>30</v>
      </c>
      <c r="AW271" s="14" t="s">
        <v>29</v>
      </c>
      <c r="AX271" s="14" t="s">
        <v>74</v>
      </c>
      <c r="AY271" s="182" t="s">
        <v>137</v>
      </c>
    </row>
    <row r="272" spans="2:51" s="13" customFormat="1">
      <c r="B272" s="172"/>
      <c r="D272" s="173" t="s">
        <v>146</v>
      </c>
      <c r="E272" s="174" t="s">
        <v>1</v>
      </c>
      <c r="F272" s="175" t="s">
        <v>1404</v>
      </c>
      <c r="H272" s="176">
        <v>6.8209999999999997</v>
      </c>
      <c r="I272" s="177"/>
      <c r="L272" s="172"/>
      <c r="M272" s="178"/>
      <c r="N272" s="179"/>
      <c r="O272" s="179"/>
      <c r="P272" s="179"/>
      <c r="Q272" s="179"/>
      <c r="R272" s="179"/>
      <c r="S272" s="179"/>
      <c r="T272" s="180"/>
      <c r="AT272" s="174" t="s">
        <v>146</v>
      </c>
      <c r="AU272" s="174" t="s">
        <v>83</v>
      </c>
      <c r="AV272" s="13" t="s">
        <v>83</v>
      </c>
      <c r="AW272" s="13" t="s">
        <v>29</v>
      </c>
      <c r="AX272" s="13" t="s">
        <v>74</v>
      </c>
      <c r="AY272" s="174" t="s">
        <v>137</v>
      </c>
    </row>
    <row r="273" spans="1:65" s="14" customFormat="1">
      <c r="B273" s="181"/>
      <c r="D273" s="173" t="s">
        <v>146</v>
      </c>
      <c r="E273" s="182" t="s">
        <v>1</v>
      </c>
      <c r="F273" s="183" t="s">
        <v>1310</v>
      </c>
      <c r="H273" s="182" t="s">
        <v>1</v>
      </c>
      <c r="I273" s="184"/>
      <c r="L273" s="181"/>
      <c r="M273" s="185"/>
      <c r="N273" s="186"/>
      <c r="O273" s="186"/>
      <c r="P273" s="186"/>
      <c r="Q273" s="186"/>
      <c r="R273" s="186"/>
      <c r="S273" s="186"/>
      <c r="T273" s="187"/>
      <c r="AT273" s="182" t="s">
        <v>146</v>
      </c>
      <c r="AU273" s="182" t="s">
        <v>83</v>
      </c>
      <c r="AV273" s="14" t="s">
        <v>30</v>
      </c>
      <c r="AW273" s="14" t="s">
        <v>29</v>
      </c>
      <c r="AX273" s="14" t="s">
        <v>74</v>
      </c>
      <c r="AY273" s="182" t="s">
        <v>137</v>
      </c>
    </row>
    <row r="274" spans="1:65" s="13" customFormat="1">
      <c r="B274" s="172"/>
      <c r="D274" s="173" t="s">
        <v>146</v>
      </c>
      <c r="E274" s="174" t="s">
        <v>1</v>
      </c>
      <c r="F274" s="175" t="s">
        <v>1405</v>
      </c>
      <c r="H274" s="176">
        <v>14.955</v>
      </c>
      <c r="I274" s="177"/>
      <c r="L274" s="172"/>
      <c r="M274" s="178"/>
      <c r="N274" s="179"/>
      <c r="O274" s="179"/>
      <c r="P274" s="179"/>
      <c r="Q274" s="179"/>
      <c r="R274" s="179"/>
      <c r="S274" s="179"/>
      <c r="T274" s="180"/>
      <c r="AT274" s="174" t="s">
        <v>146</v>
      </c>
      <c r="AU274" s="174" t="s">
        <v>83</v>
      </c>
      <c r="AV274" s="13" t="s">
        <v>83</v>
      </c>
      <c r="AW274" s="13" t="s">
        <v>29</v>
      </c>
      <c r="AX274" s="13" t="s">
        <v>74</v>
      </c>
      <c r="AY274" s="174" t="s">
        <v>137</v>
      </c>
    </row>
    <row r="275" spans="1:65" s="14" customFormat="1">
      <c r="B275" s="181"/>
      <c r="D275" s="173" t="s">
        <v>146</v>
      </c>
      <c r="E275" s="182" t="s">
        <v>1</v>
      </c>
      <c r="F275" s="183" t="s">
        <v>1399</v>
      </c>
      <c r="H275" s="182" t="s">
        <v>1</v>
      </c>
      <c r="I275" s="184"/>
      <c r="L275" s="181"/>
      <c r="M275" s="185"/>
      <c r="N275" s="186"/>
      <c r="O275" s="186"/>
      <c r="P275" s="186"/>
      <c r="Q275" s="186"/>
      <c r="R275" s="186"/>
      <c r="S275" s="186"/>
      <c r="T275" s="187"/>
      <c r="AT275" s="182" t="s">
        <v>146</v>
      </c>
      <c r="AU275" s="182" t="s">
        <v>83</v>
      </c>
      <c r="AV275" s="14" t="s">
        <v>30</v>
      </c>
      <c r="AW275" s="14" t="s">
        <v>29</v>
      </c>
      <c r="AX275" s="14" t="s">
        <v>74</v>
      </c>
      <c r="AY275" s="182" t="s">
        <v>137</v>
      </c>
    </row>
    <row r="276" spans="1:65" s="16" customFormat="1">
      <c r="B276" s="217"/>
      <c r="D276" s="173" t="s">
        <v>146</v>
      </c>
      <c r="E276" s="218" t="s">
        <v>1</v>
      </c>
      <c r="F276" s="219" t="s">
        <v>1390</v>
      </c>
      <c r="H276" s="220">
        <v>80.212999999999994</v>
      </c>
      <c r="I276" s="221"/>
      <c r="L276" s="217"/>
      <c r="M276" s="222"/>
      <c r="N276" s="223"/>
      <c r="O276" s="223"/>
      <c r="P276" s="223"/>
      <c r="Q276" s="223"/>
      <c r="R276" s="223"/>
      <c r="S276" s="223"/>
      <c r="T276" s="224"/>
      <c r="AT276" s="218" t="s">
        <v>146</v>
      </c>
      <c r="AU276" s="218" t="s">
        <v>83</v>
      </c>
      <c r="AV276" s="16" t="s">
        <v>151</v>
      </c>
      <c r="AW276" s="16" t="s">
        <v>29</v>
      </c>
      <c r="AX276" s="16" t="s">
        <v>74</v>
      </c>
      <c r="AY276" s="218" t="s">
        <v>137</v>
      </c>
    </row>
    <row r="277" spans="1:65" s="15" customFormat="1">
      <c r="B277" s="188"/>
      <c r="D277" s="173" t="s">
        <v>146</v>
      </c>
      <c r="E277" s="189" t="s">
        <v>1</v>
      </c>
      <c r="F277" s="190" t="s">
        <v>223</v>
      </c>
      <c r="H277" s="191">
        <v>1315.5969999999998</v>
      </c>
      <c r="I277" s="192"/>
      <c r="L277" s="188"/>
      <c r="M277" s="193"/>
      <c r="N277" s="194"/>
      <c r="O277" s="194"/>
      <c r="P277" s="194"/>
      <c r="Q277" s="194"/>
      <c r="R277" s="194"/>
      <c r="S277" s="194"/>
      <c r="T277" s="195"/>
      <c r="AT277" s="189" t="s">
        <v>146</v>
      </c>
      <c r="AU277" s="189" t="s">
        <v>83</v>
      </c>
      <c r="AV277" s="15" t="s">
        <v>144</v>
      </c>
      <c r="AW277" s="15" t="s">
        <v>29</v>
      </c>
      <c r="AX277" s="15" t="s">
        <v>74</v>
      </c>
      <c r="AY277" s="189" t="s">
        <v>137</v>
      </c>
    </row>
    <row r="278" spans="1:65" s="13" customFormat="1">
      <c r="B278" s="172"/>
      <c r="D278" s="173" t="s">
        <v>146</v>
      </c>
      <c r="E278" s="174" t="s">
        <v>1</v>
      </c>
      <c r="F278" s="175" t="s">
        <v>1406</v>
      </c>
      <c r="H278" s="176">
        <v>1118.2570000000001</v>
      </c>
      <c r="I278" s="177"/>
      <c r="L278" s="172"/>
      <c r="M278" s="178"/>
      <c r="N278" s="179"/>
      <c r="O278" s="179"/>
      <c r="P278" s="179"/>
      <c r="Q278" s="179"/>
      <c r="R278" s="179"/>
      <c r="S278" s="179"/>
      <c r="T278" s="180"/>
      <c r="AT278" s="174" t="s">
        <v>146</v>
      </c>
      <c r="AU278" s="174" t="s">
        <v>83</v>
      </c>
      <c r="AV278" s="13" t="s">
        <v>83</v>
      </c>
      <c r="AW278" s="13" t="s">
        <v>29</v>
      </c>
      <c r="AX278" s="13" t="s">
        <v>30</v>
      </c>
      <c r="AY278" s="174" t="s">
        <v>137</v>
      </c>
    </row>
    <row r="279" spans="1:65" s="2" customFormat="1" ht="24.2" customHeight="1">
      <c r="A279" s="33"/>
      <c r="B279" s="125"/>
      <c r="C279" s="159" t="s">
        <v>228</v>
      </c>
      <c r="D279" s="159" t="s">
        <v>140</v>
      </c>
      <c r="E279" s="160" t="s">
        <v>1407</v>
      </c>
      <c r="F279" s="161" t="s">
        <v>1408</v>
      </c>
      <c r="G279" s="162" t="s">
        <v>314</v>
      </c>
      <c r="H279" s="163">
        <v>197.34</v>
      </c>
      <c r="I279" s="164"/>
      <c r="J279" s="165">
        <f>ROUND(I279*H279,2)</f>
        <v>0</v>
      </c>
      <c r="K279" s="161" t="s">
        <v>277</v>
      </c>
      <c r="L279" s="34"/>
      <c r="M279" s="166" t="s">
        <v>1</v>
      </c>
      <c r="N279" s="167" t="s">
        <v>39</v>
      </c>
      <c r="O279" s="59"/>
      <c r="P279" s="168">
        <f>O279*H279</f>
        <v>0</v>
      </c>
      <c r="Q279" s="168">
        <v>0</v>
      </c>
      <c r="R279" s="168">
        <f>Q279*H279</f>
        <v>0</v>
      </c>
      <c r="S279" s="168">
        <v>0</v>
      </c>
      <c r="T279" s="169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0" t="s">
        <v>144</v>
      </c>
      <c r="AT279" s="170" t="s">
        <v>140</v>
      </c>
      <c r="AU279" s="170" t="s">
        <v>83</v>
      </c>
      <c r="AY279" s="18" t="s">
        <v>137</v>
      </c>
      <c r="BE279" s="171">
        <f>IF(N279="základní",J279,0)</f>
        <v>0</v>
      </c>
      <c r="BF279" s="171">
        <f>IF(N279="snížená",J279,0)</f>
        <v>0</v>
      </c>
      <c r="BG279" s="171">
        <f>IF(N279="zákl. přenesená",J279,0)</f>
        <v>0</v>
      </c>
      <c r="BH279" s="171">
        <f>IF(N279="sníž. přenesená",J279,0)</f>
        <v>0</v>
      </c>
      <c r="BI279" s="171">
        <f>IF(N279="nulová",J279,0)</f>
        <v>0</v>
      </c>
      <c r="BJ279" s="18" t="s">
        <v>30</v>
      </c>
      <c r="BK279" s="171">
        <f>ROUND(I279*H279,2)</f>
        <v>0</v>
      </c>
      <c r="BL279" s="18" t="s">
        <v>144</v>
      </c>
      <c r="BM279" s="170" t="s">
        <v>1409</v>
      </c>
    </row>
    <row r="280" spans="1:65" s="13" customFormat="1">
      <c r="B280" s="172"/>
      <c r="D280" s="173" t="s">
        <v>146</v>
      </c>
      <c r="E280" s="174" t="s">
        <v>1</v>
      </c>
      <c r="F280" s="175" t="s">
        <v>1410</v>
      </c>
      <c r="H280" s="176">
        <v>197.34</v>
      </c>
      <c r="I280" s="177"/>
      <c r="L280" s="172"/>
      <c r="M280" s="178"/>
      <c r="N280" s="179"/>
      <c r="O280" s="179"/>
      <c r="P280" s="179"/>
      <c r="Q280" s="179"/>
      <c r="R280" s="179"/>
      <c r="S280" s="179"/>
      <c r="T280" s="180"/>
      <c r="AT280" s="174" t="s">
        <v>146</v>
      </c>
      <c r="AU280" s="174" t="s">
        <v>83</v>
      </c>
      <c r="AV280" s="13" t="s">
        <v>83</v>
      </c>
      <c r="AW280" s="13" t="s">
        <v>29</v>
      </c>
      <c r="AX280" s="13" t="s">
        <v>30</v>
      </c>
      <c r="AY280" s="174" t="s">
        <v>137</v>
      </c>
    </row>
    <row r="281" spans="1:65" s="2" customFormat="1" ht="24.2" customHeight="1">
      <c r="A281" s="33"/>
      <c r="B281" s="125"/>
      <c r="C281" s="159" t="s">
        <v>7</v>
      </c>
      <c r="D281" s="159" t="s">
        <v>140</v>
      </c>
      <c r="E281" s="160" t="s">
        <v>1411</v>
      </c>
      <c r="F281" s="161" t="s">
        <v>1412</v>
      </c>
      <c r="G281" s="162" t="s">
        <v>299</v>
      </c>
      <c r="H281" s="163">
        <v>11</v>
      </c>
      <c r="I281" s="164"/>
      <c r="J281" s="165">
        <f>ROUND(I281*H281,2)</f>
        <v>0</v>
      </c>
      <c r="K281" s="161" t="s">
        <v>277</v>
      </c>
      <c r="L281" s="34"/>
      <c r="M281" s="166" t="s">
        <v>1</v>
      </c>
      <c r="N281" s="167" t="s">
        <v>39</v>
      </c>
      <c r="O281" s="59"/>
      <c r="P281" s="168">
        <f>O281*H281</f>
        <v>0</v>
      </c>
      <c r="Q281" s="168">
        <v>8.3999999999999995E-3</v>
      </c>
      <c r="R281" s="168">
        <f>Q281*H281</f>
        <v>9.2399999999999996E-2</v>
      </c>
      <c r="S281" s="168">
        <v>0</v>
      </c>
      <c r="T281" s="169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0" t="s">
        <v>144</v>
      </c>
      <c r="AT281" s="170" t="s">
        <v>140</v>
      </c>
      <c r="AU281" s="170" t="s">
        <v>83</v>
      </c>
      <c r="AY281" s="18" t="s">
        <v>137</v>
      </c>
      <c r="BE281" s="171">
        <f>IF(N281="základní",J281,0)</f>
        <v>0</v>
      </c>
      <c r="BF281" s="171">
        <f>IF(N281="snížená",J281,0)</f>
        <v>0</v>
      </c>
      <c r="BG281" s="171">
        <f>IF(N281="zákl. přenesená",J281,0)</f>
        <v>0</v>
      </c>
      <c r="BH281" s="171">
        <f>IF(N281="sníž. přenesená",J281,0)</f>
        <v>0</v>
      </c>
      <c r="BI281" s="171">
        <f>IF(N281="nulová",J281,0)</f>
        <v>0</v>
      </c>
      <c r="BJ281" s="18" t="s">
        <v>30</v>
      </c>
      <c r="BK281" s="171">
        <f>ROUND(I281*H281,2)</f>
        <v>0</v>
      </c>
      <c r="BL281" s="18" t="s">
        <v>144</v>
      </c>
      <c r="BM281" s="170" t="s">
        <v>1413</v>
      </c>
    </row>
    <row r="282" spans="1:65" s="13" customFormat="1">
      <c r="B282" s="172"/>
      <c r="D282" s="173" t="s">
        <v>146</v>
      </c>
      <c r="E282" s="174" t="s">
        <v>1</v>
      </c>
      <c r="F282" s="175" t="s">
        <v>1414</v>
      </c>
      <c r="H282" s="176">
        <v>11</v>
      </c>
      <c r="I282" s="177"/>
      <c r="L282" s="172"/>
      <c r="M282" s="178"/>
      <c r="N282" s="179"/>
      <c r="O282" s="179"/>
      <c r="P282" s="179"/>
      <c r="Q282" s="179"/>
      <c r="R282" s="179"/>
      <c r="S282" s="179"/>
      <c r="T282" s="180"/>
      <c r="AT282" s="174" t="s">
        <v>146</v>
      </c>
      <c r="AU282" s="174" t="s">
        <v>83</v>
      </c>
      <c r="AV282" s="13" t="s">
        <v>83</v>
      </c>
      <c r="AW282" s="13" t="s">
        <v>29</v>
      </c>
      <c r="AX282" s="13" t="s">
        <v>74</v>
      </c>
      <c r="AY282" s="174" t="s">
        <v>137</v>
      </c>
    </row>
    <row r="283" spans="1:65" s="14" customFormat="1">
      <c r="B283" s="181"/>
      <c r="D283" s="173" t="s">
        <v>146</v>
      </c>
      <c r="E283" s="182" t="s">
        <v>1</v>
      </c>
      <c r="F283" s="183" t="s">
        <v>1415</v>
      </c>
      <c r="H283" s="182" t="s">
        <v>1</v>
      </c>
      <c r="I283" s="184"/>
      <c r="L283" s="181"/>
      <c r="M283" s="185"/>
      <c r="N283" s="186"/>
      <c r="O283" s="186"/>
      <c r="P283" s="186"/>
      <c r="Q283" s="186"/>
      <c r="R283" s="186"/>
      <c r="S283" s="186"/>
      <c r="T283" s="187"/>
      <c r="AT283" s="182" t="s">
        <v>146</v>
      </c>
      <c r="AU283" s="182" t="s">
        <v>83</v>
      </c>
      <c r="AV283" s="14" t="s">
        <v>30</v>
      </c>
      <c r="AW283" s="14" t="s">
        <v>29</v>
      </c>
      <c r="AX283" s="14" t="s">
        <v>74</v>
      </c>
      <c r="AY283" s="182" t="s">
        <v>137</v>
      </c>
    </row>
    <row r="284" spans="1:65" s="15" customFormat="1">
      <c r="B284" s="188"/>
      <c r="D284" s="173" t="s">
        <v>146</v>
      </c>
      <c r="E284" s="189" t="s">
        <v>1</v>
      </c>
      <c r="F284" s="190" t="s">
        <v>223</v>
      </c>
      <c r="H284" s="191">
        <v>11</v>
      </c>
      <c r="I284" s="192"/>
      <c r="L284" s="188"/>
      <c r="M284" s="193"/>
      <c r="N284" s="194"/>
      <c r="O284" s="194"/>
      <c r="P284" s="194"/>
      <c r="Q284" s="194"/>
      <c r="R284" s="194"/>
      <c r="S284" s="194"/>
      <c r="T284" s="195"/>
      <c r="AT284" s="189" t="s">
        <v>146</v>
      </c>
      <c r="AU284" s="189" t="s">
        <v>83</v>
      </c>
      <c r="AV284" s="15" t="s">
        <v>144</v>
      </c>
      <c r="AW284" s="15" t="s">
        <v>29</v>
      </c>
      <c r="AX284" s="15" t="s">
        <v>30</v>
      </c>
      <c r="AY284" s="189" t="s">
        <v>137</v>
      </c>
    </row>
    <row r="285" spans="1:65" s="2" customFormat="1" ht="16.5" customHeight="1">
      <c r="A285" s="33"/>
      <c r="B285" s="125"/>
      <c r="C285" s="199" t="s">
        <v>237</v>
      </c>
      <c r="D285" s="199" t="s">
        <v>388</v>
      </c>
      <c r="E285" s="200" t="s">
        <v>1416</v>
      </c>
      <c r="F285" s="201" t="s">
        <v>1417</v>
      </c>
      <c r="G285" s="202" t="s">
        <v>299</v>
      </c>
      <c r="H285" s="203">
        <v>12.1</v>
      </c>
      <c r="I285" s="204"/>
      <c r="J285" s="205">
        <f>ROUND(I285*H285,2)</f>
        <v>0</v>
      </c>
      <c r="K285" s="201" t="s">
        <v>1</v>
      </c>
      <c r="L285" s="206"/>
      <c r="M285" s="207" t="s">
        <v>1</v>
      </c>
      <c r="N285" s="208" t="s">
        <v>39</v>
      </c>
      <c r="O285" s="59"/>
      <c r="P285" s="168">
        <f>O285*H285</f>
        <v>0</v>
      </c>
      <c r="Q285" s="168">
        <v>1.389E-2</v>
      </c>
      <c r="R285" s="168">
        <f>Q285*H285</f>
        <v>0.168069</v>
      </c>
      <c r="S285" s="168">
        <v>0</v>
      </c>
      <c r="T285" s="169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0" t="s">
        <v>171</v>
      </c>
      <c r="AT285" s="170" t="s">
        <v>388</v>
      </c>
      <c r="AU285" s="170" t="s">
        <v>83</v>
      </c>
      <c r="AY285" s="18" t="s">
        <v>137</v>
      </c>
      <c r="BE285" s="171">
        <f>IF(N285="základní",J285,0)</f>
        <v>0</v>
      </c>
      <c r="BF285" s="171">
        <f>IF(N285="snížená",J285,0)</f>
        <v>0</v>
      </c>
      <c r="BG285" s="171">
        <f>IF(N285="zákl. přenesená",J285,0)</f>
        <v>0</v>
      </c>
      <c r="BH285" s="171">
        <f>IF(N285="sníž. přenesená",J285,0)</f>
        <v>0</v>
      </c>
      <c r="BI285" s="171">
        <f>IF(N285="nulová",J285,0)</f>
        <v>0</v>
      </c>
      <c r="BJ285" s="18" t="s">
        <v>30</v>
      </c>
      <c r="BK285" s="171">
        <f>ROUND(I285*H285,2)</f>
        <v>0</v>
      </c>
      <c r="BL285" s="18" t="s">
        <v>144</v>
      </c>
      <c r="BM285" s="170" t="s">
        <v>1418</v>
      </c>
    </row>
    <row r="286" spans="1:65" s="13" customFormat="1">
      <c r="B286" s="172"/>
      <c r="D286" s="173" t="s">
        <v>146</v>
      </c>
      <c r="E286" s="174" t="s">
        <v>1</v>
      </c>
      <c r="F286" s="175" t="s">
        <v>1419</v>
      </c>
      <c r="H286" s="176">
        <v>12.1</v>
      </c>
      <c r="I286" s="177"/>
      <c r="L286" s="172"/>
      <c r="M286" s="178"/>
      <c r="N286" s="179"/>
      <c r="O286" s="179"/>
      <c r="P286" s="179"/>
      <c r="Q286" s="179"/>
      <c r="R286" s="179"/>
      <c r="S286" s="179"/>
      <c r="T286" s="180"/>
      <c r="AT286" s="174" t="s">
        <v>146</v>
      </c>
      <c r="AU286" s="174" t="s">
        <v>83</v>
      </c>
      <c r="AV286" s="13" t="s">
        <v>83</v>
      </c>
      <c r="AW286" s="13" t="s">
        <v>29</v>
      </c>
      <c r="AX286" s="13" t="s">
        <v>74</v>
      </c>
      <c r="AY286" s="174" t="s">
        <v>137</v>
      </c>
    </row>
    <row r="287" spans="1:65" s="14" customFormat="1">
      <c r="B287" s="181"/>
      <c r="D287" s="173" t="s">
        <v>146</v>
      </c>
      <c r="E287" s="182" t="s">
        <v>1</v>
      </c>
      <c r="F287" s="183" t="s">
        <v>1415</v>
      </c>
      <c r="H287" s="182" t="s">
        <v>1</v>
      </c>
      <c r="I287" s="184"/>
      <c r="L287" s="181"/>
      <c r="M287" s="185"/>
      <c r="N287" s="186"/>
      <c r="O287" s="186"/>
      <c r="P287" s="186"/>
      <c r="Q287" s="186"/>
      <c r="R287" s="186"/>
      <c r="S287" s="186"/>
      <c r="T287" s="187"/>
      <c r="AT287" s="182" t="s">
        <v>146</v>
      </c>
      <c r="AU287" s="182" t="s">
        <v>83</v>
      </c>
      <c r="AV287" s="14" t="s">
        <v>30</v>
      </c>
      <c r="AW287" s="14" t="s">
        <v>29</v>
      </c>
      <c r="AX287" s="14" t="s">
        <v>74</v>
      </c>
      <c r="AY287" s="182" t="s">
        <v>137</v>
      </c>
    </row>
    <row r="288" spans="1:65" s="15" customFormat="1">
      <c r="B288" s="188"/>
      <c r="D288" s="173" t="s">
        <v>146</v>
      </c>
      <c r="E288" s="189" t="s">
        <v>1</v>
      </c>
      <c r="F288" s="190" t="s">
        <v>223</v>
      </c>
      <c r="H288" s="191">
        <v>12.1</v>
      </c>
      <c r="I288" s="192"/>
      <c r="L288" s="188"/>
      <c r="M288" s="193"/>
      <c r="N288" s="194"/>
      <c r="O288" s="194"/>
      <c r="P288" s="194"/>
      <c r="Q288" s="194"/>
      <c r="R288" s="194"/>
      <c r="S288" s="194"/>
      <c r="T288" s="195"/>
      <c r="AT288" s="189" t="s">
        <v>146</v>
      </c>
      <c r="AU288" s="189" t="s">
        <v>83</v>
      </c>
      <c r="AV288" s="15" t="s">
        <v>144</v>
      </c>
      <c r="AW288" s="15" t="s">
        <v>29</v>
      </c>
      <c r="AX288" s="15" t="s">
        <v>30</v>
      </c>
      <c r="AY288" s="189" t="s">
        <v>137</v>
      </c>
    </row>
    <row r="289" spans="1:65" s="2" customFormat="1" ht="16.5" customHeight="1">
      <c r="A289" s="33"/>
      <c r="B289" s="125"/>
      <c r="C289" s="159" t="s">
        <v>242</v>
      </c>
      <c r="D289" s="159" t="s">
        <v>140</v>
      </c>
      <c r="E289" s="160" t="s">
        <v>1420</v>
      </c>
      <c r="F289" s="161" t="s">
        <v>1421</v>
      </c>
      <c r="G289" s="162" t="s">
        <v>276</v>
      </c>
      <c r="H289" s="163">
        <v>1971.6320000000001</v>
      </c>
      <c r="I289" s="164"/>
      <c r="J289" s="165">
        <f>ROUND(I289*H289,2)</f>
        <v>0</v>
      </c>
      <c r="K289" s="161" t="s">
        <v>1</v>
      </c>
      <c r="L289" s="34"/>
      <c r="M289" s="166" t="s">
        <v>1</v>
      </c>
      <c r="N289" s="167" t="s">
        <v>39</v>
      </c>
      <c r="O289" s="59"/>
      <c r="P289" s="168">
        <f>O289*H289</f>
        <v>0</v>
      </c>
      <c r="Q289" s="168">
        <v>8.4000000000000003E-4</v>
      </c>
      <c r="R289" s="168">
        <f>Q289*H289</f>
        <v>1.6561708800000001</v>
      </c>
      <c r="S289" s="168">
        <v>0</v>
      </c>
      <c r="T289" s="169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0" t="s">
        <v>144</v>
      </c>
      <c r="AT289" s="170" t="s">
        <v>140</v>
      </c>
      <c r="AU289" s="170" t="s">
        <v>83</v>
      </c>
      <c r="AY289" s="18" t="s">
        <v>137</v>
      </c>
      <c r="BE289" s="171">
        <f>IF(N289="základní",J289,0)</f>
        <v>0</v>
      </c>
      <c r="BF289" s="171">
        <f>IF(N289="snížená",J289,0)</f>
        <v>0</v>
      </c>
      <c r="BG289" s="171">
        <f>IF(N289="zákl. přenesená",J289,0)</f>
        <v>0</v>
      </c>
      <c r="BH289" s="171">
        <f>IF(N289="sníž. přenesená",J289,0)</f>
        <v>0</v>
      </c>
      <c r="BI289" s="171">
        <f>IF(N289="nulová",J289,0)</f>
        <v>0</v>
      </c>
      <c r="BJ289" s="18" t="s">
        <v>30</v>
      </c>
      <c r="BK289" s="171">
        <f>ROUND(I289*H289,2)</f>
        <v>0</v>
      </c>
      <c r="BL289" s="18" t="s">
        <v>144</v>
      </c>
      <c r="BM289" s="170" t="s">
        <v>1422</v>
      </c>
    </row>
    <row r="290" spans="1:65" s="14" customFormat="1">
      <c r="B290" s="181"/>
      <c r="D290" s="173" t="s">
        <v>146</v>
      </c>
      <c r="E290" s="182" t="s">
        <v>1</v>
      </c>
      <c r="F290" s="183" t="s">
        <v>1423</v>
      </c>
      <c r="H290" s="182" t="s">
        <v>1</v>
      </c>
      <c r="I290" s="184"/>
      <c r="L290" s="181"/>
      <c r="M290" s="185"/>
      <c r="N290" s="186"/>
      <c r="O290" s="186"/>
      <c r="P290" s="186"/>
      <c r="Q290" s="186"/>
      <c r="R290" s="186"/>
      <c r="S290" s="186"/>
      <c r="T290" s="187"/>
      <c r="AT290" s="182" t="s">
        <v>146</v>
      </c>
      <c r="AU290" s="182" t="s">
        <v>83</v>
      </c>
      <c r="AV290" s="14" t="s">
        <v>30</v>
      </c>
      <c r="AW290" s="14" t="s">
        <v>29</v>
      </c>
      <c r="AX290" s="14" t="s">
        <v>74</v>
      </c>
      <c r="AY290" s="182" t="s">
        <v>137</v>
      </c>
    </row>
    <row r="291" spans="1:65" s="14" customFormat="1">
      <c r="B291" s="181"/>
      <c r="D291" s="173" t="s">
        <v>146</v>
      </c>
      <c r="E291" s="182" t="s">
        <v>1</v>
      </c>
      <c r="F291" s="183" t="s">
        <v>1384</v>
      </c>
      <c r="H291" s="182" t="s">
        <v>1</v>
      </c>
      <c r="I291" s="184"/>
      <c r="L291" s="181"/>
      <c r="M291" s="185"/>
      <c r="N291" s="186"/>
      <c r="O291" s="186"/>
      <c r="P291" s="186"/>
      <c r="Q291" s="186"/>
      <c r="R291" s="186"/>
      <c r="S291" s="186"/>
      <c r="T291" s="187"/>
      <c r="AT291" s="182" t="s">
        <v>146</v>
      </c>
      <c r="AU291" s="182" t="s">
        <v>83</v>
      </c>
      <c r="AV291" s="14" t="s">
        <v>30</v>
      </c>
      <c r="AW291" s="14" t="s">
        <v>29</v>
      </c>
      <c r="AX291" s="14" t="s">
        <v>74</v>
      </c>
      <c r="AY291" s="182" t="s">
        <v>137</v>
      </c>
    </row>
    <row r="292" spans="1:65" s="13" customFormat="1" ht="22.5">
      <c r="B292" s="172"/>
      <c r="D292" s="173" t="s">
        <v>146</v>
      </c>
      <c r="E292" s="174" t="s">
        <v>1</v>
      </c>
      <c r="F292" s="175" t="s">
        <v>1424</v>
      </c>
      <c r="H292" s="176">
        <v>197.619</v>
      </c>
      <c r="I292" s="177"/>
      <c r="L292" s="172"/>
      <c r="M292" s="178"/>
      <c r="N292" s="179"/>
      <c r="O292" s="179"/>
      <c r="P292" s="179"/>
      <c r="Q292" s="179"/>
      <c r="R292" s="179"/>
      <c r="S292" s="179"/>
      <c r="T292" s="180"/>
      <c r="AT292" s="174" t="s">
        <v>146</v>
      </c>
      <c r="AU292" s="174" t="s">
        <v>83</v>
      </c>
      <c r="AV292" s="13" t="s">
        <v>83</v>
      </c>
      <c r="AW292" s="13" t="s">
        <v>29</v>
      </c>
      <c r="AX292" s="13" t="s">
        <v>74</v>
      </c>
      <c r="AY292" s="174" t="s">
        <v>137</v>
      </c>
    </row>
    <row r="293" spans="1:65" s="13" customFormat="1">
      <c r="B293" s="172"/>
      <c r="D293" s="173" t="s">
        <v>146</v>
      </c>
      <c r="E293" s="174" t="s">
        <v>1</v>
      </c>
      <c r="F293" s="175" t="s">
        <v>1425</v>
      </c>
      <c r="H293" s="176">
        <v>139.578</v>
      </c>
      <c r="I293" s="177"/>
      <c r="L293" s="172"/>
      <c r="M293" s="178"/>
      <c r="N293" s="179"/>
      <c r="O293" s="179"/>
      <c r="P293" s="179"/>
      <c r="Q293" s="179"/>
      <c r="R293" s="179"/>
      <c r="S293" s="179"/>
      <c r="T293" s="180"/>
      <c r="AT293" s="174" t="s">
        <v>146</v>
      </c>
      <c r="AU293" s="174" t="s">
        <v>83</v>
      </c>
      <c r="AV293" s="13" t="s">
        <v>83</v>
      </c>
      <c r="AW293" s="13" t="s">
        <v>29</v>
      </c>
      <c r="AX293" s="13" t="s">
        <v>74</v>
      </c>
      <c r="AY293" s="174" t="s">
        <v>137</v>
      </c>
    </row>
    <row r="294" spans="1:65" s="14" customFormat="1">
      <c r="B294" s="181"/>
      <c r="D294" s="173" t="s">
        <v>146</v>
      </c>
      <c r="E294" s="182" t="s">
        <v>1</v>
      </c>
      <c r="F294" s="183" t="s">
        <v>1395</v>
      </c>
      <c r="H294" s="182" t="s">
        <v>1</v>
      </c>
      <c r="I294" s="184"/>
      <c r="L294" s="181"/>
      <c r="M294" s="185"/>
      <c r="N294" s="186"/>
      <c r="O294" s="186"/>
      <c r="P294" s="186"/>
      <c r="Q294" s="186"/>
      <c r="R294" s="186"/>
      <c r="S294" s="186"/>
      <c r="T294" s="187"/>
      <c r="AT294" s="182" t="s">
        <v>146</v>
      </c>
      <c r="AU294" s="182" t="s">
        <v>83</v>
      </c>
      <c r="AV294" s="14" t="s">
        <v>30</v>
      </c>
      <c r="AW294" s="14" t="s">
        <v>29</v>
      </c>
      <c r="AX294" s="14" t="s">
        <v>74</v>
      </c>
      <c r="AY294" s="182" t="s">
        <v>137</v>
      </c>
    </row>
    <row r="295" spans="1:65" s="13" customFormat="1">
      <c r="B295" s="172"/>
      <c r="D295" s="173" t="s">
        <v>146</v>
      </c>
      <c r="E295" s="174" t="s">
        <v>1</v>
      </c>
      <c r="F295" s="175" t="s">
        <v>1426</v>
      </c>
      <c r="H295" s="176">
        <v>311.81900000000002</v>
      </c>
      <c r="I295" s="177"/>
      <c r="L295" s="172"/>
      <c r="M295" s="178"/>
      <c r="N295" s="179"/>
      <c r="O295" s="179"/>
      <c r="P295" s="179"/>
      <c r="Q295" s="179"/>
      <c r="R295" s="179"/>
      <c r="S295" s="179"/>
      <c r="T295" s="180"/>
      <c r="AT295" s="174" t="s">
        <v>146</v>
      </c>
      <c r="AU295" s="174" t="s">
        <v>83</v>
      </c>
      <c r="AV295" s="13" t="s">
        <v>83</v>
      </c>
      <c r="AW295" s="13" t="s">
        <v>29</v>
      </c>
      <c r="AX295" s="13" t="s">
        <v>74</v>
      </c>
      <c r="AY295" s="174" t="s">
        <v>137</v>
      </c>
    </row>
    <row r="296" spans="1:65" s="14" customFormat="1">
      <c r="B296" s="181"/>
      <c r="D296" s="173" t="s">
        <v>146</v>
      </c>
      <c r="E296" s="182" t="s">
        <v>1</v>
      </c>
      <c r="F296" s="183" t="s">
        <v>1309</v>
      </c>
      <c r="H296" s="182" t="s">
        <v>1</v>
      </c>
      <c r="I296" s="184"/>
      <c r="L296" s="181"/>
      <c r="M296" s="185"/>
      <c r="N296" s="186"/>
      <c r="O296" s="186"/>
      <c r="P296" s="186"/>
      <c r="Q296" s="186"/>
      <c r="R296" s="186"/>
      <c r="S296" s="186"/>
      <c r="T296" s="187"/>
      <c r="AT296" s="182" t="s">
        <v>146</v>
      </c>
      <c r="AU296" s="182" t="s">
        <v>83</v>
      </c>
      <c r="AV296" s="14" t="s">
        <v>30</v>
      </c>
      <c r="AW296" s="14" t="s">
        <v>29</v>
      </c>
      <c r="AX296" s="14" t="s">
        <v>74</v>
      </c>
      <c r="AY296" s="182" t="s">
        <v>137</v>
      </c>
    </row>
    <row r="297" spans="1:65" s="13" customFormat="1">
      <c r="B297" s="172"/>
      <c r="D297" s="173" t="s">
        <v>146</v>
      </c>
      <c r="E297" s="174" t="s">
        <v>1</v>
      </c>
      <c r="F297" s="175" t="s">
        <v>1427</v>
      </c>
      <c r="H297" s="176">
        <v>86.26</v>
      </c>
      <c r="I297" s="177"/>
      <c r="L297" s="172"/>
      <c r="M297" s="178"/>
      <c r="N297" s="179"/>
      <c r="O297" s="179"/>
      <c r="P297" s="179"/>
      <c r="Q297" s="179"/>
      <c r="R297" s="179"/>
      <c r="S297" s="179"/>
      <c r="T297" s="180"/>
      <c r="AT297" s="174" t="s">
        <v>146</v>
      </c>
      <c r="AU297" s="174" t="s">
        <v>83</v>
      </c>
      <c r="AV297" s="13" t="s">
        <v>83</v>
      </c>
      <c r="AW297" s="13" t="s">
        <v>29</v>
      </c>
      <c r="AX297" s="13" t="s">
        <v>74</v>
      </c>
      <c r="AY297" s="174" t="s">
        <v>137</v>
      </c>
    </row>
    <row r="298" spans="1:65" s="14" customFormat="1">
      <c r="B298" s="181"/>
      <c r="D298" s="173" t="s">
        <v>146</v>
      </c>
      <c r="E298" s="182" t="s">
        <v>1</v>
      </c>
      <c r="F298" s="183" t="s">
        <v>1310</v>
      </c>
      <c r="H298" s="182" t="s">
        <v>1</v>
      </c>
      <c r="I298" s="184"/>
      <c r="L298" s="181"/>
      <c r="M298" s="185"/>
      <c r="N298" s="186"/>
      <c r="O298" s="186"/>
      <c r="P298" s="186"/>
      <c r="Q298" s="186"/>
      <c r="R298" s="186"/>
      <c r="S298" s="186"/>
      <c r="T298" s="187"/>
      <c r="AT298" s="182" t="s">
        <v>146</v>
      </c>
      <c r="AU298" s="182" t="s">
        <v>83</v>
      </c>
      <c r="AV298" s="14" t="s">
        <v>30</v>
      </c>
      <c r="AW298" s="14" t="s">
        <v>29</v>
      </c>
      <c r="AX298" s="14" t="s">
        <v>74</v>
      </c>
      <c r="AY298" s="182" t="s">
        <v>137</v>
      </c>
    </row>
    <row r="299" spans="1:65" s="13" customFormat="1">
      <c r="B299" s="172"/>
      <c r="D299" s="173" t="s">
        <v>146</v>
      </c>
      <c r="E299" s="174" t="s">
        <v>1</v>
      </c>
      <c r="F299" s="175" t="s">
        <v>1428</v>
      </c>
      <c r="H299" s="176">
        <v>250.54</v>
      </c>
      <c r="I299" s="177"/>
      <c r="L299" s="172"/>
      <c r="M299" s="178"/>
      <c r="N299" s="179"/>
      <c r="O299" s="179"/>
      <c r="P299" s="179"/>
      <c r="Q299" s="179"/>
      <c r="R299" s="179"/>
      <c r="S299" s="179"/>
      <c r="T299" s="180"/>
      <c r="AT299" s="174" t="s">
        <v>146</v>
      </c>
      <c r="AU299" s="174" t="s">
        <v>83</v>
      </c>
      <c r="AV299" s="13" t="s">
        <v>83</v>
      </c>
      <c r="AW299" s="13" t="s">
        <v>29</v>
      </c>
      <c r="AX299" s="13" t="s">
        <v>74</v>
      </c>
      <c r="AY299" s="174" t="s">
        <v>137</v>
      </c>
    </row>
    <row r="300" spans="1:65" s="14" customFormat="1">
      <c r="B300" s="181"/>
      <c r="D300" s="173" t="s">
        <v>146</v>
      </c>
      <c r="E300" s="182" t="s">
        <v>1</v>
      </c>
      <c r="F300" s="183" t="s">
        <v>1399</v>
      </c>
      <c r="H300" s="182" t="s">
        <v>1</v>
      </c>
      <c r="I300" s="184"/>
      <c r="L300" s="181"/>
      <c r="M300" s="185"/>
      <c r="N300" s="186"/>
      <c r="O300" s="186"/>
      <c r="P300" s="186"/>
      <c r="Q300" s="186"/>
      <c r="R300" s="186"/>
      <c r="S300" s="186"/>
      <c r="T300" s="187"/>
      <c r="AT300" s="182" t="s">
        <v>146</v>
      </c>
      <c r="AU300" s="182" t="s">
        <v>83</v>
      </c>
      <c r="AV300" s="14" t="s">
        <v>30</v>
      </c>
      <c r="AW300" s="14" t="s">
        <v>29</v>
      </c>
      <c r="AX300" s="14" t="s">
        <v>74</v>
      </c>
      <c r="AY300" s="182" t="s">
        <v>137</v>
      </c>
    </row>
    <row r="301" spans="1:65" s="15" customFormat="1">
      <c r="B301" s="188"/>
      <c r="D301" s="173" t="s">
        <v>146</v>
      </c>
      <c r="E301" s="189" t="s">
        <v>1</v>
      </c>
      <c r="F301" s="190" t="s">
        <v>223</v>
      </c>
      <c r="H301" s="191">
        <v>985.81600000000003</v>
      </c>
      <c r="I301" s="192"/>
      <c r="L301" s="188"/>
      <c r="M301" s="193"/>
      <c r="N301" s="194"/>
      <c r="O301" s="194"/>
      <c r="P301" s="194"/>
      <c r="Q301" s="194"/>
      <c r="R301" s="194"/>
      <c r="S301" s="194"/>
      <c r="T301" s="195"/>
      <c r="AT301" s="189" t="s">
        <v>146</v>
      </c>
      <c r="AU301" s="189" t="s">
        <v>83</v>
      </c>
      <c r="AV301" s="15" t="s">
        <v>144</v>
      </c>
      <c r="AW301" s="15" t="s">
        <v>29</v>
      </c>
      <c r="AX301" s="15" t="s">
        <v>74</v>
      </c>
      <c r="AY301" s="189" t="s">
        <v>137</v>
      </c>
    </row>
    <row r="302" spans="1:65" s="13" customFormat="1">
      <c r="B302" s="172"/>
      <c r="D302" s="173" t="s">
        <v>146</v>
      </c>
      <c r="E302" s="174" t="s">
        <v>1</v>
      </c>
      <c r="F302" s="175" t="s">
        <v>1429</v>
      </c>
      <c r="H302" s="176">
        <v>1971.6320000000001</v>
      </c>
      <c r="I302" s="177"/>
      <c r="L302" s="172"/>
      <c r="M302" s="178"/>
      <c r="N302" s="179"/>
      <c r="O302" s="179"/>
      <c r="P302" s="179"/>
      <c r="Q302" s="179"/>
      <c r="R302" s="179"/>
      <c r="S302" s="179"/>
      <c r="T302" s="180"/>
      <c r="AT302" s="174" t="s">
        <v>146</v>
      </c>
      <c r="AU302" s="174" t="s">
        <v>83</v>
      </c>
      <c r="AV302" s="13" t="s">
        <v>83</v>
      </c>
      <c r="AW302" s="13" t="s">
        <v>29</v>
      </c>
      <c r="AX302" s="13" t="s">
        <v>30</v>
      </c>
      <c r="AY302" s="174" t="s">
        <v>137</v>
      </c>
    </row>
    <row r="303" spans="1:65" s="2" customFormat="1" ht="16.5" customHeight="1">
      <c r="A303" s="33"/>
      <c r="B303" s="125"/>
      <c r="C303" s="159" t="s">
        <v>246</v>
      </c>
      <c r="D303" s="159" t="s">
        <v>140</v>
      </c>
      <c r="E303" s="160" t="s">
        <v>1430</v>
      </c>
      <c r="F303" s="161" t="s">
        <v>1431</v>
      </c>
      <c r="G303" s="162" t="s">
        <v>276</v>
      </c>
      <c r="H303" s="163">
        <v>1971.6320000000001</v>
      </c>
      <c r="I303" s="164"/>
      <c r="J303" s="165">
        <f>ROUND(I303*H303,2)</f>
        <v>0</v>
      </c>
      <c r="K303" s="161" t="s">
        <v>1</v>
      </c>
      <c r="L303" s="34"/>
      <c r="M303" s="166" t="s">
        <v>1</v>
      </c>
      <c r="N303" s="167" t="s">
        <v>39</v>
      </c>
      <c r="O303" s="59"/>
      <c r="P303" s="168">
        <f>O303*H303</f>
        <v>0</v>
      </c>
      <c r="Q303" s="168">
        <v>0</v>
      </c>
      <c r="R303" s="168">
        <f>Q303*H303</f>
        <v>0</v>
      </c>
      <c r="S303" s="168">
        <v>0</v>
      </c>
      <c r="T303" s="169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0" t="s">
        <v>144</v>
      </c>
      <c r="AT303" s="170" t="s">
        <v>140</v>
      </c>
      <c r="AU303" s="170" t="s">
        <v>83</v>
      </c>
      <c r="AY303" s="18" t="s">
        <v>137</v>
      </c>
      <c r="BE303" s="171">
        <f>IF(N303="základní",J303,0)</f>
        <v>0</v>
      </c>
      <c r="BF303" s="171">
        <f>IF(N303="snížená",J303,0)</f>
        <v>0</v>
      </c>
      <c r="BG303" s="171">
        <f>IF(N303="zákl. přenesená",J303,0)</f>
        <v>0</v>
      </c>
      <c r="BH303" s="171">
        <f>IF(N303="sníž. přenesená",J303,0)</f>
        <v>0</v>
      </c>
      <c r="BI303" s="171">
        <f>IF(N303="nulová",J303,0)</f>
        <v>0</v>
      </c>
      <c r="BJ303" s="18" t="s">
        <v>30</v>
      </c>
      <c r="BK303" s="171">
        <f>ROUND(I303*H303,2)</f>
        <v>0</v>
      </c>
      <c r="BL303" s="18" t="s">
        <v>144</v>
      </c>
      <c r="BM303" s="170" t="s">
        <v>1432</v>
      </c>
    </row>
    <row r="304" spans="1:65" s="13" customFormat="1">
      <c r="B304" s="172"/>
      <c r="D304" s="173" t="s">
        <v>146</v>
      </c>
      <c r="E304" s="174" t="s">
        <v>1</v>
      </c>
      <c r="F304" s="175" t="s">
        <v>1433</v>
      </c>
      <c r="H304" s="176">
        <v>1971.6320000000001</v>
      </c>
      <c r="I304" s="177"/>
      <c r="L304" s="172"/>
      <c r="M304" s="178"/>
      <c r="N304" s="179"/>
      <c r="O304" s="179"/>
      <c r="P304" s="179"/>
      <c r="Q304" s="179"/>
      <c r="R304" s="179"/>
      <c r="S304" s="179"/>
      <c r="T304" s="180"/>
      <c r="AT304" s="174" t="s">
        <v>146</v>
      </c>
      <c r="AU304" s="174" t="s">
        <v>83</v>
      </c>
      <c r="AV304" s="13" t="s">
        <v>83</v>
      </c>
      <c r="AW304" s="13" t="s">
        <v>29</v>
      </c>
      <c r="AX304" s="13" t="s">
        <v>30</v>
      </c>
      <c r="AY304" s="174" t="s">
        <v>137</v>
      </c>
    </row>
    <row r="305" spans="1:65" s="2" customFormat="1" ht="16.5" customHeight="1">
      <c r="A305" s="33"/>
      <c r="B305" s="125"/>
      <c r="C305" s="159" t="s">
        <v>254</v>
      </c>
      <c r="D305" s="159" t="s">
        <v>140</v>
      </c>
      <c r="E305" s="160" t="s">
        <v>349</v>
      </c>
      <c r="F305" s="161" t="s">
        <v>350</v>
      </c>
      <c r="G305" s="162" t="s">
        <v>314</v>
      </c>
      <c r="H305" s="163">
        <v>1120.269</v>
      </c>
      <c r="I305" s="164"/>
      <c r="J305" s="165">
        <f>ROUND(I305*H305,2)</f>
        <v>0</v>
      </c>
      <c r="K305" s="161" t="s">
        <v>277</v>
      </c>
      <c r="L305" s="34"/>
      <c r="M305" s="166" t="s">
        <v>1</v>
      </c>
      <c r="N305" s="167" t="s">
        <v>39</v>
      </c>
      <c r="O305" s="59"/>
      <c r="P305" s="168">
        <f>O305*H305</f>
        <v>0</v>
      </c>
      <c r="Q305" s="168">
        <v>0</v>
      </c>
      <c r="R305" s="168">
        <f>Q305*H305</f>
        <v>0</v>
      </c>
      <c r="S305" s="168">
        <v>0</v>
      </c>
      <c r="T305" s="169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0" t="s">
        <v>144</v>
      </c>
      <c r="AT305" s="170" t="s">
        <v>140</v>
      </c>
      <c r="AU305" s="170" t="s">
        <v>83</v>
      </c>
      <c r="AY305" s="18" t="s">
        <v>137</v>
      </c>
      <c r="BE305" s="171">
        <f>IF(N305="základní",J305,0)</f>
        <v>0</v>
      </c>
      <c r="BF305" s="171">
        <f>IF(N305="snížená",J305,0)</f>
        <v>0</v>
      </c>
      <c r="BG305" s="171">
        <f>IF(N305="zákl. přenesená",J305,0)</f>
        <v>0</v>
      </c>
      <c r="BH305" s="171">
        <f>IF(N305="sníž. přenesená",J305,0)</f>
        <v>0</v>
      </c>
      <c r="BI305" s="171">
        <f>IF(N305="nulová",J305,0)</f>
        <v>0</v>
      </c>
      <c r="BJ305" s="18" t="s">
        <v>30</v>
      </c>
      <c r="BK305" s="171">
        <f>ROUND(I305*H305,2)</f>
        <v>0</v>
      </c>
      <c r="BL305" s="18" t="s">
        <v>144</v>
      </c>
      <c r="BM305" s="170" t="s">
        <v>1434</v>
      </c>
    </row>
    <row r="306" spans="1:65" s="13" customFormat="1">
      <c r="B306" s="172"/>
      <c r="D306" s="173" t="s">
        <v>146</v>
      </c>
      <c r="E306" s="174" t="s">
        <v>1</v>
      </c>
      <c r="F306" s="175" t="s">
        <v>1435</v>
      </c>
      <c r="H306" s="176">
        <v>1118.2570000000001</v>
      </c>
      <c r="I306" s="177"/>
      <c r="L306" s="172"/>
      <c r="M306" s="178"/>
      <c r="N306" s="179"/>
      <c r="O306" s="179"/>
      <c r="P306" s="179"/>
      <c r="Q306" s="179"/>
      <c r="R306" s="179"/>
      <c r="S306" s="179"/>
      <c r="T306" s="180"/>
      <c r="AT306" s="174" t="s">
        <v>146</v>
      </c>
      <c r="AU306" s="174" t="s">
        <v>83</v>
      </c>
      <c r="AV306" s="13" t="s">
        <v>83</v>
      </c>
      <c r="AW306" s="13" t="s">
        <v>29</v>
      </c>
      <c r="AX306" s="13" t="s">
        <v>74</v>
      </c>
      <c r="AY306" s="174" t="s">
        <v>137</v>
      </c>
    </row>
    <row r="307" spans="1:65" s="13" customFormat="1">
      <c r="B307" s="172"/>
      <c r="D307" s="173" t="s">
        <v>146</v>
      </c>
      <c r="E307" s="174" t="s">
        <v>1</v>
      </c>
      <c r="F307" s="175" t="s">
        <v>1436</v>
      </c>
      <c r="H307" s="176">
        <v>0.85699999999999998</v>
      </c>
      <c r="I307" s="177"/>
      <c r="L307" s="172"/>
      <c r="M307" s="178"/>
      <c r="N307" s="179"/>
      <c r="O307" s="179"/>
      <c r="P307" s="179"/>
      <c r="Q307" s="179"/>
      <c r="R307" s="179"/>
      <c r="S307" s="179"/>
      <c r="T307" s="180"/>
      <c r="AT307" s="174" t="s">
        <v>146</v>
      </c>
      <c r="AU307" s="174" t="s">
        <v>83</v>
      </c>
      <c r="AV307" s="13" t="s">
        <v>83</v>
      </c>
      <c r="AW307" s="13" t="s">
        <v>29</v>
      </c>
      <c r="AX307" s="13" t="s">
        <v>74</v>
      </c>
      <c r="AY307" s="174" t="s">
        <v>137</v>
      </c>
    </row>
    <row r="308" spans="1:65" s="13" customFormat="1">
      <c r="B308" s="172"/>
      <c r="D308" s="173" t="s">
        <v>146</v>
      </c>
      <c r="E308" s="174" t="s">
        <v>1</v>
      </c>
      <c r="F308" s="175" t="s">
        <v>1437</v>
      </c>
      <c r="H308" s="176">
        <v>1.155</v>
      </c>
      <c r="I308" s="177"/>
      <c r="L308" s="172"/>
      <c r="M308" s="178"/>
      <c r="N308" s="179"/>
      <c r="O308" s="179"/>
      <c r="P308" s="179"/>
      <c r="Q308" s="179"/>
      <c r="R308" s="179"/>
      <c r="S308" s="179"/>
      <c r="T308" s="180"/>
      <c r="AT308" s="174" t="s">
        <v>146</v>
      </c>
      <c r="AU308" s="174" t="s">
        <v>83</v>
      </c>
      <c r="AV308" s="13" t="s">
        <v>83</v>
      </c>
      <c r="AW308" s="13" t="s">
        <v>29</v>
      </c>
      <c r="AX308" s="13" t="s">
        <v>74</v>
      </c>
      <c r="AY308" s="174" t="s">
        <v>137</v>
      </c>
    </row>
    <row r="309" spans="1:65" s="15" customFormat="1">
      <c r="B309" s="188"/>
      <c r="D309" s="173" t="s">
        <v>146</v>
      </c>
      <c r="E309" s="189" t="s">
        <v>1</v>
      </c>
      <c r="F309" s="190" t="s">
        <v>223</v>
      </c>
      <c r="H309" s="191">
        <v>1120.269</v>
      </c>
      <c r="I309" s="192"/>
      <c r="L309" s="188"/>
      <c r="M309" s="193"/>
      <c r="N309" s="194"/>
      <c r="O309" s="194"/>
      <c r="P309" s="194"/>
      <c r="Q309" s="194"/>
      <c r="R309" s="194"/>
      <c r="S309" s="194"/>
      <c r="T309" s="195"/>
      <c r="AT309" s="189" t="s">
        <v>146</v>
      </c>
      <c r="AU309" s="189" t="s">
        <v>83</v>
      </c>
      <c r="AV309" s="15" t="s">
        <v>144</v>
      </c>
      <c r="AW309" s="15" t="s">
        <v>29</v>
      </c>
      <c r="AX309" s="15" t="s">
        <v>30</v>
      </c>
      <c r="AY309" s="189" t="s">
        <v>137</v>
      </c>
    </row>
    <row r="310" spans="1:65" s="2" customFormat="1" ht="24.2" customHeight="1">
      <c r="A310" s="33"/>
      <c r="B310" s="125"/>
      <c r="C310" s="159" t="s">
        <v>258</v>
      </c>
      <c r="D310" s="159" t="s">
        <v>140</v>
      </c>
      <c r="E310" s="160" t="s">
        <v>357</v>
      </c>
      <c r="F310" s="161" t="s">
        <v>358</v>
      </c>
      <c r="G310" s="162" t="s">
        <v>314</v>
      </c>
      <c r="H310" s="163">
        <v>7841.8829999999998</v>
      </c>
      <c r="I310" s="164"/>
      <c r="J310" s="165">
        <f>ROUND(I310*H310,2)</f>
        <v>0</v>
      </c>
      <c r="K310" s="161" t="s">
        <v>277</v>
      </c>
      <c r="L310" s="34"/>
      <c r="M310" s="166" t="s">
        <v>1</v>
      </c>
      <c r="N310" s="167" t="s">
        <v>39</v>
      </c>
      <c r="O310" s="59"/>
      <c r="P310" s="168">
        <f>O310*H310</f>
        <v>0</v>
      </c>
      <c r="Q310" s="168">
        <v>0</v>
      </c>
      <c r="R310" s="168">
        <f>Q310*H310</f>
        <v>0</v>
      </c>
      <c r="S310" s="168">
        <v>0</v>
      </c>
      <c r="T310" s="169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0" t="s">
        <v>144</v>
      </c>
      <c r="AT310" s="170" t="s">
        <v>140</v>
      </c>
      <c r="AU310" s="170" t="s">
        <v>83</v>
      </c>
      <c r="AY310" s="18" t="s">
        <v>137</v>
      </c>
      <c r="BE310" s="171">
        <f>IF(N310="základní",J310,0)</f>
        <v>0</v>
      </c>
      <c r="BF310" s="171">
        <f>IF(N310="snížená",J310,0)</f>
        <v>0</v>
      </c>
      <c r="BG310" s="171">
        <f>IF(N310="zákl. přenesená",J310,0)</f>
        <v>0</v>
      </c>
      <c r="BH310" s="171">
        <f>IF(N310="sníž. přenesená",J310,0)</f>
        <v>0</v>
      </c>
      <c r="BI310" s="171">
        <f>IF(N310="nulová",J310,0)</f>
        <v>0</v>
      </c>
      <c r="BJ310" s="18" t="s">
        <v>30</v>
      </c>
      <c r="BK310" s="171">
        <f>ROUND(I310*H310,2)</f>
        <v>0</v>
      </c>
      <c r="BL310" s="18" t="s">
        <v>144</v>
      </c>
      <c r="BM310" s="170" t="s">
        <v>1438</v>
      </c>
    </row>
    <row r="311" spans="1:65" s="13" customFormat="1">
      <c r="B311" s="172"/>
      <c r="D311" s="173" t="s">
        <v>146</v>
      </c>
      <c r="E311" s="174" t="s">
        <v>1</v>
      </c>
      <c r="F311" s="175" t="s">
        <v>1439</v>
      </c>
      <c r="H311" s="176">
        <v>7841.8829999999998</v>
      </c>
      <c r="I311" s="177"/>
      <c r="L311" s="172"/>
      <c r="M311" s="178"/>
      <c r="N311" s="179"/>
      <c r="O311" s="179"/>
      <c r="P311" s="179"/>
      <c r="Q311" s="179"/>
      <c r="R311" s="179"/>
      <c r="S311" s="179"/>
      <c r="T311" s="180"/>
      <c r="AT311" s="174" t="s">
        <v>146</v>
      </c>
      <c r="AU311" s="174" t="s">
        <v>83</v>
      </c>
      <c r="AV311" s="13" t="s">
        <v>83</v>
      </c>
      <c r="AW311" s="13" t="s">
        <v>29</v>
      </c>
      <c r="AX311" s="13" t="s">
        <v>74</v>
      </c>
      <c r="AY311" s="174" t="s">
        <v>137</v>
      </c>
    </row>
    <row r="312" spans="1:65" s="15" customFormat="1">
      <c r="B312" s="188"/>
      <c r="D312" s="173" t="s">
        <v>146</v>
      </c>
      <c r="E312" s="189" t="s">
        <v>1</v>
      </c>
      <c r="F312" s="190" t="s">
        <v>223</v>
      </c>
      <c r="H312" s="191">
        <v>7841.8829999999998</v>
      </c>
      <c r="I312" s="192"/>
      <c r="L312" s="188"/>
      <c r="M312" s="193"/>
      <c r="N312" s="194"/>
      <c r="O312" s="194"/>
      <c r="P312" s="194"/>
      <c r="Q312" s="194"/>
      <c r="R312" s="194"/>
      <c r="S312" s="194"/>
      <c r="T312" s="195"/>
      <c r="AT312" s="189" t="s">
        <v>146</v>
      </c>
      <c r="AU312" s="189" t="s">
        <v>83</v>
      </c>
      <c r="AV312" s="15" t="s">
        <v>144</v>
      </c>
      <c r="AW312" s="15" t="s">
        <v>29</v>
      </c>
      <c r="AX312" s="15" t="s">
        <v>30</v>
      </c>
      <c r="AY312" s="189" t="s">
        <v>137</v>
      </c>
    </row>
    <row r="313" spans="1:65" s="2" customFormat="1" ht="16.5" customHeight="1">
      <c r="A313" s="33"/>
      <c r="B313" s="125"/>
      <c r="C313" s="159" t="s">
        <v>399</v>
      </c>
      <c r="D313" s="159" t="s">
        <v>140</v>
      </c>
      <c r="E313" s="160" t="s">
        <v>361</v>
      </c>
      <c r="F313" s="161" t="s">
        <v>362</v>
      </c>
      <c r="G313" s="162" t="s">
        <v>314</v>
      </c>
      <c r="H313" s="163">
        <v>197.34</v>
      </c>
      <c r="I313" s="164"/>
      <c r="J313" s="165">
        <f>ROUND(I313*H313,2)</f>
        <v>0</v>
      </c>
      <c r="K313" s="161" t="s">
        <v>277</v>
      </c>
      <c r="L313" s="34"/>
      <c r="M313" s="166" t="s">
        <v>1</v>
      </c>
      <c r="N313" s="167" t="s">
        <v>39</v>
      </c>
      <c r="O313" s="59"/>
      <c r="P313" s="168">
        <f>O313*H313</f>
        <v>0</v>
      </c>
      <c r="Q313" s="168">
        <v>0</v>
      </c>
      <c r="R313" s="168">
        <f>Q313*H313</f>
        <v>0</v>
      </c>
      <c r="S313" s="168">
        <v>0</v>
      </c>
      <c r="T313" s="169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0" t="s">
        <v>144</v>
      </c>
      <c r="AT313" s="170" t="s">
        <v>140</v>
      </c>
      <c r="AU313" s="170" t="s">
        <v>83</v>
      </c>
      <c r="AY313" s="18" t="s">
        <v>137</v>
      </c>
      <c r="BE313" s="171">
        <f>IF(N313="základní",J313,0)</f>
        <v>0</v>
      </c>
      <c r="BF313" s="171">
        <f>IF(N313="snížená",J313,0)</f>
        <v>0</v>
      </c>
      <c r="BG313" s="171">
        <f>IF(N313="zákl. přenesená",J313,0)</f>
        <v>0</v>
      </c>
      <c r="BH313" s="171">
        <f>IF(N313="sníž. přenesená",J313,0)</f>
        <v>0</v>
      </c>
      <c r="BI313" s="171">
        <f>IF(N313="nulová",J313,0)</f>
        <v>0</v>
      </c>
      <c r="BJ313" s="18" t="s">
        <v>30</v>
      </c>
      <c r="BK313" s="171">
        <f>ROUND(I313*H313,2)</f>
        <v>0</v>
      </c>
      <c r="BL313" s="18" t="s">
        <v>144</v>
      </c>
      <c r="BM313" s="170" t="s">
        <v>1440</v>
      </c>
    </row>
    <row r="314" spans="1:65" s="13" customFormat="1">
      <c r="B314" s="172"/>
      <c r="D314" s="173" t="s">
        <v>146</v>
      </c>
      <c r="E314" s="174" t="s">
        <v>1</v>
      </c>
      <c r="F314" s="175" t="s">
        <v>1441</v>
      </c>
      <c r="H314" s="176">
        <v>197.34</v>
      </c>
      <c r="I314" s="177"/>
      <c r="L314" s="172"/>
      <c r="M314" s="178"/>
      <c r="N314" s="179"/>
      <c r="O314" s="179"/>
      <c r="P314" s="179"/>
      <c r="Q314" s="179"/>
      <c r="R314" s="179"/>
      <c r="S314" s="179"/>
      <c r="T314" s="180"/>
      <c r="AT314" s="174" t="s">
        <v>146</v>
      </c>
      <c r="AU314" s="174" t="s">
        <v>83</v>
      </c>
      <c r="AV314" s="13" t="s">
        <v>83</v>
      </c>
      <c r="AW314" s="13" t="s">
        <v>29</v>
      </c>
      <c r="AX314" s="13" t="s">
        <v>30</v>
      </c>
      <c r="AY314" s="174" t="s">
        <v>137</v>
      </c>
    </row>
    <row r="315" spans="1:65" s="2" customFormat="1" ht="24.2" customHeight="1">
      <c r="A315" s="33"/>
      <c r="B315" s="125"/>
      <c r="C315" s="159" t="s">
        <v>404</v>
      </c>
      <c r="D315" s="159" t="s">
        <v>140</v>
      </c>
      <c r="E315" s="160" t="s">
        <v>368</v>
      </c>
      <c r="F315" s="161" t="s">
        <v>369</v>
      </c>
      <c r="G315" s="162" t="s">
        <v>314</v>
      </c>
      <c r="H315" s="163">
        <v>1381.38</v>
      </c>
      <c r="I315" s="164"/>
      <c r="J315" s="165">
        <f>ROUND(I315*H315,2)</f>
        <v>0</v>
      </c>
      <c r="K315" s="161" t="s">
        <v>277</v>
      </c>
      <c r="L315" s="34"/>
      <c r="M315" s="166" t="s">
        <v>1</v>
      </c>
      <c r="N315" s="167" t="s">
        <v>39</v>
      </c>
      <c r="O315" s="59"/>
      <c r="P315" s="168">
        <f>O315*H315</f>
        <v>0</v>
      </c>
      <c r="Q315" s="168">
        <v>0</v>
      </c>
      <c r="R315" s="168">
        <f>Q315*H315</f>
        <v>0</v>
      </c>
      <c r="S315" s="168">
        <v>0</v>
      </c>
      <c r="T315" s="169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0" t="s">
        <v>144</v>
      </c>
      <c r="AT315" s="170" t="s">
        <v>140</v>
      </c>
      <c r="AU315" s="170" t="s">
        <v>83</v>
      </c>
      <c r="AY315" s="18" t="s">
        <v>137</v>
      </c>
      <c r="BE315" s="171">
        <f>IF(N315="základní",J315,0)</f>
        <v>0</v>
      </c>
      <c r="BF315" s="171">
        <f>IF(N315="snížená",J315,0)</f>
        <v>0</v>
      </c>
      <c r="BG315" s="171">
        <f>IF(N315="zákl. přenesená",J315,0)</f>
        <v>0</v>
      </c>
      <c r="BH315" s="171">
        <f>IF(N315="sníž. přenesená",J315,0)</f>
        <v>0</v>
      </c>
      <c r="BI315" s="171">
        <f>IF(N315="nulová",J315,0)</f>
        <v>0</v>
      </c>
      <c r="BJ315" s="18" t="s">
        <v>30</v>
      </c>
      <c r="BK315" s="171">
        <f>ROUND(I315*H315,2)</f>
        <v>0</v>
      </c>
      <c r="BL315" s="18" t="s">
        <v>144</v>
      </c>
      <c r="BM315" s="170" t="s">
        <v>1442</v>
      </c>
    </row>
    <row r="316" spans="1:65" s="13" customFormat="1">
      <c r="B316" s="172"/>
      <c r="D316" s="173" t="s">
        <v>146</v>
      </c>
      <c r="E316" s="174" t="s">
        <v>1</v>
      </c>
      <c r="F316" s="175" t="s">
        <v>1443</v>
      </c>
      <c r="H316" s="176">
        <v>1381.38</v>
      </c>
      <c r="I316" s="177"/>
      <c r="L316" s="172"/>
      <c r="M316" s="178"/>
      <c r="N316" s="179"/>
      <c r="O316" s="179"/>
      <c r="P316" s="179"/>
      <c r="Q316" s="179"/>
      <c r="R316" s="179"/>
      <c r="S316" s="179"/>
      <c r="T316" s="180"/>
      <c r="AT316" s="174" t="s">
        <v>146</v>
      </c>
      <c r="AU316" s="174" t="s">
        <v>83</v>
      </c>
      <c r="AV316" s="13" t="s">
        <v>83</v>
      </c>
      <c r="AW316" s="13" t="s">
        <v>29</v>
      </c>
      <c r="AX316" s="13" t="s">
        <v>74</v>
      </c>
      <c r="AY316" s="174" t="s">
        <v>137</v>
      </c>
    </row>
    <row r="317" spans="1:65" s="15" customFormat="1">
      <c r="B317" s="188"/>
      <c r="D317" s="173" t="s">
        <v>146</v>
      </c>
      <c r="E317" s="189" t="s">
        <v>1</v>
      </c>
      <c r="F317" s="190" t="s">
        <v>223</v>
      </c>
      <c r="H317" s="191">
        <v>1381.38</v>
      </c>
      <c r="I317" s="192"/>
      <c r="L317" s="188"/>
      <c r="M317" s="193"/>
      <c r="N317" s="194"/>
      <c r="O317" s="194"/>
      <c r="P317" s="194"/>
      <c r="Q317" s="194"/>
      <c r="R317" s="194"/>
      <c r="S317" s="194"/>
      <c r="T317" s="195"/>
      <c r="AT317" s="189" t="s">
        <v>146</v>
      </c>
      <c r="AU317" s="189" t="s">
        <v>83</v>
      </c>
      <c r="AV317" s="15" t="s">
        <v>144</v>
      </c>
      <c r="AW317" s="15" t="s">
        <v>29</v>
      </c>
      <c r="AX317" s="15" t="s">
        <v>30</v>
      </c>
      <c r="AY317" s="189" t="s">
        <v>137</v>
      </c>
    </row>
    <row r="318" spans="1:65" s="2" customFormat="1" ht="16.5" customHeight="1">
      <c r="A318" s="33"/>
      <c r="B318" s="125"/>
      <c r="C318" s="159" t="s">
        <v>409</v>
      </c>
      <c r="D318" s="159" t="s">
        <v>140</v>
      </c>
      <c r="E318" s="160" t="s">
        <v>372</v>
      </c>
      <c r="F318" s="161" t="s">
        <v>373</v>
      </c>
      <c r="G318" s="162" t="s">
        <v>314</v>
      </c>
      <c r="H318" s="163">
        <v>1317.6089999999999</v>
      </c>
      <c r="I318" s="164"/>
      <c r="J318" s="165">
        <f>ROUND(I318*H318,2)</f>
        <v>0</v>
      </c>
      <c r="K318" s="161" t="s">
        <v>277</v>
      </c>
      <c r="L318" s="34"/>
      <c r="M318" s="166" t="s">
        <v>1</v>
      </c>
      <c r="N318" s="167" t="s">
        <v>39</v>
      </c>
      <c r="O318" s="59"/>
      <c r="P318" s="168">
        <f>O318*H318</f>
        <v>0</v>
      </c>
      <c r="Q318" s="168">
        <v>0</v>
      </c>
      <c r="R318" s="168">
        <f>Q318*H318</f>
        <v>0</v>
      </c>
      <c r="S318" s="168">
        <v>0</v>
      </c>
      <c r="T318" s="169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0" t="s">
        <v>144</v>
      </c>
      <c r="AT318" s="170" t="s">
        <v>140</v>
      </c>
      <c r="AU318" s="170" t="s">
        <v>83</v>
      </c>
      <c r="AY318" s="18" t="s">
        <v>137</v>
      </c>
      <c r="BE318" s="171">
        <f>IF(N318="základní",J318,0)</f>
        <v>0</v>
      </c>
      <c r="BF318" s="171">
        <f>IF(N318="snížená",J318,0)</f>
        <v>0</v>
      </c>
      <c r="BG318" s="171">
        <f>IF(N318="zákl. přenesená",J318,0)</f>
        <v>0</v>
      </c>
      <c r="BH318" s="171">
        <f>IF(N318="sníž. přenesená",J318,0)</f>
        <v>0</v>
      </c>
      <c r="BI318" s="171">
        <f>IF(N318="nulová",J318,0)</f>
        <v>0</v>
      </c>
      <c r="BJ318" s="18" t="s">
        <v>30</v>
      </c>
      <c r="BK318" s="171">
        <f>ROUND(I318*H318,2)</f>
        <v>0</v>
      </c>
      <c r="BL318" s="18" t="s">
        <v>144</v>
      </c>
      <c r="BM318" s="170" t="s">
        <v>1444</v>
      </c>
    </row>
    <row r="319" spans="1:65" s="13" customFormat="1">
      <c r="B319" s="172"/>
      <c r="D319" s="173" t="s">
        <v>146</v>
      </c>
      <c r="E319" s="174" t="s">
        <v>1</v>
      </c>
      <c r="F319" s="175" t="s">
        <v>1445</v>
      </c>
      <c r="H319" s="176">
        <v>1120.269</v>
      </c>
      <c r="I319" s="177"/>
      <c r="L319" s="172"/>
      <c r="M319" s="178"/>
      <c r="N319" s="179"/>
      <c r="O319" s="179"/>
      <c r="P319" s="179"/>
      <c r="Q319" s="179"/>
      <c r="R319" s="179"/>
      <c r="S319" s="179"/>
      <c r="T319" s="180"/>
      <c r="AT319" s="174" t="s">
        <v>146</v>
      </c>
      <c r="AU319" s="174" t="s">
        <v>83</v>
      </c>
      <c r="AV319" s="13" t="s">
        <v>83</v>
      </c>
      <c r="AW319" s="13" t="s">
        <v>29</v>
      </c>
      <c r="AX319" s="13" t="s">
        <v>74</v>
      </c>
      <c r="AY319" s="174" t="s">
        <v>137</v>
      </c>
    </row>
    <row r="320" spans="1:65" s="13" customFormat="1">
      <c r="B320" s="172"/>
      <c r="D320" s="173" t="s">
        <v>146</v>
      </c>
      <c r="E320" s="174" t="s">
        <v>1</v>
      </c>
      <c r="F320" s="175" t="s">
        <v>1441</v>
      </c>
      <c r="H320" s="176">
        <v>197.34</v>
      </c>
      <c r="I320" s="177"/>
      <c r="L320" s="172"/>
      <c r="M320" s="178"/>
      <c r="N320" s="179"/>
      <c r="O320" s="179"/>
      <c r="P320" s="179"/>
      <c r="Q320" s="179"/>
      <c r="R320" s="179"/>
      <c r="S320" s="179"/>
      <c r="T320" s="180"/>
      <c r="AT320" s="174" t="s">
        <v>146</v>
      </c>
      <c r="AU320" s="174" t="s">
        <v>83</v>
      </c>
      <c r="AV320" s="13" t="s">
        <v>83</v>
      </c>
      <c r="AW320" s="13" t="s">
        <v>29</v>
      </c>
      <c r="AX320" s="13" t="s">
        <v>74</v>
      </c>
      <c r="AY320" s="174" t="s">
        <v>137</v>
      </c>
    </row>
    <row r="321" spans="1:65" s="15" customFormat="1">
      <c r="B321" s="188"/>
      <c r="D321" s="173" t="s">
        <v>146</v>
      </c>
      <c r="E321" s="189" t="s">
        <v>1</v>
      </c>
      <c r="F321" s="190" t="s">
        <v>223</v>
      </c>
      <c r="H321" s="191">
        <v>1317.6089999999999</v>
      </c>
      <c r="I321" s="192"/>
      <c r="L321" s="188"/>
      <c r="M321" s="193"/>
      <c r="N321" s="194"/>
      <c r="O321" s="194"/>
      <c r="P321" s="194"/>
      <c r="Q321" s="194"/>
      <c r="R321" s="194"/>
      <c r="S321" s="194"/>
      <c r="T321" s="195"/>
      <c r="AT321" s="189" t="s">
        <v>146</v>
      </c>
      <c r="AU321" s="189" t="s">
        <v>83</v>
      </c>
      <c r="AV321" s="15" t="s">
        <v>144</v>
      </c>
      <c r="AW321" s="15" t="s">
        <v>29</v>
      </c>
      <c r="AX321" s="15" t="s">
        <v>30</v>
      </c>
      <c r="AY321" s="189" t="s">
        <v>137</v>
      </c>
    </row>
    <row r="322" spans="1:65" s="2" customFormat="1" ht="16.5" customHeight="1">
      <c r="A322" s="33"/>
      <c r="B322" s="125"/>
      <c r="C322" s="159" t="s">
        <v>414</v>
      </c>
      <c r="D322" s="159" t="s">
        <v>140</v>
      </c>
      <c r="E322" s="160" t="s">
        <v>377</v>
      </c>
      <c r="F322" s="161" t="s">
        <v>378</v>
      </c>
      <c r="G322" s="162" t="s">
        <v>314</v>
      </c>
      <c r="H322" s="163">
        <v>1120.269</v>
      </c>
      <c r="I322" s="164"/>
      <c r="J322" s="165">
        <f>ROUND(I322*H322,2)</f>
        <v>0</v>
      </c>
      <c r="K322" s="161" t="s">
        <v>1</v>
      </c>
      <c r="L322" s="34"/>
      <c r="M322" s="166" t="s">
        <v>1</v>
      </c>
      <c r="N322" s="167" t="s">
        <v>39</v>
      </c>
      <c r="O322" s="59"/>
      <c r="P322" s="168">
        <f>O322*H322</f>
        <v>0</v>
      </c>
      <c r="Q322" s="168">
        <v>0</v>
      </c>
      <c r="R322" s="168">
        <f>Q322*H322</f>
        <v>0</v>
      </c>
      <c r="S322" s="168">
        <v>0</v>
      </c>
      <c r="T322" s="169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0" t="s">
        <v>144</v>
      </c>
      <c r="AT322" s="170" t="s">
        <v>140</v>
      </c>
      <c r="AU322" s="170" t="s">
        <v>83</v>
      </c>
      <c r="AY322" s="18" t="s">
        <v>137</v>
      </c>
      <c r="BE322" s="171">
        <f>IF(N322="základní",J322,0)</f>
        <v>0</v>
      </c>
      <c r="BF322" s="171">
        <f>IF(N322="snížená",J322,0)</f>
        <v>0</v>
      </c>
      <c r="BG322" s="171">
        <f>IF(N322="zákl. přenesená",J322,0)</f>
        <v>0</v>
      </c>
      <c r="BH322" s="171">
        <f>IF(N322="sníž. přenesená",J322,0)</f>
        <v>0</v>
      </c>
      <c r="BI322" s="171">
        <f>IF(N322="nulová",J322,0)</f>
        <v>0</v>
      </c>
      <c r="BJ322" s="18" t="s">
        <v>30</v>
      </c>
      <c r="BK322" s="171">
        <f>ROUND(I322*H322,2)</f>
        <v>0</v>
      </c>
      <c r="BL322" s="18" t="s">
        <v>144</v>
      </c>
      <c r="BM322" s="170" t="s">
        <v>1446</v>
      </c>
    </row>
    <row r="323" spans="1:65" s="13" customFormat="1">
      <c r="B323" s="172"/>
      <c r="D323" s="173" t="s">
        <v>146</v>
      </c>
      <c r="E323" s="174" t="s">
        <v>1</v>
      </c>
      <c r="F323" s="175" t="s">
        <v>1445</v>
      </c>
      <c r="H323" s="176">
        <v>1120.269</v>
      </c>
      <c r="I323" s="177"/>
      <c r="L323" s="172"/>
      <c r="M323" s="178"/>
      <c r="N323" s="179"/>
      <c r="O323" s="179"/>
      <c r="P323" s="179"/>
      <c r="Q323" s="179"/>
      <c r="R323" s="179"/>
      <c r="S323" s="179"/>
      <c r="T323" s="180"/>
      <c r="AT323" s="174" t="s">
        <v>146</v>
      </c>
      <c r="AU323" s="174" t="s">
        <v>83</v>
      </c>
      <c r="AV323" s="13" t="s">
        <v>83</v>
      </c>
      <c r="AW323" s="13" t="s">
        <v>29</v>
      </c>
      <c r="AX323" s="13" t="s">
        <v>30</v>
      </c>
      <c r="AY323" s="174" t="s">
        <v>137</v>
      </c>
    </row>
    <row r="324" spans="1:65" s="2" customFormat="1" ht="16.5" customHeight="1">
      <c r="A324" s="33"/>
      <c r="B324" s="125"/>
      <c r="C324" s="159" t="s">
        <v>422</v>
      </c>
      <c r="D324" s="159" t="s">
        <v>140</v>
      </c>
      <c r="E324" s="160" t="s">
        <v>381</v>
      </c>
      <c r="F324" s="161" t="s">
        <v>382</v>
      </c>
      <c r="G324" s="162" t="s">
        <v>314</v>
      </c>
      <c r="H324" s="163">
        <v>197.34</v>
      </c>
      <c r="I324" s="164"/>
      <c r="J324" s="165">
        <f>ROUND(I324*H324,2)</f>
        <v>0</v>
      </c>
      <c r="K324" s="161" t="s">
        <v>1</v>
      </c>
      <c r="L324" s="34"/>
      <c r="M324" s="166" t="s">
        <v>1</v>
      </c>
      <c r="N324" s="167" t="s">
        <v>39</v>
      </c>
      <c r="O324" s="59"/>
      <c r="P324" s="168">
        <f>O324*H324</f>
        <v>0</v>
      </c>
      <c r="Q324" s="168">
        <v>0</v>
      </c>
      <c r="R324" s="168">
        <f>Q324*H324</f>
        <v>0</v>
      </c>
      <c r="S324" s="168">
        <v>0</v>
      </c>
      <c r="T324" s="169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0" t="s">
        <v>144</v>
      </c>
      <c r="AT324" s="170" t="s">
        <v>140</v>
      </c>
      <c r="AU324" s="170" t="s">
        <v>83</v>
      </c>
      <c r="AY324" s="18" t="s">
        <v>137</v>
      </c>
      <c r="BE324" s="171">
        <f>IF(N324="základní",J324,0)</f>
        <v>0</v>
      </c>
      <c r="BF324" s="171">
        <f>IF(N324="snížená",J324,0)</f>
        <v>0</v>
      </c>
      <c r="BG324" s="171">
        <f>IF(N324="zákl. přenesená",J324,0)</f>
        <v>0</v>
      </c>
      <c r="BH324" s="171">
        <f>IF(N324="sníž. přenesená",J324,0)</f>
        <v>0</v>
      </c>
      <c r="BI324" s="171">
        <f>IF(N324="nulová",J324,0)</f>
        <v>0</v>
      </c>
      <c r="BJ324" s="18" t="s">
        <v>30</v>
      </c>
      <c r="BK324" s="171">
        <f>ROUND(I324*H324,2)</f>
        <v>0</v>
      </c>
      <c r="BL324" s="18" t="s">
        <v>144</v>
      </c>
      <c r="BM324" s="170" t="s">
        <v>1447</v>
      </c>
    </row>
    <row r="325" spans="1:65" s="13" customFormat="1">
      <c r="B325" s="172"/>
      <c r="D325" s="173" t="s">
        <v>146</v>
      </c>
      <c r="E325" s="174" t="s">
        <v>1</v>
      </c>
      <c r="F325" s="175" t="s">
        <v>1441</v>
      </c>
      <c r="H325" s="176">
        <v>197.34</v>
      </c>
      <c r="I325" s="177"/>
      <c r="L325" s="172"/>
      <c r="M325" s="178"/>
      <c r="N325" s="179"/>
      <c r="O325" s="179"/>
      <c r="P325" s="179"/>
      <c r="Q325" s="179"/>
      <c r="R325" s="179"/>
      <c r="S325" s="179"/>
      <c r="T325" s="180"/>
      <c r="AT325" s="174" t="s">
        <v>146</v>
      </c>
      <c r="AU325" s="174" t="s">
        <v>83</v>
      </c>
      <c r="AV325" s="13" t="s">
        <v>83</v>
      </c>
      <c r="AW325" s="13" t="s">
        <v>29</v>
      </c>
      <c r="AX325" s="13" t="s">
        <v>30</v>
      </c>
      <c r="AY325" s="174" t="s">
        <v>137</v>
      </c>
    </row>
    <row r="326" spans="1:65" s="2" customFormat="1" ht="16.5" customHeight="1">
      <c r="A326" s="33"/>
      <c r="B326" s="125"/>
      <c r="C326" s="159" t="s">
        <v>427</v>
      </c>
      <c r="D326" s="159" t="s">
        <v>140</v>
      </c>
      <c r="E326" s="160" t="s">
        <v>394</v>
      </c>
      <c r="F326" s="161" t="s">
        <v>395</v>
      </c>
      <c r="G326" s="162" t="s">
        <v>314</v>
      </c>
      <c r="H326" s="163">
        <v>562.85599999999999</v>
      </c>
      <c r="I326" s="164"/>
      <c r="J326" s="165">
        <f>ROUND(I326*H326,2)</f>
        <v>0</v>
      </c>
      <c r="K326" s="161" t="s">
        <v>277</v>
      </c>
      <c r="L326" s="34"/>
      <c r="M326" s="166" t="s">
        <v>1</v>
      </c>
      <c r="N326" s="167" t="s">
        <v>39</v>
      </c>
      <c r="O326" s="59"/>
      <c r="P326" s="168">
        <f>O326*H326</f>
        <v>0</v>
      </c>
      <c r="Q326" s="168">
        <v>0</v>
      </c>
      <c r="R326" s="168">
        <f>Q326*H326</f>
        <v>0</v>
      </c>
      <c r="S326" s="168">
        <v>0</v>
      </c>
      <c r="T326" s="169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0" t="s">
        <v>144</v>
      </c>
      <c r="AT326" s="170" t="s">
        <v>140</v>
      </c>
      <c r="AU326" s="170" t="s">
        <v>83</v>
      </c>
      <c r="AY326" s="18" t="s">
        <v>137</v>
      </c>
      <c r="BE326" s="171">
        <f>IF(N326="základní",J326,0)</f>
        <v>0</v>
      </c>
      <c r="BF326" s="171">
        <f>IF(N326="snížená",J326,0)</f>
        <v>0</v>
      </c>
      <c r="BG326" s="171">
        <f>IF(N326="zákl. přenesená",J326,0)</f>
        <v>0</v>
      </c>
      <c r="BH326" s="171">
        <f>IF(N326="sníž. přenesená",J326,0)</f>
        <v>0</v>
      </c>
      <c r="BI326" s="171">
        <f>IF(N326="nulová",J326,0)</f>
        <v>0</v>
      </c>
      <c r="BJ326" s="18" t="s">
        <v>30</v>
      </c>
      <c r="BK326" s="171">
        <f>ROUND(I326*H326,2)</f>
        <v>0</v>
      </c>
      <c r="BL326" s="18" t="s">
        <v>144</v>
      </c>
      <c r="BM326" s="170" t="s">
        <v>1448</v>
      </c>
    </row>
    <row r="327" spans="1:65" s="14" customFormat="1">
      <c r="B327" s="181"/>
      <c r="D327" s="173" t="s">
        <v>146</v>
      </c>
      <c r="E327" s="182" t="s">
        <v>1</v>
      </c>
      <c r="F327" s="183" t="s">
        <v>1449</v>
      </c>
      <c r="H327" s="182" t="s">
        <v>1</v>
      </c>
      <c r="I327" s="184"/>
      <c r="L327" s="181"/>
      <c r="M327" s="185"/>
      <c r="N327" s="186"/>
      <c r="O327" s="186"/>
      <c r="P327" s="186"/>
      <c r="Q327" s="186"/>
      <c r="R327" s="186"/>
      <c r="S327" s="186"/>
      <c r="T327" s="187"/>
      <c r="AT327" s="182" t="s">
        <v>146</v>
      </c>
      <c r="AU327" s="182" t="s">
        <v>83</v>
      </c>
      <c r="AV327" s="14" t="s">
        <v>30</v>
      </c>
      <c r="AW327" s="14" t="s">
        <v>29</v>
      </c>
      <c r="AX327" s="14" t="s">
        <v>74</v>
      </c>
      <c r="AY327" s="182" t="s">
        <v>137</v>
      </c>
    </row>
    <row r="328" spans="1:65" s="13" customFormat="1">
      <c r="B328" s="172"/>
      <c r="D328" s="173" t="s">
        <v>146</v>
      </c>
      <c r="E328" s="174" t="s">
        <v>1</v>
      </c>
      <c r="F328" s="175" t="s">
        <v>1450</v>
      </c>
      <c r="H328" s="176">
        <v>1164.6110000000001</v>
      </c>
      <c r="I328" s="177"/>
      <c r="L328" s="172"/>
      <c r="M328" s="178"/>
      <c r="N328" s="179"/>
      <c r="O328" s="179"/>
      <c r="P328" s="179"/>
      <c r="Q328" s="179"/>
      <c r="R328" s="179"/>
      <c r="S328" s="179"/>
      <c r="T328" s="180"/>
      <c r="AT328" s="174" t="s">
        <v>146</v>
      </c>
      <c r="AU328" s="174" t="s">
        <v>83</v>
      </c>
      <c r="AV328" s="13" t="s">
        <v>83</v>
      </c>
      <c r="AW328" s="13" t="s">
        <v>29</v>
      </c>
      <c r="AX328" s="13" t="s">
        <v>74</v>
      </c>
      <c r="AY328" s="174" t="s">
        <v>137</v>
      </c>
    </row>
    <row r="329" spans="1:65" s="13" customFormat="1">
      <c r="B329" s="172"/>
      <c r="D329" s="173" t="s">
        <v>146</v>
      </c>
      <c r="E329" s="174" t="s">
        <v>1</v>
      </c>
      <c r="F329" s="175" t="s">
        <v>1451</v>
      </c>
      <c r="H329" s="176">
        <v>-1.155</v>
      </c>
      <c r="I329" s="177"/>
      <c r="L329" s="172"/>
      <c r="M329" s="178"/>
      <c r="N329" s="179"/>
      <c r="O329" s="179"/>
      <c r="P329" s="179"/>
      <c r="Q329" s="179"/>
      <c r="R329" s="179"/>
      <c r="S329" s="179"/>
      <c r="T329" s="180"/>
      <c r="AT329" s="174" t="s">
        <v>146</v>
      </c>
      <c r="AU329" s="174" t="s">
        <v>83</v>
      </c>
      <c r="AV329" s="13" t="s">
        <v>83</v>
      </c>
      <c r="AW329" s="13" t="s">
        <v>29</v>
      </c>
      <c r="AX329" s="13" t="s">
        <v>74</v>
      </c>
      <c r="AY329" s="174" t="s">
        <v>137</v>
      </c>
    </row>
    <row r="330" spans="1:65" s="13" customFormat="1">
      <c r="B330" s="172"/>
      <c r="D330" s="173" t="s">
        <v>146</v>
      </c>
      <c r="E330" s="174" t="s">
        <v>1</v>
      </c>
      <c r="F330" s="175" t="s">
        <v>1452</v>
      </c>
      <c r="H330" s="176">
        <v>-298.92500000000001</v>
      </c>
      <c r="I330" s="177"/>
      <c r="L330" s="172"/>
      <c r="M330" s="178"/>
      <c r="N330" s="179"/>
      <c r="O330" s="179"/>
      <c r="P330" s="179"/>
      <c r="Q330" s="179"/>
      <c r="R330" s="179"/>
      <c r="S330" s="179"/>
      <c r="T330" s="180"/>
      <c r="AT330" s="174" t="s">
        <v>146</v>
      </c>
      <c r="AU330" s="174" t="s">
        <v>83</v>
      </c>
      <c r="AV330" s="13" t="s">
        <v>83</v>
      </c>
      <c r="AW330" s="13" t="s">
        <v>29</v>
      </c>
      <c r="AX330" s="13" t="s">
        <v>74</v>
      </c>
      <c r="AY330" s="174" t="s">
        <v>137</v>
      </c>
    </row>
    <row r="331" spans="1:65" s="13" customFormat="1">
      <c r="B331" s="172"/>
      <c r="D331" s="173" t="s">
        <v>146</v>
      </c>
      <c r="E331" s="174" t="s">
        <v>1</v>
      </c>
      <c r="F331" s="175" t="s">
        <v>1453</v>
      </c>
      <c r="H331" s="176">
        <v>-235.34399999999999</v>
      </c>
      <c r="I331" s="177"/>
      <c r="L331" s="172"/>
      <c r="M331" s="178"/>
      <c r="N331" s="179"/>
      <c r="O331" s="179"/>
      <c r="P331" s="179"/>
      <c r="Q331" s="179"/>
      <c r="R331" s="179"/>
      <c r="S331" s="179"/>
      <c r="T331" s="180"/>
      <c r="AT331" s="174" t="s">
        <v>146</v>
      </c>
      <c r="AU331" s="174" t="s">
        <v>83</v>
      </c>
      <c r="AV331" s="13" t="s">
        <v>83</v>
      </c>
      <c r="AW331" s="13" t="s">
        <v>29</v>
      </c>
      <c r="AX331" s="13" t="s">
        <v>74</v>
      </c>
      <c r="AY331" s="174" t="s">
        <v>137</v>
      </c>
    </row>
    <row r="332" spans="1:65" s="13" customFormat="1">
      <c r="B332" s="172"/>
      <c r="D332" s="173" t="s">
        <v>146</v>
      </c>
      <c r="E332" s="174" t="s">
        <v>1</v>
      </c>
      <c r="F332" s="175" t="s">
        <v>1454</v>
      </c>
      <c r="H332" s="176">
        <v>-5.9960000000000004</v>
      </c>
      <c r="I332" s="177"/>
      <c r="L332" s="172"/>
      <c r="M332" s="178"/>
      <c r="N332" s="179"/>
      <c r="O332" s="179"/>
      <c r="P332" s="179"/>
      <c r="Q332" s="179"/>
      <c r="R332" s="179"/>
      <c r="S332" s="179"/>
      <c r="T332" s="180"/>
      <c r="AT332" s="174" t="s">
        <v>146</v>
      </c>
      <c r="AU332" s="174" t="s">
        <v>83</v>
      </c>
      <c r="AV332" s="13" t="s">
        <v>83</v>
      </c>
      <c r="AW332" s="13" t="s">
        <v>29</v>
      </c>
      <c r="AX332" s="13" t="s">
        <v>74</v>
      </c>
      <c r="AY332" s="174" t="s">
        <v>137</v>
      </c>
    </row>
    <row r="333" spans="1:65" s="13" customFormat="1">
      <c r="B333" s="172"/>
      <c r="D333" s="173" t="s">
        <v>146</v>
      </c>
      <c r="E333" s="174" t="s">
        <v>1</v>
      </c>
      <c r="F333" s="175" t="s">
        <v>1455</v>
      </c>
      <c r="H333" s="176">
        <v>-60.335000000000001</v>
      </c>
      <c r="I333" s="177"/>
      <c r="L333" s="172"/>
      <c r="M333" s="178"/>
      <c r="N333" s="179"/>
      <c r="O333" s="179"/>
      <c r="P333" s="179"/>
      <c r="Q333" s="179"/>
      <c r="R333" s="179"/>
      <c r="S333" s="179"/>
      <c r="T333" s="180"/>
      <c r="AT333" s="174" t="s">
        <v>146</v>
      </c>
      <c r="AU333" s="174" t="s">
        <v>83</v>
      </c>
      <c r="AV333" s="13" t="s">
        <v>83</v>
      </c>
      <c r="AW333" s="13" t="s">
        <v>29</v>
      </c>
      <c r="AX333" s="13" t="s">
        <v>74</v>
      </c>
      <c r="AY333" s="174" t="s">
        <v>137</v>
      </c>
    </row>
    <row r="334" spans="1:65" s="14" customFormat="1">
      <c r="B334" s="181"/>
      <c r="D334" s="173" t="s">
        <v>146</v>
      </c>
      <c r="E334" s="182" t="s">
        <v>1</v>
      </c>
      <c r="F334" s="183" t="s">
        <v>1456</v>
      </c>
      <c r="H334" s="182" t="s">
        <v>1</v>
      </c>
      <c r="I334" s="184"/>
      <c r="L334" s="181"/>
      <c r="M334" s="185"/>
      <c r="N334" s="186"/>
      <c r="O334" s="186"/>
      <c r="P334" s="186"/>
      <c r="Q334" s="186"/>
      <c r="R334" s="186"/>
      <c r="S334" s="186"/>
      <c r="T334" s="187"/>
      <c r="AT334" s="182" t="s">
        <v>146</v>
      </c>
      <c r="AU334" s="182" t="s">
        <v>83</v>
      </c>
      <c r="AV334" s="14" t="s">
        <v>30</v>
      </c>
      <c r="AW334" s="14" t="s">
        <v>29</v>
      </c>
      <c r="AX334" s="14" t="s">
        <v>74</v>
      </c>
      <c r="AY334" s="182" t="s">
        <v>137</v>
      </c>
    </row>
    <row r="335" spans="1:65" s="15" customFormat="1">
      <c r="B335" s="188"/>
      <c r="D335" s="173" t="s">
        <v>146</v>
      </c>
      <c r="E335" s="189" t="s">
        <v>1</v>
      </c>
      <c r="F335" s="190" t="s">
        <v>223</v>
      </c>
      <c r="H335" s="191">
        <v>562.85600000000011</v>
      </c>
      <c r="I335" s="192"/>
      <c r="L335" s="188"/>
      <c r="M335" s="193"/>
      <c r="N335" s="194"/>
      <c r="O335" s="194"/>
      <c r="P335" s="194"/>
      <c r="Q335" s="194"/>
      <c r="R335" s="194"/>
      <c r="S335" s="194"/>
      <c r="T335" s="195"/>
      <c r="AT335" s="189" t="s">
        <v>146</v>
      </c>
      <c r="AU335" s="189" t="s">
        <v>83</v>
      </c>
      <c r="AV335" s="15" t="s">
        <v>144</v>
      </c>
      <c r="AW335" s="15" t="s">
        <v>29</v>
      </c>
      <c r="AX335" s="15" t="s">
        <v>30</v>
      </c>
      <c r="AY335" s="189" t="s">
        <v>137</v>
      </c>
    </row>
    <row r="336" spans="1:65" s="2" customFormat="1" ht="24.2" customHeight="1">
      <c r="A336" s="33"/>
      <c r="B336" s="125"/>
      <c r="C336" s="199" t="s">
        <v>434</v>
      </c>
      <c r="D336" s="199" t="s">
        <v>388</v>
      </c>
      <c r="E336" s="200" t="s">
        <v>400</v>
      </c>
      <c r="F336" s="201" t="s">
        <v>401</v>
      </c>
      <c r="G336" s="202" t="s">
        <v>391</v>
      </c>
      <c r="H336" s="203">
        <v>1170.1780000000001</v>
      </c>
      <c r="I336" s="204"/>
      <c r="J336" s="205">
        <f>ROUND(I336*H336,2)</f>
        <v>0</v>
      </c>
      <c r="K336" s="201" t="s">
        <v>1</v>
      </c>
      <c r="L336" s="206"/>
      <c r="M336" s="207" t="s">
        <v>1</v>
      </c>
      <c r="N336" s="208" t="s">
        <v>39</v>
      </c>
      <c r="O336" s="59"/>
      <c r="P336" s="168">
        <f>O336*H336</f>
        <v>0</v>
      </c>
      <c r="Q336" s="168">
        <v>0</v>
      </c>
      <c r="R336" s="168">
        <f>Q336*H336</f>
        <v>0</v>
      </c>
      <c r="S336" s="168">
        <v>0</v>
      </c>
      <c r="T336" s="169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70" t="s">
        <v>171</v>
      </c>
      <c r="AT336" s="170" t="s">
        <v>388</v>
      </c>
      <c r="AU336" s="170" t="s">
        <v>83</v>
      </c>
      <c r="AY336" s="18" t="s">
        <v>137</v>
      </c>
      <c r="BE336" s="171">
        <f>IF(N336="základní",J336,0)</f>
        <v>0</v>
      </c>
      <c r="BF336" s="171">
        <f>IF(N336="snížená",J336,0)</f>
        <v>0</v>
      </c>
      <c r="BG336" s="171">
        <f>IF(N336="zákl. přenesená",J336,0)</f>
        <v>0</v>
      </c>
      <c r="BH336" s="171">
        <f>IF(N336="sníž. přenesená",J336,0)</f>
        <v>0</v>
      </c>
      <c r="BI336" s="171">
        <f>IF(N336="nulová",J336,0)</f>
        <v>0</v>
      </c>
      <c r="BJ336" s="18" t="s">
        <v>30</v>
      </c>
      <c r="BK336" s="171">
        <f>ROUND(I336*H336,2)</f>
        <v>0</v>
      </c>
      <c r="BL336" s="18" t="s">
        <v>144</v>
      </c>
      <c r="BM336" s="170" t="s">
        <v>1457</v>
      </c>
    </row>
    <row r="337" spans="1:65" s="13" customFormat="1">
      <c r="B337" s="172"/>
      <c r="D337" s="173" t="s">
        <v>146</v>
      </c>
      <c r="E337" s="174" t="s">
        <v>1</v>
      </c>
      <c r="F337" s="175" t="s">
        <v>1458</v>
      </c>
      <c r="H337" s="176">
        <v>1170.1780000000001</v>
      </c>
      <c r="I337" s="177"/>
      <c r="L337" s="172"/>
      <c r="M337" s="178"/>
      <c r="N337" s="179"/>
      <c r="O337" s="179"/>
      <c r="P337" s="179"/>
      <c r="Q337" s="179"/>
      <c r="R337" s="179"/>
      <c r="S337" s="179"/>
      <c r="T337" s="180"/>
      <c r="AT337" s="174" t="s">
        <v>146</v>
      </c>
      <c r="AU337" s="174" t="s">
        <v>83</v>
      </c>
      <c r="AV337" s="13" t="s">
        <v>83</v>
      </c>
      <c r="AW337" s="13" t="s">
        <v>29</v>
      </c>
      <c r="AX337" s="13" t="s">
        <v>74</v>
      </c>
      <c r="AY337" s="174" t="s">
        <v>137</v>
      </c>
    </row>
    <row r="338" spans="1:65" s="15" customFormat="1">
      <c r="B338" s="188"/>
      <c r="D338" s="173" t="s">
        <v>146</v>
      </c>
      <c r="E338" s="189" t="s">
        <v>1</v>
      </c>
      <c r="F338" s="190" t="s">
        <v>223</v>
      </c>
      <c r="H338" s="191">
        <v>1170.1780000000001</v>
      </c>
      <c r="I338" s="192"/>
      <c r="L338" s="188"/>
      <c r="M338" s="193"/>
      <c r="N338" s="194"/>
      <c r="O338" s="194"/>
      <c r="P338" s="194"/>
      <c r="Q338" s="194"/>
      <c r="R338" s="194"/>
      <c r="S338" s="194"/>
      <c r="T338" s="195"/>
      <c r="AT338" s="189" t="s">
        <v>146</v>
      </c>
      <c r="AU338" s="189" t="s">
        <v>83</v>
      </c>
      <c r="AV338" s="15" t="s">
        <v>144</v>
      </c>
      <c r="AW338" s="15" t="s">
        <v>29</v>
      </c>
      <c r="AX338" s="15" t="s">
        <v>30</v>
      </c>
      <c r="AY338" s="189" t="s">
        <v>137</v>
      </c>
    </row>
    <row r="339" spans="1:65" s="2" customFormat="1" ht="16.5" customHeight="1">
      <c r="A339" s="33"/>
      <c r="B339" s="125"/>
      <c r="C339" s="159" t="s">
        <v>439</v>
      </c>
      <c r="D339" s="159" t="s">
        <v>140</v>
      </c>
      <c r="E339" s="160" t="s">
        <v>394</v>
      </c>
      <c r="F339" s="161" t="s">
        <v>395</v>
      </c>
      <c r="G339" s="162" t="s">
        <v>314</v>
      </c>
      <c r="H339" s="163">
        <v>298.92500000000001</v>
      </c>
      <c r="I339" s="164"/>
      <c r="J339" s="165">
        <f>ROUND(I339*H339,2)</f>
        <v>0</v>
      </c>
      <c r="K339" s="161" t="s">
        <v>277</v>
      </c>
      <c r="L339" s="34"/>
      <c r="M339" s="166" t="s">
        <v>1</v>
      </c>
      <c r="N339" s="167" t="s">
        <v>39</v>
      </c>
      <c r="O339" s="59"/>
      <c r="P339" s="168">
        <f>O339*H339</f>
        <v>0</v>
      </c>
      <c r="Q339" s="168">
        <v>0</v>
      </c>
      <c r="R339" s="168">
        <f>Q339*H339</f>
        <v>0</v>
      </c>
      <c r="S339" s="168">
        <v>0</v>
      </c>
      <c r="T339" s="169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0" t="s">
        <v>144</v>
      </c>
      <c r="AT339" s="170" t="s">
        <v>140</v>
      </c>
      <c r="AU339" s="170" t="s">
        <v>83</v>
      </c>
      <c r="AY339" s="18" t="s">
        <v>137</v>
      </c>
      <c r="BE339" s="171">
        <f>IF(N339="základní",J339,0)</f>
        <v>0</v>
      </c>
      <c r="BF339" s="171">
        <f>IF(N339="snížená",J339,0)</f>
        <v>0</v>
      </c>
      <c r="BG339" s="171">
        <f>IF(N339="zákl. přenesená",J339,0)</f>
        <v>0</v>
      </c>
      <c r="BH339" s="171">
        <f>IF(N339="sníž. přenesená",J339,0)</f>
        <v>0</v>
      </c>
      <c r="BI339" s="171">
        <f>IF(N339="nulová",J339,0)</f>
        <v>0</v>
      </c>
      <c r="BJ339" s="18" t="s">
        <v>30</v>
      </c>
      <c r="BK339" s="171">
        <f>ROUND(I339*H339,2)</f>
        <v>0</v>
      </c>
      <c r="BL339" s="18" t="s">
        <v>144</v>
      </c>
      <c r="BM339" s="170" t="s">
        <v>1459</v>
      </c>
    </row>
    <row r="340" spans="1:65" s="13" customFormat="1">
      <c r="B340" s="172"/>
      <c r="D340" s="173" t="s">
        <v>146</v>
      </c>
      <c r="E340" s="174" t="s">
        <v>1</v>
      </c>
      <c r="F340" s="175" t="s">
        <v>1460</v>
      </c>
      <c r="H340" s="176">
        <v>298.92500000000001</v>
      </c>
      <c r="I340" s="177"/>
      <c r="L340" s="172"/>
      <c r="M340" s="178"/>
      <c r="N340" s="179"/>
      <c r="O340" s="179"/>
      <c r="P340" s="179"/>
      <c r="Q340" s="179"/>
      <c r="R340" s="179"/>
      <c r="S340" s="179"/>
      <c r="T340" s="180"/>
      <c r="AT340" s="174" t="s">
        <v>146</v>
      </c>
      <c r="AU340" s="174" t="s">
        <v>83</v>
      </c>
      <c r="AV340" s="13" t="s">
        <v>83</v>
      </c>
      <c r="AW340" s="13" t="s">
        <v>29</v>
      </c>
      <c r="AX340" s="13" t="s">
        <v>74</v>
      </c>
      <c r="AY340" s="174" t="s">
        <v>137</v>
      </c>
    </row>
    <row r="341" spans="1:65" s="15" customFormat="1">
      <c r="B341" s="188"/>
      <c r="D341" s="173" t="s">
        <v>146</v>
      </c>
      <c r="E341" s="189" t="s">
        <v>1</v>
      </c>
      <c r="F341" s="190" t="s">
        <v>223</v>
      </c>
      <c r="H341" s="191">
        <v>298.92500000000001</v>
      </c>
      <c r="I341" s="192"/>
      <c r="L341" s="188"/>
      <c r="M341" s="193"/>
      <c r="N341" s="194"/>
      <c r="O341" s="194"/>
      <c r="P341" s="194"/>
      <c r="Q341" s="194"/>
      <c r="R341" s="194"/>
      <c r="S341" s="194"/>
      <c r="T341" s="195"/>
      <c r="AT341" s="189" t="s">
        <v>146</v>
      </c>
      <c r="AU341" s="189" t="s">
        <v>83</v>
      </c>
      <c r="AV341" s="15" t="s">
        <v>144</v>
      </c>
      <c r="AW341" s="15" t="s">
        <v>29</v>
      </c>
      <c r="AX341" s="15" t="s">
        <v>30</v>
      </c>
      <c r="AY341" s="189" t="s">
        <v>137</v>
      </c>
    </row>
    <row r="342" spans="1:65" s="2" customFormat="1" ht="16.5" customHeight="1">
      <c r="A342" s="33"/>
      <c r="B342" s="125"/>
      <c r="C342" s="199" t="s">
        <v>444</v>
      </c>
      <c r="D342" s="199" t="s">
        <v>388</v>
      </c>
      <c r="E342" s="200" t="s">
        <v>1461</v>
      </c>
      <c r="F342" s="201" t="s">
        <v>1462</v>
      </c>
      <c r="G342" s="202" t="s">
        <v>391</v>
      </c>
      <c r="H342" s="203">
        <v>583.48699999999997</v>
      </c>
      <c r="I342" s="204"/>
      <c r="J342" s="205">
        <f>ROUND(I342*H342,2)</f>
        <v>0</v>
      </c>
      <c r="K342" s="201" t="s">
        <v>1</v>
      </c>
      <c r="L342" s="206"/>
      <c r="M342" s="207" t="s">
        <v>1</v>
      </c>
      <c r="N342" s="208" t="s">
        <v>39</v>
      </c>
      <c r="O342" s="59"/>
      <c r="P342" s="168">
        <f>O342*H342</f>
        <v>0</v>
      </c>
      <c r="Q342" s="168">
        <v>0</v>
      </c>
      <c r="R342" s="168">
        <f>Q342*H342</f>
        <v>0</v>
      </c>
      <c r="S342" s="168">
        <v>0</v>
      </c>
      <c r="T342" s="169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0" t="s">
        <v>171</v>
      </c>
      <c r="AT342" s="170" t="s">
        <v>388</v>
      </c>
      <c r="AU342" s="170" t="s">
        <v>83</v>
      </c>
      <c r="AY342" s="18" t="s">
        <v>137</v>
      </c>
      <c r="BE342" s="171">
        <f>IF(N342="základní",J342,0)</f>
        <v>0</v>
      </c>
      <c r="BF342" s="171">
        <f>IF(N342="snížená",J342,0)</f>
        <v>0</v>
      </c>
      <c r="BG342" s="171">
        <f>IF(N342="zákl. přenesená",J342,0)</f>
        <v>0</v>
      </c>
      <c r="BH342" s="171">
        <f>IF(N342="sníž. přenesená",J342,0)</f>
        <v>0</v>
      </c>
      <c r="BI342" s="171">
        <f>IF(N342="nulová",J342,0)</f>
        <v>0</v>
      </c>
      <c r="BJ342" s="18" t="s">
        <v>30</v>
      </c>
      <c r="BK342" s="171">
        <f>ROUND(I342*H342,2)</f>
        <v>0</v>
      </c>
      <c r="BL342" s="18" t="s">
        <v>144</v>
      </c>
      <c r="BM342" s="170" t="s">
        <v>1463</v>
      </c>
    </row>
    <row r="343" spans="1:65" s="13" customFormat="1">
      <c r="B343" s="172"/>
      <c r="D343" s="173" t="s">
        <v>146</v>
      </c>
      <c r="E343" s="174" t="s">
        <v>1</v>
      </c>
      <c r="F343" s="175" t="s">
        <v>1464</v>
      </c>
      <c r="H343" s="176">
        <v>583.48699999999997</v>
      </c>
      <c r="I343" s="177"/>
      <c r="L343" s="172"/>
      <c r="M343" s="178"/>
      <c r="N343" s="179"/>
      <c r="O343" s="179"/>
      <c r="P343" s="179"/>
      <c r="Q343" s="179"/>
      <c r="R343" s="179"/>
      <c r="S343" s="179"/>
      <c r="T343" s="180"/>
      <c r="AT343" s="174" t="s">
        <v>146</v>
      </c>
      <c r="AU343" s="174" t="s">
        <v>83</v>
      </c>
      <c r="AV343" s="13" t="s">
        <v>83</v>
      </c>
      <c r="AW343" s="13" t="s">
        <v>29</v>
      </c>
      <c r="AX343" s="13" t="s">
        <v>74</v>
      </c>
      <c r="AY343" s="174" t="s">
        <v>137</v>
      </c>
    </row>
    <row r="344" spans="1:65" s="15" customFormat="1">
      <c r="B344" s="188"/>
      <c r="D344" s="173" t="s">
        <v>146</v>
      </c>
      <c r="E344" s="189" t="s">
        <v>1</v>
      </c>
      <c r="F344" s="190" t="s">
        <v>223</v>
      </c>
      <c r="H344" s="191">
        <v>583.48699999999997</v>
      </c>
      <c r="I344" s="192"/>
      <c r="L344" s="188"/>
      <c r="M344" s="193"/>
      <c r="N344" s="194"/>
      <c r="O344" s="194"/>
      <c r="P344" s="194"/>
      <c r="Q344" s="194"/>
      <c r="R344" s="194"/>
      <c r="S344" s="194"/>
      <c r="T344" s="195"/>
      <c r="AT344" s="189" t="s">
        <v>146</v>
      </c>
      <c r="AU344" s="189" t="s">
        <v>83</v>
      </c>
      <c r="AV344" s="15" t="s">
        <v>144</v>
      </c>
      <c r="AW344" s="15" t="s">
        <v>29</v>
      </c>
      <c r="AX344" s="15" t="s">
        <v>30</v>
      </c>
      <c r="AY344" s="189" t="s">
        <v>137</v>
      </c>
    </row>
    <row r="345" spans="1:65" s="2" customFormat="1" ht="16.5" customHeight="1">
      <c r="A345" s="33"/>
      <c r="B345" s="125"/>
      <c r="C345" s="159" t="s">
        <v>449</v>
      </c>
      <c r="D345" s="159" t="s">
        <v>140</v>
      </c>
      <c r="E345" s="160" t="s">
        <v>405</v>
      </c>
      <c r="F345" s="161" t="s">
        <v>406</v>
      </c>
      <c r="G345" s="162" t="s">
        <v>314</v>
      </c>
      <c r="H345" s="163">
        <v>235.34399999999999</v>
      </c>
      <c r="I345" s="164"/>
      <c r="J345" s="165">
        <f>ROUND(I345*H345,2)</f>
        <v>0</v>
      </c>
      <c r="K345" s="161" t="s">
        <v>277</v>
      </c>
      <c r="L345" s="34"/>
      <c r="M345" s="166" t="s">
        <v>1</v>
      </c>
      <c r="N345" s="167" t="s">
        <v>39</v>
      </c>
      <c r="O345" s="59"/>
      <c r="P345" s="168">
        <f>O345*H345</f>
        <v>0</v>
      </c>
      <c r="Q345" s="168">
        <v>0</v>
      </c>
      <c r="R345" s="168">
        <f>Q345*H345</f>
        <v>0</v>
      </c>
      <c r="S345" s="168">
        <v>0</v>
      </c>
      <c r="T345" s="169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0" t="s">
        <v>144</v>
      </c>
      <c r="AT345" s="170" t="s">
        <v>140</v>
      </c>
      <c r="AU345" s="170" t="s">
        <v>83</v>
      </c>
      <c r="AY345" s="18" t="s">
        <v>137</v>
      </c>
      <c r="BE345" s="171">
        <f>IF(N345="základní",J345,0)</f>
        <v>0</v>
      </c>
      <c r="BF345" s="171">
        <f>IF(N345="snížená",J345,0)</f>
        <v>0</v>
      </c>
      <c r="BG345" s="171">
        <f>IF(N345="zákl. přenesená",J345,0)</f>
        <v>0</v>
      </c>
      <c r="BH345" s="171">
        <f>IF(N345="sníž. přenesená",J345,0)</f>
        <v>0</v>
      </c>
      <c r="BI345" s="171">
        <f>IF(N345="nulová",J345,0)</f>
        <v>0</v>
      </c>
      <c r="BJ345" s="18" t="s">
        <v>30</v>
      </c>
      <c r="BK345" s="171">
        <f>ROUND(I345*H345,2)</f>
        <v>0</v>
      </c>
      <c r="BL345" s="18" t="s">
        <v>144</v>
      </c>
      <c r="BM345" s="170" t="s">
        <v>1465</v>
      </c>
    </row>
    <row r="346" spans="1:65" s="14" customFormat="1">
      <c r="B346" s="181"/>
      <c r="D346" s="173" t="s">
        <v>146</v>
      </c>
      <c r="E346" s="182" t="s">
        <v>1</v>
      </c>
      <c r="F346" s="183" t="s">
        <v>1466</v>
      </c>
      <c r="H346" s="182" t="s">
        <v>1</v>
      </c>
      <c r="I346" s="184"/>
      <c r="L346" s="181"/>
      <c r="M346" s="185"/>
      <c r="N346" s="186"/>
      <c r="O346" s="186"/>
      <c r="P346" s="186"/>
      <c r="Q346" s="186"/>
      <c r="R346" s="186"/>
      <c r="S346" s="186"/>
      <c r="T346" s="187"/>
      <c r="AT346" s="182" t="s">
        <v>146</v>
      </c>
      <c r="AU346" s="182" t="s">
        <v>83</v>
      </c>
      <c r="AV346" s="14" t="s">
        <v>30</v>
      </c>
      <c r="AW346" s="14" t="s">
        <v>29</v>
      </c>
      <c r="AX346" s="14" t="s">
        <v>74</v>
      </c>
      <c r="AY346" s="182" t="s">
        <v>137</v>
      </c>
    </row>
    <row r="347" spans="1:65" s="14" customFormat="1">
      <c r="B347" s="181"/>
      <c r="D347" s="173" t="s">
        <v>146</v>
      </c>
      <c r="E347" s="182" t="s">
        <v>1</v>
      </c>
      <c r="F347" s="183" t="s">
        <v>1384</v>
      </c>
      <c r="H347" s="182" t="s">
        <v>1</v>
      </c>
      <c r="I347" s="184"/>
      <c r="L347" s="181"/>
      <c r="M347" s="185"/>
      <c r="N347" s="186"/>
      <c r="O347" s="186"/>
      <c r="P347" s="186"/>
      <c r="Q347" s="186"/>
      <c r="R347" s="186"/>
      <c r="S347" s="186"/>
      <c r="T347" s="187"/>
      <c r="AT347" s="182" t="s">
        <v>146</v>
      </c>
      <c r="AU347" s="182" t="s">
        <v>83</v>
      </c>
      <c r="AV347" s="14" t="s">
        <v>30</v>
      </c>
      <c r="AW347" s="14" t="s">
        <v>29</v>
      </c>
      <c r="AX347" s="14" t="s">
        <v>74</v>
      </c>
      <c r="AY347" s="182" t="s">
        <v>137</v>
      </c>
    </row>
    <row r="348" spans="1:65" s="13" customFormat="1">
      <c r="B348" s="172"/>
      <c r="D348" s="173" t="s">
        <v>146</v>
      </c>
      <c r="E348" s="174" t="s">
        <v>1</v>
      </c>
      <c r="F348" s="175" t="s">
        <v>1467</v>
      </c>
      <c r="H348" s="176">
        <v>86.02</v>
      </c>
      <c r="I348" s="177"/>
      <c r="L348" s="172"/>
      <c r="M348" s="178"/>
      <c r="N348" s="179"/>
      <c r="O348" s="179"/>
      <c r="P348" s="179"/>
      <c r="Q348" s="179"/>
      <c r="R348" s="179"/>
      <c r="S348" s="179"/>
      <c r="T348" s="180"/>
      <c r="AT348" s="174" t="s">
        <v>146</v>
      </c>
      <c r="AU348" s="174" t="s">
        <v>83</v>
      </c>
      <c r="AV348" s="13" t="s">
        <v>83</v>
      </c>
      <c r="AW348" s="13" t="s">
        <v>29</v>
      </c>
      <c r="AX348" s="13" t="s">
        <v>74</v>
      </c>
      <c r="AY348" s="174" t="s">
        <v>137</v>
      </c>
    </row>
    <row r="349" spans="1:65" s="13" customFormat="1">
      <c r="B349" s="172"/>
      <c r="D349" s="173" t="s">
        <v>146</v>
      </c>
      <c r="E349" s="174" t="s">
        <v>1</v>
      </c>
      <c r="F349" s="175" t="s">
        <v>1468</v>
      </c>
      <c r="H349" s="176">
        <v>-2.137</v>
      </c>
      <c r="I349" s="177"/>
      <c r="L349" s="172"/>
      <c r="M349" s="178"/>
      <c r="N349" s="179"/>
      <c r="O349" s="179"/>
      <c r="P349" s="179"/>
      <c r="Q349" s="179"/>
      <c r="R349" s="179"/>
      <c r="S349" s="179"/>
      <c r="T349" s="180"/>
      <c r="AT349" s="174" t="s">
        <v>146</v>
      </c>
      <c r="AU349" s="174" t="s">
        <v>83</v>
      </c>
      <c r="AV349" s="13" t="s">
        <v>83</v>
      </c>
      <c r="AW349" s="13" t="s">
        <v>29</v>
      </c>
      <c r="AX349" s="13" t="s">
        <v>74</v>
      </c>
      <c r="AY349" s="174" t="s">
        <v>137</v>
      </c>
    </row>
    <row r="350" spans="1:65" s="14" customFormat="1">
      <c r="B350" s="181"/>
      <c r="D350" s="173" t="s">
        <v>146</v>
      </c>
      <c r="E350" s="182" t="s">
        <v>1</v>
      </c>
      <c r="F350" s="183" t="s">
        <v>1395</v>
      </c>
      <c r="H350" s="182" t="s">
        <v>1</v>
      </c>
      <c r="I350" s="184"/>
      <c r="L350" s="181"/>
      <c r="M350" s="185"/>
      <c r="N350" s="186"/>
      <c r="O350" s="186"/>
      <c r="P350" s="186"/>
      <c r="Q350" s="186"/>
      <c r="R350" s="186"/>
      <c r="S350" s="186"/>
      <c r="T350" s="187"/>
      <c r="AT350" s="182" t="s">
        <v>146</v>
      </c>
      <c r="AU350" s="182" t="s">
        <v>83</v>
      </c>
      <c r="AV350" s="14" t="s">
        <v>30</v>
      </c>
      <c r="AW350" s="14" t="s">
        <v>29</v>
      </c>
      <c r="AX350" s="14" t="s">
        <v>74</v>
      </c>
      <c r="AY350" s="182" t="s">
        <v>137</v>
      </c>
    </row>
    <row r="351" spans="1:65" s="13" customFormat="1">
      <c r="B351" s="172"/>
      <c r="D351" s="173" t="s">
        <v>146</v>
      </c>
      <c r="E351" s="174" t="s">
        <v>1</v>
      </c>
      <c r="F351" s="175" t="s">
        <v>1469</v>
      </c>
      <c r="H351" s="176">
        <v>67.760000000000005</v>
      </c>
      <c r="I351" s="177"/>
      <c r="L351" s="172"/>
      <c r="M351" s="178"/>
      <c r="N351" s="179"/>
      <c r="O351" s="179"/>
      <c r="P351" s="179"/>
      <c r="Q351" s="179"/>
      <c r="R351" s="179"/>
      <c r="S351" s="179"/>
      <c r="T351" s="180"/>
      <c r="AT351" s="174" t="s">
        <v>146</v>
      </c>
      <c r="AU351" s="174" t="s">
        <v>83</v>
      </c>
      <c r="AV351" s="13" t="s">
        <v>83</v>
      </c>
      <c r="AW351" s="13" t="s">
        <v>29</v>
      </c>
      <c r="AX351" s="13" t="s">
        <v>74</v>
      </c>
      <c r="AY351" s="174" t="s">
        <v>137</v>
      </c>
    </row>
    <row r="352" spans="1:65" s="13" customFormat="1">
      <c r="B352" s="172"/>
      <c r="D352" s="173" t="s">
        <v>146</v>
      </c>
      <c r="E352" s="174" t="s">
        <v>1</v>
      </c>
      <c r="F352" s="175" t="s">
        <v>1470</v>
      </c>
      <c r="H352" s="176">
        <v>-1.6830000000000001</v>
      </c>
      <c r="I352" s="177"/>
      <c r="L352" s="172"/>
      <c r="M352" s="178"/>
      <c r="N352" s="179"/>
      <c r="O352" s="179"/>
      <c r="P352" s="179"/>
      <c r="Q352" s="179"/>
      <c r="R352" s="179"/>
      <c r="S352" s="179"/>
      <c r="T352" s="180"/>
      <c r="AT352" s="174" t="s">
        <v>146</v>
      </c>
      <c r="AU352" s="174" t="s">
        <v>83</v>
      </c>
      <c r="AV352" s="13" t="s">
        <v>83</v>
      </c>
      <c r="AW352" s="13" t="s">
        <v>29</v>
      </c>
      <c r="AX352" s="13" t="s">
        <v>74</v>
      </c>
      <c r="AY352" s="174" t="s">
        <v>137</v>
      </c>
    </row>
    <row r="353" spans="1:65" s="14" customFormat="1">
      <c r="B353" s="181"/>
      <c r="D353" s="173" t="s">
        <v>146</v>
      </c>
      <c r="E353" s="182" t="s">
        <v>1</v>
      </c>
      <c r="F353" s="183" t="s">
        <v>1309</v>
      </c>
      <c r="H353" s="182" t="s">
        <v>1</v>
      </c>
      <c r="I353" s="184"/>
      <c r="L353" s="181"/>
      <c r="M353" s="185"/>
      <c r="N353" s="186"/>
      <c r="O353" s="186"/>
      <c r="P353" s="186"/>
      <c r="Q353" s="186"/>
      <c r="R353" s="186"/>
      <c r="S353" s="186"/>
      <c r="T353" s="187"/>
      <c r="AT353" s="182" t="s">
        <v>146</v>
      </c>
      <c r="AU353" s="182" t="s">
        <v>83</v>
      </c>
      <c r="AV353" s="14" t="s">
        <v>30</v>
      </c>
      <c r="AW353" s="14" t="s">
        <v>29</v>
      </c>
      <c r="AX353" s="14" t="s">
        <v>74</v>
      </c>
      <c r="AY353" s="182" t="s">
        <v>137</v>
      </c>
    </row>
    <row r="354" spans="1:65" s="13" customFormat="1">
      <c r="B354" s="172"/>
      <c r="D354" s="173" t="s">
        <v>146</v>
      </c>
      <c r="E354" s="174" t="s">
        <v>1</v>
      </c>
      <c r="F354" s="175" t="s">
        <v>1471</v>
      </c>
      <c r="H354" s="176">
        <v>21.56</v>
      </c>
      <c r="I354" s="177"/>
      <c r="L354" s="172"/>
      <c r="M354" s="178"/>
      <c r="N354" s="179"/>
      <c r="O354" s="179"/>
      <c r="P354" s="179"/>
      <c r="Q354" s="179"/>
      <c r="R354" s="179"/>
      <c r="S354" s="179"/>
      <c r="T354" s="180"/>
      <c r="AT354" s="174" t="s">
        <v>146</v>
      </c>
      <c r="AU354" s="174" t="s">
        <v>83</v>
      </c>
      <c r="AV354" s="13" t="s">
        <v>83</v>
      </c>
      <c r="AW354" s="13" t="s">
        <v>29</v>
      </c>
      <c r="AX354" s="13" t="s">
        <v>74</v>
      </c>
      <c r="AY354" s="174" t="s">
        <v>137</v>
      </c>
    </row>
    <row r="355" spans="1:65" s="13" customFormat="1">
      <c r="B355" s="172"/>
      <c r="D355" s="173" t="s">
        <v>146</v>
      </c>
      <c r="E355" s="174" t="s">
        <v>1</v>
      </c>
      <c r="F355" s="175" t="s">
        <v>1472</v>
      </c>
      <c r="H355" s="176">
        <v>-0.53600000000000003</v>
      </c>
      <c r="I355" s="177"/>
      <c r="L355" s="172"/>
      <c r="M355" s="178"/>
      <c r="N355" s="179"/>
      <c r="O355" s="179"/>
      <c r="P355" s="179"/>
      <c r="Q355" s="179"/>
      <c r="R355" s="179"/>
      <c r="S355" s="179"/>
      <c r="T355" s="180"/>
      <c r="AT355" s="174" t="s">
        <v>146</v>
      </c>
      <c r="AU355" s="174" t="s">
        <v>83</v>
      </c>
      <c r="AV355" s="13" t="s">
        <v>83</v>
      </c>
      <c r="AW355" s="13" t="s">
        <v>29</v>
      </c>
      <c r="AX355" s="13" t="s">
        <v>74</v>
      </c>
      <c r="AY355" s="174" t="s">
        <v>137</v>
      </c>
    </row>
    <row r="356" spans="1:65" s="14" customFormat="1">
      <c r="B356" s="181"/>
      <c r="D356" s="173" t="s">
        <v>146</v>
      </c>
      <c r="E356" s="182" t="s">
        <v>1</v>
      </c>
      <c r="F356" s="183" t="s">
        <v>1310</v>
      </c>
      <c r="H356" s="182" t="s">
        <v>1</v>
      </c>
      <c r="I356" s="184"/>
      <c r="L356" s="181"/>
      <c r="M356" s="185"/>
      <c r="N356" s="186"/>
      <c r="O356" s="186"/>
      <c r="P356" s="186"/>
      <c r="Q356" s="186"/>
      <c r="R356" s="186"/>
      <c r="S356" s="186"/>
      <c r="T356" s="187"/>
      <c r="AT356" s="182" t="s">
        <v>146</v>
      </c>
      <c r="AU356" s="182" t="s">
        <v>83</v>
      </c>
      <c r="AV356" s="14" t="s">
        <v>30</v>
      </c>
      <c r="AW356" s="14" t="s">
        <v>29</v>
      </c>
      <c r="AX356" s="14" t="s">
        <v>74</v>
      </c>
      <c r="AY356" s="182" t="s">
        <v>137</v>
      </c>
    </row>
    <row r="357" spans="1:65" s="13" customFormat="1">
      <c r="B357" s="172"/>
      <c r="D357" s="173" t="s">
        <v>146</v>
      </c>
      <c r="E357" s="174" t="s">
        <v>1</v>
      </c>
      <c r="F357" s="175" t="s">
        <v>1473</v>
      </c>
      <c r="H357" s="176">
        <v>66</v>
      </c>
      <c r="I357" s="177"/>
      <c r="L357" s="172"/>
      <c r="M357" s="178"/>
      <c r="N357" s="179"/>
      <c r="O357" s="179"/>
      <c r="P357" s="179"/>
      <c r="Q357" s="179"/>
      <c r="R357" s="179"/>
      <c r="S357" s="179"/>
      <c r="T357" s="180"/>
      <c r="AT357" s="174" t="s">
        <v>146</v>
      </c>
      <c r="AU357" s="174" t="s">
        <v>83</v>
      </c>
      <c r="AV357" s="13" t="s">
        <v>83</v>
      </c>
      <c r="AW357" s="13" t="s">
        <v>29</v>
      </c>
      <c r="AX357" s="13" t="s">
        <v>74</v>
      </c>
      <c r="AY357" s="174" t="s">
        <v>137</v>
      </c>
    </row>
    <row r="358" spans="1:65" s="13" customFormat="1">
      <c r="B358" s="172"/>
      <c r="D358" s="173" t="s">
        <v>146</v>
      </c>
      <c r="E358" s="174" t="s">
        <v>1</v>
      </c>
      <c r="F358" s="175" t="s">
        <v>1474</v>
      </c>
      <c r="H358" s="176">
        <v>-1.64</v>
      </c>
      <c r="I358" s="177"/>
      <c r="L358" s="172"/>
      <c r="M358" s="178"/>
      <c r="N358" s="179"/>
      <c r="O358" s="179"/>
      <c r="P358" s="179"/>
      <c r="Q358" s="179"/>
      <c r="R358" s="179"/>
      <c r="S358" s="179"/>
      <c r="T358" s="180"/>
      <c r="AT358" s="174" t="s">
        <v>146</v>
      </c>
      <c r="AU358" s="174" t="s">
        <v>83</v>
      </c>
      <c r="AV358" s="13" t="s">
        <v>83</v>
      </c>
      <c r="AW358" s="13" t="s">
        <v>29</v>
      </c>
      <c r="AX358" s="13" t="s">
        <v>74</v>
      </c>
      <c r="AY358" s="174" t="s">
        <v>137</v>
      </c>
    </row>
    <row r="359" spans="1:65" s="14" customFormat="1">
      <c r="B359" s="181"/>
      <c r="D359" s="173" t="s">
        <v>146</v>
      </c>
      <c r="E359" s="182" t="s">
        <v>1</v>
      </c>
      <c r="F359" s="183" t="s">
        <v>1456</v>
      </c>
      <c r="H359" s="182" t="s">
        <v>1</v>
      </c>
      <c r="I359" s="184"/>
      <c r="L359" s="181"/>
      <c r="M359" s="185"/>
      <c r="N359" s="186"/>
      <c r="O359" s="186"/>
      <c r="P359" s="186"/>
      <c r="Q359" s="186"/>
      <c r="R359" s="186"/>
      <c r="S359" s="186"/>
      <c r="T359" s="187"/>
      <c r="AT359" s="182" t="s">
        <v>146</v>
      </c>
      <c r="AU359" s="182" t="s">
        <v>83</v>
      </c>
      <c r="AV359" s="14" t="s">
        <v>30</v>
      </c>
      <c r="AW359" s="14" t="s">
        <v>29</v>
      </c>
      <c r="AX359" s="14" t="s">
        <v>74</v>
      </c>
      <c r="AY359" s="182" t="s">
        <v>137</v>
      </c>
    </row>
    <row r="360" spans="1:65" s="15" customFormat="1">
      <c r="B360" s="188"/>
      <c r="D360" s="173" t="s">
        <v>146</v>
      </c>
      <c r="E360" s="189" t="s">
        <v>1</v>
      </c>
      <c r="F360" s="190" t="s">
        <v>223</v>
      </c>
      <c r="H360" s="191">
        <v>235.34400000000002</v>
      </c>
      <c r="I360" s="192"/>
      <c r="L360" s="188"/>
      <c r="M360" s="193"/>
      <c r="N360" s="194"/>
      <c r="O360" s="194"/>
      <c r="P360" s="194"/>
      <c r="Q360" s="194"/>
      <c r="R360" s="194"/>
      <c r="S360" s="194"/>
      <c r="T360" s="195"/>
      <c r="AT360" s="189" t="s">
        <v>146</v>
      </c>
      <c r="AU360" s="189" t="s">
        <v>83</v>
      </c>
      <c r="AV360" s="15" t="s">
        <v>144</v>
      </c>
      <c r="AW360" s="15" t="s">
        <v>29</v>
      </c>
      <c r="AX360" s="15" t="s">
        <v>30</v>
      </c>
      <c r="AY360" s="189" t="s">
        <v>137</v>
      </c>
    </row>
    <row r="361" spans="1:65" s="2" customFormat="1" ht="24.2" customHeight="1">
      <c r="A361" s="33"/>
      <c r="B361" s="125"/>
      <c r="C361" s="199" t="s">
        <v>453</v>
      </c>
      <c r="D361" s="199" t="s">
        <v>388</v>
      </c>
      <c r="E361" s="200" t="s">
        <v>410</v>
      </c>
      <c r="F361" s="201" t="s">
        <v>411</v>
      </c>
      <c r="G361" s="202" t="s">
        <v>391</v>
      </c>
      <c r="H361" s="203">
        <v>489.28</v>
      </c>
      <c r="I361" s="204"/>
      <c r="J361" s="205">
        <f>ROUND(I361*H361,2)</f>
        <v>0</v>
      </c>
      <c r="K361" s="201" t="s">
        <v>1</v>
      </c>
      <c r="L361" s="206"/>
      <c r="M361" s="207" t="s">
        <v>1</v>
      </c>
      <c r="N361" s="208" t="s">
        <v>39</v>
      </c>
      <c r="O361" s="59"/>
      <c r="P361" s="168">
        <f>O361*H361</f>
        <v>0</v>
      </c>
      <c r="Q361" s="168">
        <v>0</v>
      </c>
      <c r="R361" s="168">
        <f>Q361*H361</f>
        <v>0</v>
      </c>
      <c r="S361" s="168">
        <v>0</v>
      </c>
      <c r="T361" s="169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0" t="s">
        <v>171</v>
      </c>
      <c r="AT361" s="170" t="s">
        <v>388</v>
      </c>
      <c r="AU361" s="170" t="s">
        <v>83</v>
      </c>
      <c r="AY361" s="18" t="s">
        <v>137</v>
      </c>
      <c r="BE361" s="171">
        <f>IF(N361="základní",J361,0)</f>
        <v>0</v>
      </c>
      <c r="BF361" s="171">
        <f>IF(N361="snížená",J361,0)</f>
        <v>0</v>
      </c>
      <c r="BG361" s="171">
        <f>IF(N361="zákl. přenesená",J361,0)</f>
        <v>0</v>
      </c>
      <c r="BH361" s="171">
        <f>IF(N361="sníž. přenesená",J361,0)</f>
        <v>0</v>
      </c>
      <c r="BI361" s="171">
        <f>IF(N361="nulová",J361,0)</f>
        <v>0</v>
      </c>
      <c r="BJ361" s="18" t="s">
        <v>30</v>
      </c>
      <c r="BK361" s="171">
        <f>ROUND(I361*H361,2)</f>
        <v>0</v>
      </c>
      <c r="BL361" s="18" t="s">
        <v>144</v>
      </c>
      <c r="BM361" s="170" t="s">
        <v>1475</v>
      </c>
    </row>
    <row r="362" spans="1:65" s="13" customFormat="1">
      <c r="B362" s="172"/>
      <c r="D362" s="173" t="s">
        <v>146</v>
      </c>
      <c r="E362" s="174" t="s">
        <v>1</v>
      </c>
      <c r="F362" s="175" t="s">
        <v>1476</v>
      </c>
      <c r="H362" s="176">
        <v>489.28</v>
      </c>
      <c r="I362" s="177"/>
      <c r="L362" s="172"/>
      <c r="M362" s="178"/>
      <c r="N362" s="179"/>
      <c r="O362" s="179"/>
      <c r="P362" s="179"/>
      <c r="Q362" s="179"/>
      <c r="R362" s="179"/>
      <c r="S362" s="179"/>
      <c r="T362" s="180"/>
      <c r="AT362" s="174" t="s">
        <v>146</v>
      </c>
      <c r="AU362" s="174" t="s">
        <v>83</v>
      </c>
      <c r="AV362" s="13" t="s">
        <v>83</v>
      </c>
      <c r="AW362" s="13" t="s">
        <v>29</v>
      </c>
      <c r="AX362" s="13" t="s">
        <v>74</v>
      </c>
      <c r="AY362" s="174" t="s">
        <v>137</v>
      </c>
    </row>
    <row r="363" spans="1:65" s="15" customFormat="1">
      <c r="B363" s="188"/>
      <c r="D363" s="173" t="s">
        <v>146</v>
      </c>
      <c r="E363" s="189" t="s">
        <v>1</v>
      </c>
      <c r="F363" s="190" t="s">
        <v>223</v>
      </c>
      <c r="H363" s="191">
        <v>489.28</v>
      </c>
      <c r="I363" s="192"/>
      <c r="L363" s="188"/>
      <c r="M363" s="193"/>
      <c r="N363" s="194"/>
      <c r="O363" s="194"/>
      <c r="P363" s="194"/>
      <c r="Q363" s="194"/>
      <c r="R363" s="194"/>
      <c r="S363" s="194"/>
      <c r="T363" s="195"/>
      <c r="AT363" s="189" t="s">
        <v>146</v>
      </c>
      <c r="AU363" s="189" t="s">
        <v>83</v>
      </c>
      <c r="AV363" s="15" t="s">
        <v>144</v>
      </c>
      <c r="AW363" s="15" t="s">
        <v>29</v>
      </c>
      <c r="AX363" s="15" t="s">
        <v>30</v>
      </c>
      <c r="AY363" s="189" t="s">
        <v>137</v>
      </c>
    </row>
    <row r="364" spans="1:65" s="2" customFormat="1" ht="16.5" customHeight="1">
      <c r="A364" s="33"/>
      <c r="B364" s="125"/>
      <c r="C364" s="159" t="s">
        <v>460</v>
      </c>
      <c r="D364" s="159" t="s">
        <v>140</v>
      </c>
      <c r="E364" s="160" t="s">
        <v>415</v>
      </c>
      <c r="F364" s="161" t="s">
        <v>416</v>
      </c>
      <c r="G364" s="162" t="s">
        <v>314</v>
      </c>
      <c r="H364" s="163">
        <v>1268.3340000000001</v>
      </c>
      <c r="I364" s="164"/>
      <c r="J364" s="165">
        <f>ROUND(I364*H364,2)</f>
        <v>0</v>
      </c>
      <c r="K364" s="161" t="s">
        <v>277</v>
      </c>
      <c r="L364" s="34"/>
      <c r="M364" s="166" t="s">
        <v>1</v>
      </c>
      <c r="N364" s="167" t="s">
        <v>39</v>
      </c>
      <c r="O364" s="59"/>
      <c r="P364" s="168">
        <f>O364*H364</f>
        <v>0</v>
      </c>
      <c r="Q364" s="168">
        <v>0</v>
      </c>
      <c r="R364" s="168">
        <f>Q364*H364</f>
        <v>0</v>
      </c>
      <c r="S364" s="168">
        <v>0</v>
      </c>
      <c r="T364" s="169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70" t="s">
        <v>144</v>
      </c>
      <c r="AT364" s="170" t="s">
        <v>140</v>
      </c>
      <c r="AU364" s="170" t="s">
        <v>83</v>
      </c>
      <c r="AY364" s="18" t="s">
        <v>137</v>
      </c>
      <c r="BE364" s="171">
        <f>IF(N364="základní",J364,0)</f>
        <v>0</v>
      </c>
      <c r="BF364" s="171">
        <f>IF(N364="snížená",J364,0)</f>
        <v>0</v>
      </c>
      <c r="BG364" s="171">
        <f>IF(N364="zákl. přenesená",J364,0)</f>
        <v>0</v>
      </c>
      <c r="BH364" s="171">
        <f>IF(N364="sníž. přenesená",J364,0)</f>
        <v>0</v>
      </c>
      <c r="BI364" s="171">
        <f>IF(N364="nulová",J364,0)</f>
        <v>0</v>
      </c>
      <c r="BJ364" s="18" t="s">
        <v>30</v>
      </c>
      <c r="BK364" s="171">
        <f>ROUND(I364*H364,2)</f>
        <v>0</v>
      </c>
      <c r="BL364" s="18" t="s">
        <v>144</v>
      </c>
      <c r="BM364" s="170" t="s">
        <v>1477</v>
      </c>
    </row>
    <row r="365" spans="1:65" s="13" customFormat="1">
      <c r="B365" s="172"/>
      <c r="D365" s="173" t="s">
        <v>146</v>
      </c>
      <c r="E365" s="174" t="s">
        <v>1</v>
      </c>
      <c r="F365" s="175" t="s">
        <v>1478</v>
      </c>
      <c r="H365" s="176">
        <v>650.09900000000005</v>
      </c>
      <c r="I365" s="177"/>
      <c r="L365" s="172"/>
      <c r="M365" s="178"/>
      <c r="N365" s="179"/>
      <c r="O365" s="179"/>
      <c r="P365" s="179"/>
      <c r="Q365" s="179"/>
      <c r="R365" s="179"/>
      <c r="S365" s="179"/>
      <c r="T365" s="180"/>
      <c r="AT365" s="174" t="s">
        <v>146</v>
      </c>
      <c r="AU365" s="174" t="s">
        <v>83</v>
      </c>
      <c r="AV365" s="13" t="s">
        <v>83</v>
      </c>
      <c r="AW365" s="13" t="s">
        <v>29</v>
      </c>
      <c r="AX365" s="13" t="s">
        <v>74</v>
      </c>
      <c r="AY365" s="174" t="s">
        <v>137</v>
      </c>
    </row>
    <row r="366" spans="1:65" s="13" customFormat="1">
      <c r="B366" s="172"/>
      <c r="D366" s="173" t="s">
        <v>146</v>
      </c>
      <c r="E366" s="174" t="s">
        <v>1</v>
      </c>
      <c r="F366" s="175" t="s">
        <v>1479</v>
      </c>
      <c r="H366" s="176">
        <v>345.25799999999998</v>
      </c>
      <c r="I366" s="177"/>
      <c r="L366" s="172"/>
      <c r="M366" s="178"/>
      <c r="N366" s="179"/>
      <c r="O366" s="179"/>
      <c r="P366" s="179"/>
      <c r="Q366" s="179"/>
      <c r="R366" s="179"/>
      <c r="S366" s="179"/>
      <c r="T366" s="180"/>
      <c r="AT366" s="174" t="s">
        <v>146</v>
      </c>
      <c r="AU366" s="174" t="s">
        <v>83</v>
      </c>
      <c r="AV366" s="13" t="s">
        <v>83</v>
      </c>
      <c r="AW366" s="13" t="s">
        <v>29</v>
      </c>
      <c r="AX366" s="13" t="s">
        <v>74</v>
      </c>
      <c r="AY366" s="174" t="s">
        <v>137</v>
      </c>
    </row>
    <row r="367" spans="1:65" s="13" customFormat="1">
      <c r="B367" s="172"/>
      <c r="D367" s="173" t="s">
        <v>146</v>
      </c>
      <c r="E367" s="174" t="s">
        <v>1</v>
      </c>
      <c r="F367" s="175" t="s">
        <v>1480</v>
      </c>
      <c r="H367" s="176">
        <v>271.822</v>
      </c>
      <c r="I367" s="177"/>
      <c r="L367" s="172"/>
      <c r="M367" s="178"/>
      <c r="N367" s="179"/>
      <c r="O367" s="179"/>
      <c r="P367" s="179"/>
      <c r="Q367" s="179"/>
      <c r="R367" s="179"/>
      <c r="S367" s="179"/>
      <c r="T367" s="180"/>
      <c r="AT367" s="174" t="s">
        <v>146</v>
      </c>
      <c r="AU367" s="174" t="s">
        <v>83</v>
      </c>
      <c r="AV367" s="13" t="s">
        <v>83</v>
      </c>
      <c r="AW367" s="13" t="s">
        <v>29</v>
      </c>
      <c r="AX367" s="13" t="s">
        <v>74</v>
      </c>
      <c r="AY367" s="174" t="s">
        <v>137</v>
      </c>
    </row>
    <row r="368" spans="1:65" s="13" customFormat="1">
      <c r="B368" s="172"/>
      <c r="D368" s="173" t="s">
        <v>146</v>
      </c>
      <c r="E368" s="174" t="s">
        <v>1</v>
      </c>
      <c r="F368" s="175" t="s">
        <v>1437</v>
      </c>
      <c r="H368" s="176">
        <v>1.155</v>
      </c>
      <c r="I368" s="177"/>
      <c r="L368" s="172"/>
      <c r="M368" s="178"/>
      <c r="N368" s="179"/>
      <c r="O368" s="179"/>
      <c r="P368" s="179"/>
      <c r="Q368" s="179"/>
      <c r="R368" s="179"/>
      <c r="S368" s="179"/>
      <c r="T368" s="180"/>
      <c r="AT368" s="174" t="s">
        <v>146</v>
      </c>
      <c r="AU368" s="174" t="s">
        <v>83</v>
      </c>
      <c r="AV368" s="13" t="s">
        <v>83</v>
      </c>
      <c r="AW368" s="13" t="s">
        <v>29</v>
      </c>
      <c r="AX368" s="13" t="s">
        <v>74</v>
      </c>
      <c r="AY368" s="174" t="s">
        <v>137</v>
      </c>
    </row>
    <row r="369" spans="1:65" s="15" customFormat="1">
      <c r="B369" s="188"/>
      <c r="D369" s="173" t="s">
        <v>146</v>
      </c>
      <c r="E369" s="189" t="s">
        <v>1</v>
      </c>
      <c r="F369" s="190" t="s">
        <v>223</v>
      </c>
      <c r="H369" s="191">
        <v>1268.3340000000001</v>
      </c>
      <c r="I369" s="192"/>
      <c r="L369" s="188"/>
      <c r="M369" s="193"/>
      <c r="N369" s="194"/>
      <c r="O369" s="194"/>
      <c r="P369" s="194"/>
      <c r="Q369" s="194"/>
      <c r="R369" s="194"/>
      <c r="S369" s="194"/>
      <c r="T369" s="195"/>
      <c r="AT369" s="189" t="s">
        <v>146</v>
      </c>
      <c r="AU369" s="189" t="s">
        <v>83</v>
      </c>
      <c r="AV369" s="15" t="s">
        <v>144</v>
      </c>
      <c r="AW369" s="15" t="s">
        <v>29</v>
      </c>
      <c r="AX369" s="15" t="s">
        <v>30</v>
      </c>
      <c r="AY369" s="189" t="s">
        <v>137</v>
      </c>
    </row>
    <row r="370" spans="1:65" s="2" customFormat="1" ht="16.5" customHeight="1">
      <c r="A370" s="33"/>
      <c r="B370" s="125"/>
      <c r="C370" s="159" t="s">
        <v>466</v>
      </c>
      <c r="D370" s="159" t="s">
        <v>140</v>
      </c>
      <c r="E370" s="160" t="s">
        <v>1481</v>
      </c>
      <c r="F370" s="161" t="s">
        <v>1482</v>
      </c>
      <c r="G370" s="162" t="s">
        <v>314</v>
      </c>
      <c r="H370" s="163">
        <v>1268.3340000000001</v>
      </c>
      <c r="I370" s="164"/>
      <c r="J370" s="165">
        <f>ROUND(I370*H370,2)</f>
        <v>0</v>
      </c>
      <c r="K370" s="161" t="s">
        <v>277</v>
      </c>
      <c r="L370" s="34"/>
      <c r="M370" s="166" t="s">
        <v>1</v>
      </c>
      <c r="N370" s="167" t="s">
        <v>39</v>
      </c>
      <c r="O370" s="59"/>
      <c r="P370" s="168">
        <f>O370*H370</f>
        <v>0</v>
      </c>
      <c r="Q370" s="168">
        <v>0</v>
      </c>
      <c r="R370" s="168">
        <f>Q370*H370</f>
        <v>0</v>
      </c>
      <c r="S370" s="168">
        <v>0</v>
      </c>
      <c r="T370" s="169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0" t="s">
        <v>144</v>
      </c>
      <c r="AT370" s="170" t="s">
        <v>140</v>
      </c>
      <c r="AU370" s="170" t="s">
        <v>83</v>
      </c>
      <c r="AY370" s="18" t="s">
        <v>137</v>
      </c>
      <c r="BE370" s="171">
        <f>IF(N370="základní",J370,0)</f>
        <v>0</v>
      </c>
      <c r="BF370" s="171">
        <f>IF(N370="snížená",J370,0)</f>
        <v>0</v>
      </c>
      <c r="BG370" s="171">
        <f>IF(N370="zákl. přenesená",J370,0)</f>
        <v>0</v>
      </c>
      <c r="BH370" s="171">
        <f>IF(N370="sníž. přenesená",J370,0)</f>
        <v>0</v>
      </c>
      <c r="BI370" s="171">
        <f>IF(N370="nulová",J370,0)</f>
        <v>0</v>
      </c>
      <c r="BJ370" s="18" t="s">
        <v>30</v>
      </c>
      <c r="BK370" s="171">
        <f>ROUND(I370*H370,2)</f>
        <v>0</v>
      </c>
      <c r="BL370" s="18" t="s">
        <v>144</v>
      </c>
      <c r="BM370" s="170" t="s">
        <v>1483</v>
      </c>
    </row>
    <row r="371" spans="1:65" s="13" customFormat="1">
      <c r="B371" s="172"/>
      <c r="D371" s="173" t="s">
        <v>146</v>
      </c>
      <c r="E371" s="174" t="s">
        <v>1</v>
      </c>
      <c r="F371" s="175" t="s">
        <v>1484</v>
      </c>
      <c r="H371" s="176">
        <v>1268.3340000000001</v>
      </c>
      <c r="I371" s="177"/>
      <c r="L371" s="172"/>
      <c r="M371" s="178"/>
      <c r="N371" s="179"/>
      <c r="O371" s="179"/>
      <c r="P371" s="179"/>
      <c r="Q371" s="179"/>
      <c r="R371" s="179"/>
      <c r="S371" s="179"/>
      <c r="T371" s="180"/>
      <c r="AT371" s="174" t="s">
        <v>146</v>
      </c>
      <c r="AU371" s="174" t="s">
        <v>83</v>
      </c>
      <c r="AV371" s="13" t="s">
        <v>83</v>
      </c>
      <c r="AW371" s="13" t="s">
        <v>29</v>
      </c>
      <c r="AX371" s="13" t="s">
        <v>30</v>
      </c>
      <c r="AY371" s="174" t="s">
        <v>137</v>
      </c>
    </row>
    <row r="372" spans="1:65" s="2" customFormat="1" ht="16.5" customHeight="1">
      <c r="A372" s="33"/>
      <c r="B372" s="125"/>
      <c r="C372" s="159" t="s">
        <v>473</v>
      </c>
      <c r="D372" s="159" t="s">
        <v>140</v>
      </c>
      <c r="E372" s="160" t="s">
        <v>1485</v>
      </c>
      <c r="F372" s="161" t="s">
        <v>1486</v>
      </c>
      <c r="G372" s="162" t="s">
        <v>276</v>
      </c>
      <c r="H372" s="163">
        <v>3.85</v>
      </c>
      <c r="I372" s="164"/>
      <c r="J372" s="165">
        <f>ROUND(I372*H372,2)</f>
        <v>0</v>
      </c>
      <c r="K372" s="161" t="s">
        <v>277</v>
      </c>
      <c r="L372" s="34"/>
      <c r="M372" s="166" t="s">
        <v>1</v>
      </c>
      <c r="N372" s="167" t="s">
        <v>39</v>
      </c>
      <c r="O372" s="59"/>
      <c r="P372" s="168">
        <f>O372*H372</f>
        <v>0</v>
      </c>
      <c r="Q372" s="168">
        <v>0</v>
      </c>
      <c r="R372" s="168">
        <f>Q372*H372</f>
        <v>0</v>
      </c>
      <c r="S372" s="168">
        <v>0</v>
      </c>
      <c r="T372" s="169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70" t="s">
        <v>144</v>
      </c>
      <c r="AT372" s="170" t="s">
        <v>140</v>
      </c>
      <c r="AU372" s="170" t="s">
        <v>83</v>
      </c>
      <c r="AY372" s="18" t="s">
        <v>137</v>
      </c>
      <c r="BE372" s="171">
        <f>IF(N372="základní",J372,0)</f>
        <v>0</v>
      </c>
      <c r="BF372" s="171">
        <f>IF(N372="snížená",J372,0)</f>
        <v>0</v>
      </c>
      <c r="BG372" s="171">
        <f>IF(N372="zákl. přenesená",J372,0)</f>
        <v>0</v>
      </c>
      <c r="BH372" s="171">
        <f>IF(N372="sníž. přenesená",J372,0)</f>
        <v>0</v>
      </c>
      <c r="BI372" s="171">
        <f>IF(N372="nulová",J372,0)</f>
        <v>0</v>
      </c>
      <c r="BJ372" s="18" t="s">
        <v>30</v>
      </c>
      <c r="BK372" s="171">
        <f>ROUND(I372*H372,2)</f>
        <v>0</v>
      </c>
      <c r="BL372" s="18" t="s">
        <v>144</v>
      </c>
      <c r="BM372" s="170" t="s">
        <v>1487</v>
      </c>
    </row>
    <row r="373" spans="1:65" s="13" customFormat="1">
      <c r="B373" s="172"/>
      <c r="D373" s="173" t="s">
        <v>146</v>
      </c>
      <c r="E373" s="174" t="s">
        <v>1</v>
      </c>
      <c r="F373" s="175" t="s">
        <v>1488</v>
      </c>
      <c r="H373" s="176">
        <v>3.85</v>
      </c>
      <c r="I373" s="177"/>
      <c r="L373" s="172"/>
      <c r="M373" s="178"/>
      <c r="N373" s="179"/>
      <c r="O373" s="179"/>
      <c r="P373" s="179"/>
      <c r="Q373" s="179"/>
      <c r="R373" s="179"/>
      <c r="S373" s="179"/>
      <c r="T373" s="180"/>
      <c r="AT373" s="174" t="s">
        <v>146</v>
      </c>
      <c r="AU373" s="174" t="s">
        <v>83</v>
      </c>
      <c r="AV373" s="13" t="s">
        <v>83</v>
      </c>
      <c r="AW373" s="13" t="s">
        <v>29</v>
      </c>
      <c r="AX373" s="13" t="s">
        <v>74</v>
      </c>
      <c r="AY373" s="174" t="s">
        <v>137</v>
      </c>
    </row>
    <row r="374" spans="1:65" s="15" customFormat="1">
      <c r="B374" s="188"/>
      <c r="D374" s="173" t="s">
        <v>146</v>
      </c>
      <c r="E374" s="189" t="s">
        <v>1</v>
      </c>
      <c r="F374" s="190" t="s">
        <v>223</v>
      </c>
      <c r="H374" s="191">
        <v>3.85</v>
      </c>
      <c r="I374" s="192"/>
      <c r="L374" s="188"/>
      <c r="M374" s="193"/>
      <c r="N374" s="194"/>
      <c r="O374" s="194"/>
      <c r="P374" s="194"/>
      <c r="Q374" s="194"/>
      <c r="R374" s="194"/>
      <c r="S374" s="194"/>
      <c r="T374" s="195"/>
      <c r="AT374" s="189" t="s">
        <v>146</v>
      </c>
      <c r="AU374" s="189" t="s">
        <v>83</v>
      </c>
      <c r="AV374" s="15" t="s">
        <v>144</v>
      </c>
      <c r="AW374" s="15" t="s">
        <v>29</v>
      </c>
      <c r="AX374" s="15" t="s">
        <v>30</v>
      </c>
      <c r="AY374" s="189" t="s">
        <v>137</v>
      </c>
    </row>
    <row r="375" spans="1:65" s="2" customFormat="1" ht="16.5" customHeight="1">
      <c r="A375" s="33"/>
      <c r="B375" s="125"/>
      <c r="C375" s="199" t="s">
        <v>479</v>
      </c>
      <c r="D375" s="199" t="s">
        <v>388</v>
      </c>
      <c r="E375" s="200" t="s">
        <v>445</v>
      </c>
      <c r="F375" s="201" t="s">
        <v>446</v>
      </c>
      <c r="G375" s="202" t="s">
        <v>391</v>
      </c>
      <c r="H375" s="203">
        <v>1.8480000000000001</v>
      </c>
      <c r="I375" s="204"/>
      <c r="J375" s="205">
        <f>ROUND(I375*H375,2)</f>
        <v>0</v>
      </c>
      <c r="K375" s="201" t="s">
        <v>277</v>
      </c>
      <c r="L375" s="206"/>
      <c r="M375" s="207" t="s">
        <v>1</v>
      </c>
      <c r="N375" s="208" t="s">
        <v>39</v>
      </c>
      <c r="O375" s="59"/>
      <c r="P375" s="168">
        <f>O375*H375</f>
        <v>0</v>
      </c>
      <c r="Q375" s="168">
        <v>0</v>
      </c>
      <c r="R375" s="168">
        <f>Q375*H375</f>
        <v>0</v>
      </c>
      <c r="S375" s="168">
        <v>0</v>
      </c>
      <c r="T375" s="169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0" t="s">
        <v>171</v>
      </c>
      <c r="AT375" s="170" t="s">
        <v>388</v>
      </c>
      <c r="AU375" s="170" t="s">
        <v>83</v>
      </c>
      <c r="AY375" s="18" t="s">
        <v>137</v>
      </c>
      <c r="BE375" s="171">
        <f>IF(N375="základní",J375,0)</f>
        <v>0</v>
      </c>
      <c r="BF375" s="171">
        <f>IF(N375="snížená",J375,0)</f>
        <v>0</v>
      </c>
      <c r="BG375" s="171">
        <f>IF(N375="zákl. přenesená",J375,0)</f>
        <v>0</v>
      </c>
      <c r="BH375" s="171">
        <f>IF(N375="sníž. přenesená",J375,0)</f>
        <v>0</v>
      </c>
      <c r="BI375" s="171">
        <f>IF(N375="nulová",J375,0)</f>
        <v>0</v>
      </c>
      <c r="BJ375" s="18" t="s">
        <v>30</v>
      </c>
      <c r="BK375" s="171">
        <f>ROUND(I375*H375,2)</f>
        <v>0</v>
      </c>
      <c r="BL375" s="18" t="s">
        <v>144</v>
      </c>
      <c r="BM375" s="170" t="s">
        <v>1489</v>
      </c>
    </row>
    <row r="376" spans="1:65" s="13" customFormat="1">
      <c r="B376" s="172"/>
      <c r="D376" s="173" t="s">
        <v>146</v>
      </c>
      <c r="E376" s="174" t="s">
        <v>1</v>
      </c>
      <c r="F376" s="175" t="s">
        <v>1490</v>
      </c>
      <c r="H376" s="176">
        <v>1.8480000000000001</v>
      </c>
      <c r="I376" s="177"/>
      <c r="L376" s="172"/>
      <c r="M376" s="178"/>
      <c r="N376" s="179"/>
      <c r="O376" s="179"/>
      <c r="P376" s="179"/>
      <c r="Q376" s="179"/>
      <c r="R376" s="179"/>
      <c r="S376" s="179"/>
      <c r="T376" s="180"/>
      <c r="AT376" s="174" t="s">
        <v>146</v>
      </c>
      <c r="AU376" s="174" t="s">
        <v>83</v>
      </c>
      <c r="AV376" s="13" t="s">
        <v>83</v>
      </c>
      <c r="AW376" s="13" t="s">
        <v>29</v>
      </c>
      <c r="AX376" s="13" t="s">
        <v>74</v>
      </c>
      <c r="AY376" s="174" t="s">
        <v>137</v>
      </c>
    </row>
    <row r="377" spans="1:65" s="15" customFormat="1">
      <c r="B377" s="188"/>
      <c r="D377" s="173" t="s">
        <v>146</v>
      </c>
      <c r="E377" s="189" t="s">
        <v>1</v>
      </c>
      <c r="F377" s="190" t="s">
        <v>223</v>
      </c>
      <c r="H377" s="191">
        <v>1.8480000000000001</v>
      </c>
      <c r="I377" s="192"/>
      <c r="L377" s="188"/>
      <c r="M377" s="193"/>
      <c r="N377" s="194"/>
      <c r="O377" s="194"/>
      <c r="P377" s="194"/>
      <c r="Q377" s="194"/>
      <c r="R377" s="194"/>
      <c r="S377" s="194"/>
      <c r="T377" s="195"/>
      <c r="AT377" s="189" t="s">
        <v>146</v>
      </c>
      <c r="AU377" s="189" t="s">
        <v>83</v>
      </c>
      <c r="AV377" s="15" t="s">
        <v>144</v>
      </c>
      <c r="AW377" s="15" t="s">
        <v>29</v>
      </c>
      <c r="AX377" s="15" t="s">
        <v>30</v>
      </c>
      <c r="AY377" s="189" t="s">
        <v>137</v>
      </c>
    </row>
    <row r="378" spans="1:65" s="2" customFormat="1" ht="16.5" customHeight="1">
      <c r="A378" s="33"/>
      <c r="B378" s="125"/>
      <c r="C378" s="159" t="s">
        <v>484</v>
      </c>
      <c r="D378" s="159" t="s">
        <v>140</v>
      </c>
      <c r="E378" s="160" t="s">
        <v>450</v>
      </c>
      <c r="F378" s="161" t="s">
        <v>451</v>
      </c>
      <c r="G378" s="162" t="s">
        <v>276</v>
      </c>
      <c r="H378" s="163">
        <v>3.85</v>
      </c>
      <c r="I378" s="164"/>
      <c r="J378" s="165">
        <f>ROUND(I378*H378,2)</f>
        <v>0</v>
      </c>
      <c r="K378" s="161" t="s">
        <v>1491</v>
      </c>
      <c r="L378" s="34"/>
      <c r="M378" s="166" t="s">
        <v>1</v>
      </c>
      <c r="N378" s="167" t="s">
        <v>39</v>
      </c>
      <c r="O378" s="59"/>
      <c r="P378" s="168">
        <f>O378*H378</f>
        <v>0</v>
      </c>
      <c r="Q378" s="168">
        <v>0</v>
      </c>
      <c r="R378" s="168">
        <f>Q378*H378</f>
        <v>0</v>
      </c>
      <c r="S378" s="168">
        <v>0</v>
      </c>
      <c r="T378" s="169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0" t="s">
        <v>144</v>
      </c>
      <c r="AT378" s="170" t="s">
        <v>140</v>
      </c>
      <c r="AU378" s="170" t="s">
        <v>83</v>
      </c>
      <c r="AY378" s="18" t="s">
        <v>137</v>
      </c>
      <c r="BE378" s="171">
        <f>IF(N378="základní",J378,0)</f>
        <v>0</v>
      </c>
      <c r="BF378" s="171">
        <f>IF(N378="snížená",J378,0)</f>
        <v>0</v>
      </c>
      <c r="BG378" s="171">
        <f>IF(N378="zákl. přenesená",J378,0)</f>
        <v>0</v>
      </c>
      <c r="BH378" s="171">
        <f>IF(N378="sníž. přenesená",J378,0)</f>
        <v>0</v>
      </c>
      <c r="BI378" s="171">
        <f>IF(N378="nulová",J378,0)</f>
        <v>0</v>
      </c>
      <c r="BJ378" s="18" t="s">
        <v>30</v>
      </c>
      <c r="BK378" s="171">
        <f>ROUND(I378*H378,2)</f>
        <v>0</v>
      </c>
      <c r="BL378" s="18" t="s">
        <v>144</v>
      </c>
      <c r="BM378" s="170" t="s">
        <v>1492</v>
      </c>
    </row>
    <row r="379" spans="1:65" s="13" customFormat="1">
      <c r="B379" s="172"/>
      <c r="D379" s="173" t="s">
        <v>146</v>
      </c>
      <c r="E379" s="174" t="s">
        <v>1</v>
      </c>
      <c r="F379" s="175" t="s">
        <v>1493</v>
      </c>
      <c r="H379" s="176">
        <v>3.85</v>
      </c>
      <c r="I379" s="177"/>
      <c r="L379" s="172"/>
      <c r="M379" s="178"/>
      <c r="N379" s="179"/>
      <c r="O379" s="179"/>
      <c r="P379" s="179"/>
      <c r="Q379" s="179"/>
      <c r="R379" s="179"/>
      <c r="S379" s="179"/>
      <c r="T379" s="180"/>
      <c r="AT379" s="174" t="s">
        <v>146</v>
      </c>
      <c r="AU379" s="174" t="s">
        <v>83</v>
      </c>
      <c r="AV379" s="13" t="s">
        <v>83</v>
      </c>
      <c r="AW379" s="13" t="s">
        <v>29</v>
      </c>
      <c r="AX379" s="13" t="s">
        <v>30</v>
      </c>
      <c r="AY379" s="174" t="s">
        <v>137</v>
      </c>
    </row>
    <row r="380" spans="1:65" s="2" customFormat="1" ht="16.5" customHeight="1">
      <c r="A380" s="33"/>
      <c r="B380" s="125"/>
      <c r="C380" s="199" t="s">
        <v>491</v>
      </c>
      <c r="D380" s="199" t="s">
        <v>388</v>
      </c>
      <c r="E380" s="200" t="s">
        <v>454</v>
      </c>
      <c r="F380" s="201" t="s">
        <v>455</v>
      </c>
      <c r="G380" s="202" t="s">
        <v>456</v>
      </c>
      <c r="H380" s="203">
        <v>0.121</v>
      </c>
      <c r="I380" s="204"/>
      <c r="J380" s="205">
        <f>ROUND(I380*H380,2)</f>
        <v>0</v>
      </c>
      <c r="K380" s="201" t="s">
        <v>277</v>
      </c>
      <c r="L380" s="206"/>
      <c r="M380" s="207" t="s">
        <v>1</v>
      </c>
      <c r="N380" s="208" t="s">
        <v>39</v>
      </c>
      <c r="O380" s="59"/>
      <c r="P380" s="168">
        <f>O380*H380</f>
        <v>0</v>
      </c>
      <c r="Q380" s="168">
        <v>1E-3</v>
      </c>
      <c r="R380" s="168">
        <f>Q380*H380</f>
        <v>1.21E-4</v>
      </c>
      <c r="S380" s="168">
        <v>0</v>
      </c>
      <c r="T380" s="169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0" t="s">
        <v>171</v>
      </c>
      <c r="AT380" s="170" t="s">
        <v>388</v>
      </c>
      <c r="AU380" s="170" t="s">
        <v>83</v>
      </c>
      <c r="AY380" s="18" t="s">
        <v>137</v>
      </c>
      <c r="BE380" s="171">
        <f>IF(N380="základní",J380,0)</f>
        <v>0</v>
      </c>
      <c r="BF380" s="171">
        <f>IF(N380="snížená",J380,0)</f>
        <v>0</v>
      </c>
      <c r="BG380" s="171">
        <f>IF(N380="zákl. přenesená",J380,0)</f>
        <v>0</v>
      </c>
      <c r="BH380" s="171">
        <f>IF(N380="sníž. přenesená",J380,0)</f>
        <v>0</v>
      </c>
      <c r="BI380" s="171">
        <f>IF(N380="nulová",J380,0)</f>
        <v>0</v>
      </c>
      <c r="BJ380" s="18" t="s">
        <v>30</v>
      </c>
      <c r="BK380" s="171">
        <f>ROUND(I380*H380,2)</f>
        <v>0</v>
      </c>
      <c r="BL380" s="18" t="s">
        <v>144</v>
      </c>
      <c r="BM380" s="170" t="s">
        <v>1494</v>
      </c>
    </row>
    <row r="381" spans="1:65" s="13" customFormat="1">
      <c r="B381" s="172"/>
      <c r="D381" s="173" t="s">
        <v>146</v>
      </c>
      <c r="E381" s="174" t="s">
        <v>1</v>
      </c>
      <c r="F381" s="175" t="s">
        <v>1495</v>
      </c>
      <c r="H381" s="176">
        <v>0.121</v>
      </c>
      <c r="I381" s="177"/>
      <c r="L381" s="172"/>
      <c r="M381" s="178"/>
      <c r="N381" s="179"/>
      <c r="O381" s="179"/>
      <c r="P381" s="179"/>
      <c r="Q381" s="179"/>
      <c r="R381" s="179"/>
      <c r="S381" s="179"/>
      <c r="T381" s="180"/>
      <c r="AT381" s="174" t="s">
        <v>146</v>
      </c>
      <c r="AU381" s="174" t="s">
        <v>83</v>
      </c>
      <c r="AV381" s="13" t="s">
        <v>83</v>
      </c>
      <c r="AW381" s="13" t="s">
        <v>29</v>
      </c>
      <c r="AX381" s="13" t="s">
        <v>74</v>
      </c>
      <c r="AY381" s="174" t="s">
        <v>137</v>
      </c>
    </row>
    <row r="382" spans="1:65" s="15" customFormat="1">
      <c r="B382" s="188"/>
      <c r="D382" s="173" t="s">
        <v>146</v>
      </c>
      <c r="E382" s="189" t="s">
        <v>1</v>
      </c>
      <c r="F382" s="190" t="s">
        <v>223</v>
      </c>
      <c r="H382" s="191">
        <v>0.121</v>
      </c>
      <c r="I382" s="192"/>
      <c r="L382" s="188"/>
      <c r="M382" s="193"/>
      <c r="N382" s="194"/>
      <c r="O382" s="194"/>
      <c r="P382" s="194"/>
      <c r="Q382" s="194"/>
      <c r="R382" s="194"/>
      <c r="S382" s="194"/>
      <c r="T382" s="195"/>
      <c r="AT382" s="189" t="s">
        <v>146</v>
      </c>
      <c r="AU382" s="189" t="s">
        <v>83</v>
      </c>
      <c r="AV382" s="15" t="s">
        <v>144</v>
      </c>
      <c r="AW382" s="15" t="s">
        <v>29</v>
      </c>
      <c r="AX382" s="15" t="s">
        <v>30</v>
      </c>
      <c r="AY382" s="189" t="s">
        <v>137</v>
      </c>
    </row>
    <row r="383" spans="1:65" s="12" customFormat="1" ht="22.9" customHeight="1">
      <c r="B383" s="146"/>
      <c r="D383" s="147" t="s">
        <v>73</v>
      </c>
      <c r="E383" s="157" t="s">
        <v>151</v>
      </c>
      <c r="F383" s="157" t="s">
        <v>501</v>
      </c>
      <c r="I383" s="149"/>
      <c r="J383" s="158">
        <f>BK383</f>
        <v>0</v>
      </c>
      <c r="L383" s="146"/>
      <c r="M383" s="151"/>
      <c r="N383" s="152"/>
      <c r="O383" s="152"/>
      <c r="P383" s="153">
        <f>SUM(P384:P396)</f>
        <v>0</v>
      </c>
      <c r="Q383" s="152"/>
      <c r="R383" s="153">
        <f>SUM(R384:R396)</f>
        <v>0</v>
      </c>
      <c r="S383" s="152"/>
      <c r="T383" s="154">
        <f>SUM(T384:T396)</f>
        <v>0</v>
      </c>
      <c r="AR383" s="147" t="s">
        <v>30</v>
      </c>
      <c r="AT383" s="155" t="s">
        <v>73</v>
      </c>
      <c r="AU383" s="155" t="s">
        <v>30</v>
      </c>
      <c r="AY383" s="147" t="s">
        <v>137</v>
      </c>
      <c r="BK383" s="156">
        <f>SUM(BK384:BK396)</f>
        <v>0</v>
      </c>
    </row>
    <row r="384" spans="1:65" s="2" customFormat="1" ht="16.5" customHeight="1">
      <c r="A384" s="33"/>
      <c r="B384" s="125"/>
      <c r="C384" s="159" t="s">
        <v>496</v>
      </c>
      <c r="D384" s="159" t="s">
        <v>140</v>
      </c>
      <c r="E384" s="160" t="s">
        <v>503</v>
      </c>
      <c r="F384" s="161" t="s">
        <v>504</v>
      </c>
      <c r="G384" s="162" t="s">
        <v>314</v>
      </c>
      <c r="H384" s="163">
        <v>4.78</v>
      </c>
      <c r="I384" s="164"/>
      <c r="J384" s="165">
        <f>ROUND(I384*H384,2)</f>
        <v>0</v>
      </c>
      <c r="K384" s="161" t="s">
        <v>277</v>
      </c>
      <c r="L384" s="34"/>
      <c r="M384" s="166" t="s">
        <v>1</v>
      </c>
      <c r="N384" s="167" t="s">
        <v>39</v>
      </c>
      <c r="O384" s="59"/>
      <c r="P384" s="168">
        <f>O384*H384</f>
        <v>0</v>
      </c>
      <c r="Q384" s="168">
        <v>0</v>
      </c>
      <c r="R384" s="168">
        <f>Q384*H384</f>
        <v>0</v>
      </c>
      <c r="S384" s="168">
        <v>0</v>
      </c>
      <c r="T384" s="169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0" t="s">
        <v>144</v>
      </c>
      <c r="AT384" s="170" t="s">
        <v>140</v>
      </c>
      <c r="AU384" s="170" t="s">
        <v>83</v>
      </c>
      <c r="AY384" s="18" t="s">
        <v>137</v>
      </c>
      <c r="BE384" s="171">
        <f>IF(N384="základní",J384,0)</f>
        <v>0</v>
      </c>
      <c r="BF384" s="171">
        <f>IF(N384="snížená",J384,0)</f>
        <v>0</v>
      </c>
      <c r="BG384" s="171">
        <f>IF(N384="zákl. přenesená",J384,0)</f>
        <v>0</v>
      </c>
      <c r="BH384" s="171">
        <f>IF(N384="sníž. přenesená",J384,0)</f>
        <v>0</v>
      </c>
      <c r="BI384" s="171">
        <f>IF(N384="nulová",J384,0)</f>
        <v>0</v>
      </c>
      <c r="BJ384" s="18" t="s">
        <v>30</v>
      </c>
      <c r="BK384" s="171">
        <f>ROUND(I384*H384,2)</f>
        <v>0</v>
      </c>
      <c r="BL384" s="18" t="s">
        <v>144</v>
      </c>
      <c r="BM384" s="170" t="s">
        <v>1496</v>
      </c>
    </row>
    <row r="385" spans="1:65" s="14" customFormat="1">
      <c r="B385" s="181"/>
      <c r="D385" s="173" t="s">
        <v>146</v>
      </c>
      <c r="E385" s="182" t="s">
        <v>1</v>
      </c>
      <c r="F385" s="183" t="s">
        <v>1497</v>
      </c>
      <c r="H385" s="182" t="s">
        <v>1</v>
      </c>
      <c r="I385" s="184"/>
      <c r="L385" s="181"/>
      <c r="M385" s="185"/>
      <c r="N385" s="186"/>
      <c r="O385" s="186"/>
      <c r="P385" s="186"/>
      <c r="Q385" s="186"/>
      <c r="R385" s="186"/>
      <c r="S385" s="186"/>
      <c r="T385" s="187"/>
      <c r="AT385" s="182" t="s">
        <v>146</v>
      </c>
      <c r="AU385" s="182" t="s">
        <v>83</v>
      </c>
      <c r="AV385" s="14" t="s">
        <v>30</v>
      </c>
      <c r="AW385" s="14" t="s">
        <v>29</v>
      </c>
      <c r="AX385" s="14" t="s">
        <v>74</v>
      </c>
      <c r="AY385" s="182" t="s">
        <v>137</v>
      </c>
    </row>
    <row r="386" spans="1:65" s="13" customFormat="1">
      <c r="B386" s="172"/>
      <c r="D386" s="173" t="s">
        <v>146</v>
      </c>
      <c r="E386" s="174" t="s">
        <v>1</v>
      </c>
      <c r="F386" s="175" t="s">
        <v>1498</v>
      </c>
      <c r="H386" s="176">
        <v>4.78</v>
      </c>
      <c r="I386" s="177"/>
      <c r="L386" s="172"/>
      <c r="M386" s="178"/>
      <c r="N386" s="179"/>
      <c r="O386" s="179"/>
      <c r="P386" s="179"/>
      <c r="Q386" s="179"/>
      <c r="R386" s="179"/>
      <c r="S386" s="179"/>
      <c r="T386" s="180"/>
      <c r="AT386" s="174" t="s">
        <v>146</v>
      </c>
      <c r="AU386" s="174" t="s">
        <v>83</v>
      </c>
      <c r="AV386" s="13" t="s">
        <v>83</v>
      </c>
      <c r="AW386" s="13" t="s">
        <v>29</v>
      </c>
      <c r="AX386" s="13" t="s">
        <v>30</v>
      </c>
      <c r="AY386" s="174" t="s">
        <v>137</v>
      </c>
    </row>
    <row r="387" spans="1:65" s="2" customFormat="1" ht="16.5" customHeight="1">
      <c r="A387" s="33"/>
      <c r="B387" s="125"/>
      <c r="C387" s="159" t="s">
        <v>502</v>
      </c>
      <c r="D387" s="159" t="s">
        <v>140</v>
      </c>
      <c r="E387" s="160" t="s">
        <v>519</v>
      </c>
      <c r="F387" s="161" t="s">
        <v>520</v>
      </c>
      <c r="G387" s="162" t="s">
        <v>391</v>
      </c>
      <c r="H387" s="163">
        <v>10.516</v>
      </c>
      <c r="I387" s="164"/>
      <c r="J387" s="165">
        <f>ROUND(I387*H387,2)</f>
        <v>0</v>
      </c>
      <c r="K387" s="161" t="s">
        <v>277</v>
      </c>
      <c r="L387" s="34"/>
      <c r="M387" s="166" t="s">
        <v>1</v>
      </c>
      <c r="N387" s="167" t="s">
        <v>39</v>
      </c>
      <c r="O387" s="59"/>
      <c r="P387" s="168">
        <f>O387*H387</f>
        <v>0</v>
      </c>
      <c r="Q387" s="168">
        <v>0</v>
      </c>
      <c r="R387" s="168">
        <f>Q387*H387</f>
        <v>0</v>
      </c>
      <c r="S387" s="168">
        <v>0</v>
      </c>
      <c r="T387" s="169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0" t="s">
        <v>144</v>
      </c>
      <c r="AT387" s="170" t="s">
        <v>140</v>
      </c>
      <c r="AU387" s="170" t="s">
        <v>83</v>
      </c>
      <c r="AY387" s="18" t="s">
        <v>137</v>
      </c>
      <c r="BE387" s="171">
        <f>IF(N387="základní",J387,0)</f>
        <v>0</v>
      </c>
      <c r="BF387" s="171">
        <f>IF(N387="snížená",J387,0)</f>
        <v>0</v>
      </c>
      <c r="BG387" s="171">
        <f>IF(N387="zákl. přenesená",J387,0)</f>
        <v>0</v>
      </c>
      <c r="BH387" s="171">
        <f>IF(N387="sníž. přenesená",J387,0)</f>
        <v>0</v>
      </c>
      <c r="BI387" s="171">
        <f>IF(N387="nulová",J387,0)</f>
        <v>0</v>
      </c>
      <c r="BJ387" s="18" t="s">
        <v>30</v>
      </c>
      <c r="BK387" s="171">
        <f>ROUND(I387*H387,2)</f>
        <v>0</v>
      </c>
      <c r="BL387" s="18" t="s">
        <v>144</v>
      </c>
      <c r="BM387" s="170" t="s">
        <v>1499</v>
      </c>
    </row>
    <row r="388" spans="1:65" s="13" customFormat="1">
      <c r="B388" s="172"/>
      <c r="D388" s="173" t="s">
        <v>146</v>
      </c>
      <c r="E388" s="174" t="s">
        <v>1</v>
      </c>
      <c r="F388" s="175" t="s">
        <v>1500</v>
      </c>
      <c r="H388" s="176">
        <v>10.516</v>
      </c>
      <c r="I388" s="177"/>
      <c r="L388" s="172"/>
      <c r="M388" s="178"/>
      <c r="N388" s="179"/>
      <c r="O388" s="179"/>
      <c r="P388" s="179"/>
      <c r="Q388" s="179"/>
      <c r="R388" s="179"/>
      <c r="S388" s="179"/>
      <c r="T388" s="180"/>
      <c r="AT388" s="174" t="s">
        <v>146</v>
      </c>
      <c r="AU388" s="174" t="s">
        <v>83</v>
      </c>
      <c r="AV388" s="13" t="s">
        <v>83</v>
      </c>
      <c r="AW388" s="13" t="s">
        <v>29</v>
      </c>
      <c r="AX388" s="13" t="s">
        <v>74</v>
      </c>
      <c r="AY388" s="174" t="s">
        <v>137</v>
      </c>
    </row>
    <row r="389" spans="1:65" s="15" customFormat="1">
      <c r="B389" s="188"/>
      <c r="D389" s="173" t="s">
        <v>146</v>
      </c>
      <c r="E389" s="189" t="s">
        <v>1</v>
      </c>
      <c r="F389" s="190" t="s">
        <v>223</v>
      </c>
      <c r="H389" s="191">
        <v>10.516</v>
      </c>
      <c r="I389" s="192"/>
      <c r="L389" s="188"/>
      <c r="M389" s="193"/>
      <c r="N389" s="194"/>
      <c r="O389" s="194"/>
      <c r="P389" s="194"/>
      <c r="Q389" s="194"/>
      <c r="R389" s="194"/>
      <c r="S389" s="194"/>
      <c r="T389" s="195"/>
      <c r="AT389" s="189" t="s">
        <v>146</v>
      </c>
      <c r="AU389" s="189" t="s">
        <v>83</v>
      </c>
      <c r="AV389" s="15" t="s">
        <v>144</v>
      </c>
      <c r="AW389" s="15" t="s">
        <v>29</v>
      </c>
      <c r="AX389" s="15" t="s">
        <v>30</v>
      </c>
      <c r="AY389" s="189" t="s">
        <v>137</v>
      </c>
    </row>
    <row r="390" spans="1:65" s="2" customFormat="1" ht="16.5" customHeight="1">
      <c r="A390" s="33"/>
      <c r="B390" s="125"/>
      <c r="C390" s="159" t="s">
        <v>507</v>
      </c>
      <c r="D390" s="159" t="s">
        <v>140</v>
      </c>
      <c r="E390" s="160" t="s">
        <v>526</v>
      </c>
      <c r="F390" s="161" t="s">
        <v>527</v>
      </c>
      <c r="G390" s="162" t="s">
        <v>391</v>
      </c>
      <c r="H390" s="163">
        <v>10.516</v>
      </c>
      <c r="I390" s="164"/>
      <c r="J390" s="165">
        <f>ROUND(I390*H390,2)</f>
        <v>0</v>
      </c>
      <c r="K390" s="161" t="s">
        <v>277</v>
      </c>
      <c r="L390" s="34"/>
      <c r="M390" s="166" t="s">
        <v>1</v>
      </c>
      <c r="N390" s="167" t="s">
        <v>39</v>
      </c>
      <c r="O390" s="59"/>
      <c r="P390" s="168">
        <f>O390*H390</f>
        <v>0</v>
      </c>
      <c r="Q390" s="168">
        <v>0</v>
      </c>
      <c r="R390" s="168">
        <f>Q390*H390</f>
        <v>0</v>
      </c>
      <c r="S390" s="168">
        <v>0</v>
      </c>
      <c r="T390" s="169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0" t="s">
        <v>144</v>
      </c>
      <c r="AT390" s="170" t="s">
        <v>140</v>
      </c>
      <c r="AU390" s="170" t="s">
        <v>83</v>
      </c>
      <c r="AY390" s="18" t="s">
        <v>137</v>
      </c>
      <c r="BE390" s="171">
        <f>IF(N390="základní",J390,0)</f>
        <v>0</v>
      </c>
      <c r="BF390" s="171">
        <f>IF(N390="snížená",J390,0)</f>
        <v>0</v>
      </c>
      <c r="BG390" s="171">
        <f>IF(N390="zákl. přenesená",J390,0)</f>
        <v>0</v>
      </c>
      <c r="BH390" s="171">
        <f>IF(N390="sníž. přenesená",J390,0)</f>
        <v>0</v>
      </c>
      <c r="BI390" s="171">
        <f>IF(N390="nulová",J390,0)</f>
        <v>0</v>
      </c>
      <c r="BJ390" s="18" t="s">
        <v>30</v>
      </c>
      <c r="BK390" s="171">
        <f>ROUND(I390*H390,2)</f>
        <v>0</v>
      </c>
      <c r="BL390" s="18" t="s">
        <v>144</v>
      </c>
      <c r="BM390" s="170" t="s">
        <v>1501</v>
      </c>
    </row>
    <row r="391" spans="1:65" s="13" customFormat="1">
      <c r="B391" s="172"/>
      <c r="D391" s="173" t="s">
        <v>146</v>
      </c>
      <c r="E391" s="174" t="s">
        <v>1</v>
      </c>
      <c r="F391" s="175" t="s">
        <v>1502</v>
      </c>
      <c r="H391" s="176">
        <v>10.516</v>
      </c>
      <c r="I391" s="177"/>
      <c r="L391" s="172"/>
      <c r="M391" s="178"/>
      <c r="N391" s="179"/>
      <c r="O391" s="179"/>
      <c r="P391" s="179"/>
      <c r="Q391" s="179"/>
      <c r="R391" s="179"/>
      <c r="S391" s="179"/>
      <c r="T391" s="180"/>
      <c r="AT391" s="174" t="s">
        <v>146</v>
      </c>
      <c r="AU391" s="174" t="s">
        <v>83</v>
      </c>
      <c r="AV391" s="13" t="s">
        <v>83</v>
      </c>
      <c r="AW391" s="13" t="s">
        <v>29</v>
      </c>
      <c r="AX391" s="13" t="s">
        <v>30</v>
      </c>
      <c r="AY391" s="174" t="s">
        <v>137</v>
      </c>
    </row>
    <row r="392" spans="1:65" s="2" customFormat="1" ht="16.5" customHeight="1">
      <c r="A392" s="33"/>
      <c r="B392" s="125"/>
      <c r="C392" s="159" t="s">
        <v>513</v>
      </c>
      <c r="D392" s="159" t="s">
        <v>140</v>
      </c>
      <c r="E392" s="160" t="s">
        <v>531</v>
      </c>
      <c r="F392" s="161" t="s">
        <v>532</v>
      </c>
      <c r="G392" s="162" t="s">
        <v>391</v>
      </c>
      <c r="H392" s="163">
        <v>168.256</v>
      </c>
      <c r="I392" s="164"/>
      <c r="J392" s="165">
        <f>ROUND(I392*H392,2)</f>
        <v>0</v>
      </c>
      <c r="K392" s="161" t="s">
        <v>277</v>
      </c>
      <c r="L392" s="34"/>
      <c r="M392" s="166" t="s">
        <v>1</v>
      </c>
      <c r="N392" s="167" t="s">
        <v>39</v>
      </c>
      <c r="O392" s="59"/>
      <c r="P392" s="168">
        <f>O392*H392</f>
        <v>0</v>
      </c>
      <c r="Q392" s="168">
        <v>0</v>
      </c>
      <c r="R392" s="168">
        <f>Q392*H392</f>
        <v>0</v>
      </c>
      <c r="S392" s="168">
        <v>0</v>
      </c>
      <c r="T392" s="169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0" t="s">
        <v>144</v>
      </c>
      <c r="AT392" s="170" t="s">
        <v>140</v>
      </c>
      <c r="AU392" s="170" t="s">
        <v>83</v>
      </c>
      <c r="AY392" s="18" t="s">
        <v>137</v>
      </c>
      <c r="BE392" s="171">
        <f>IF(N392="základní",J392,0)</f>
        <v>0</v>
      </c>
      <c r="BF392" s="171">
        <f>IF(N392="snížená",J392,0)</f>
        <v>0</v>
      </c>
      <c r="BG392" s="171">
        <f>IF(N392="zákl. přenesená",J392,0)</f>
        <v>0</v>
      </c>
      <c r="BH392" s="171">
        <f>IF(N392="sníž. přenesená",J392,0)</f>
        <v>0</v>
      </c>
      <c r="BI392" s="171">
        <f>IF(N392="nulová",J392,0)</f>
        <v>0</v>
      </c>
      <c r="BJ392" s="18" t="s">
        <v>30</v>
      </c>
      <c r="BK392" s="171">
        <f>ROUND(I392*H392,2)</f>
        <v>0</v>
      </c>
      <c r="BL392" s="18" t="s">
        <v>144</v>
      </c>
      <c r="BM392" s="170" t="s">
        <v>1503</v>
      </c>
    </row>
    <row r="393" spans="1:65" s="13" customFormat="1">
      <c r="B393" s="172"/>
      <c r="D393" s="173" t="s">
        <v>146</v>
      </c>
      <c r="E393" s="174" t="s">
        <v>1</v>
      </c>
      <c r="F393" s="175" t="s">
        <v>1504</v>
      </c>
      <c r="H393" s="176">
        <v>168.256</v>
      </c>
      <c r="I393" s="177"/>
      <c r="L393" s="172"/>
      <c r="M393" s="178"/>
      <c r="N393" s="179"/>
      <c r="O393" s="179"/>
      <c r="P393" s="179"/>
      <c r="Q393" s="179"/>
      <c r="R393" s="179"/>
      <c r="S393" s="179"/>
      <c r="T393" s="180"/>
      <c r="AT393" s="174" t="s">
        <v>146</v>
      </c>
      <c r="AU393" s="174" t="s">
        <v>83</v>
      </c>
      <c r="AV393" s="13" t="s">
        <v>83</v>
      </c>
      <c r="AW393" s="13" t="s">
        <v>29</v>
      </c>
      <c r="AX393" s="13" t="s">
        <v>74</v>
      </c>
      <c r="AY393" s="174" t="s">
        <v>137</v>
      </c>
    </row>
    <row r="394" spans="1:65" s="15" customFormat="1">
      <c r="B394" s="188"/>
      <c r="D394" s="173" t="s">
        <v>146</v>
      </c>
      <c r="E394" s="189" t="s">
        <v>1</v>
      </c>
      <c r="F394" s="190" t="s">
        <v>223</v>
      </c>
      <c r="H394" s="191">
        <v>168.256</v>
      </c>
      <c r="I394" s="192"/>
      <c r="L394" s="188"/>
      <c r="M394" s="193"/>
      <c r="N394" s="194"/>
      <c r="O394" s="194"/>
      <c r="P394" s="194"/>
      <c r="Q394" s="194"/>
      <c r="R394" s="194"/>
      <c r="S394" s="194"/>
      <c r="T394" s="195"/>
      <c r="AT394" s="189" t="s">
        <v>146</v>
      </c>
      <c r="AU394" s="189" t="s">
        <v>83</v>
      </c>
      <c r="AV394" s="15" t="s">
        <v>144</v>
      </c>
      <c r="AW394" s="15" t="s">
        <v>29</v>
      </c>
      <c r="AX394" s="15" t="s">
        <v>30</v>
      </c>
      <c r="AY394" s="189" t="s">
        <v>137</v>
      </c>
    </row>
    <row r="395" spans="1:65" s="2" customFormat="1" ht="16.5" customHeight="1">
      <c r="A395" s="33"/>
      <c r="B395" s="125"/>
      <c r="C395" s="159" t="s">
        <v>518</v>
      </c>
      <c r="D395" s="159" t="s">
        <v>140</v>
      </c>
      <c r="E395" s="160" t="s">
        <v>536</v>
      </c>
      <c r="F395" s="161" t="s">
        <v>537</v>
      </c>
      <c r="G395" s="162" t="s">
        <v>391</v>
      </c>
      <c r="H395" s="163">
        <v>10.516</v>
      </c>
      <c r="I395" s="164"/>
      <c r="J395" s="165">
        <f>ROUND(I395*H395,2)</f>
        <v>0</v>
      </c>
      <c r="K395" s="161" t="s">
        <v>1</v>
      </c>
      <c r="L395" s="34"/>
      <c r="M395" s="166" t="s">
        <v>1</v>
      </c>
      <c r="N395" s="167" t="s">
        <v>39</v>
      </c>
      <c r="O395" s="59"/>
      <c r="P395" s="168">
        <f>O395*H395</f>
        <v>0</v>
      </c>
      <c r="Q395" s="168">
        <v>0</v>
      </c>
      <c r="R395" s="168">
        <f>Q395*H395</f>
        <v>0</v>
      </c>
      <c r="S395" s="168">
        <v>0</v>
      </c>
      <c r="T395" s="169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0" t="s">
        <v>144</v>
      </c>
      <c r="AT395" s="170" t="s">
        <v>140</v>
      </c>
      <c r="AU395" s="170" t="s">
        <v>83</v>
      </c>
      <c r="AY395" s="18" t="s">
        <v>137</v>
      </c>
      <c r="BE395" s="171">
        <f>IF(N395="základní",J395,0)</f>
        <v>0</v>
      </c>
      <c r="BF395" s="171">
        <f>IF(N395="snížená",J395,0)</f>
        <v>0</v>
      </c>
      <c r="BG395" s="171">
        <f>IF(N395="zákl. přenesená",J395,0)</f>
        <v>0</v>
      </c>
      <c r="BH395" s="171">
        <f>IF(N395="sníž. přenesená",J395,0)</f>
        <v>0</v>
      </c>
      <c r="BI395" s="171">
        <f>IF(N395="nulová",J395,0)</f>
        <v>0</v>
      </c>
      <c r="BJ395" s="18" t="s">
        <v>30</v>
      </c>
      <c r="BK395" s="171">
        <f>ROUND(I395*H395,2)</f>
        <v>0</v>
      </c>
      <c r="BL395" s="18" t="s">
        <v>144</v>
      </c>
      <c r="BM395" s="170" t="s">
        <v>1505</v>
      </c>
    </row>
    <row r="396" spans="1:65" s="13" customFormat="1">
      <c r="B396" s="172"/>
      <c r="D396" s="173" t="s">
        <v>146</v>
      </c>
      <c r="E396" s="174" t="s">
        <v>1</v>
      </c>
      <c r="F396" s="175" t="s">
        <v>1502</v>
      </c>
      <c r="H396" s="176">
        <v>10.516</v>
      </c>
      <c r="I396" s="177"/>
      <c r="L396" s="172"/>
      <c r="M396" s="178"/>
      <c r="N396" s="179"/>
      <c r="O396" s="179"/>
      <c r="P396" s="179"/>
      <c r="Q396" s="179"/>
      <c r="R396" s="179"/>
      <c r="S396" s="179"/>
      <c r="T396" s="180"/>
      <c r="AT396" s="174" t="s">
        <v>146</v>
      </c>
      <c r="AU396" s="174" t="s">
        <v>83</v>
      </c>
      <c r="AV396" s="13" t="s">
        <v>83</v>
      </c>
      <c r="AW396" s="13" t="s">
        <v>29</v>
      </c>
      <c r="AX396" s="13" t="s">
        <v>30</v>
      </c>
      <c r="AY396" s="174" t="s">
        <v>137</v>
      </c>
    </row>
    <row r="397" spans="1:65" s="12" customFormat="1" ht="22.9" customHeight="1">
      <c r="B397" s="146"/>
      <c r="D397" s="147" t="s">
        <v>73</v>
      </c>
      <c r="E397" s="157" t="s">
        <v>144</v>
      </c>
      <c r="F397" s="157" t="s">
        <v>539</v>
      </c>
      <c r="I397" s="149"/>
      <c r="J397" s="158">
        <f>BK397</f>
        <v>0</v>
      </c>
      <c r="L397" s="146"/>
      <c r="M397" s="151"/>
      <c r="N397" s="152"/>
      <c r="O397" s="152"/>
      <c r="P397" s="153">
        <f>SUM(P398:P413)</f>
        <v>0</v>
      </c>
      <c r="Q397" s="152"/>
      <c r="R397" s="153">
        <f>SUM(R398:R413)</f>
        <v>114.75160795000001</v>
      </c>
      <c r="S397" s="152"/>
      <c r="T397" s="154">
        <f>SUM(T398:T413)</f>
        <v>0</v>
      </c>
      <c r="AR397" s="147" t="s">
        <v>30</v>
      </c>
      <c r="AT397" s="155" t="s">
        <v>73</v>
      </c>
      <c r="AU397" s="155" t="s">
        <v>30</v>
      </c>
      <c r="AY397" s="147" t="s">
        <v>137</v>
      </c>
      <c r="BK397" s="156">
        <f>SUM(BK398:BK413)</f>
        <v>0</v>
      </c>
    </row>
    <row r="398" spans="1:65" s="2" customFormat="1" ht="16.5" customHeight="1">
      <c r="A398" s="33"/>
      <c r="B398" s="125"/>
      <c r="C398" s="159" t="s">
        <v>525</v>
      </c>
      <c r="D398" s="159" t="s">
        <v>140</v>
      </c>
      <c r="E398" s="160" t="s">
        <v>1506</v>
      </c>
      <c r="F398" s="161" t="s">
        <v>1507</v>
      </c>
      <c r="G398" s="162" t="s">
        <v>314</v>
      </c>
      <c r="H398" s="163">
        <v>2.8730000000000002</v>
      </c>
      <c r="I398" s="164"/>
      <c r="J398" s="165">
        <f>ROUND(I398*H398,2)</f>
        <v>0</v>
      </c>
      <c r="K398" s="161" t="s">
        <v>1</v>
      </c>
      <c r="L398" s="34"/>
      <c r="M398" s="166" t="s">
        <v>1</v>
      </c>
      <c r="N398" s="167" t="s">
        <v>39</v>
      </c>
      <c r="O398" s="59"/>
      <c r="P398" s="168">
        <f>O398*H398</f>
        <v>0</v>
      </c>
      <c r="Q398" s="168">
        <v>0</v>
      </c>
      <c r="R398" s="168">
        <f>Q398*H398</f>
        <v>0</v>
      </c>
      <c r="S398" s="168">
        <v>0</v>
      </c>
      <c r="T398" s="169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0" t="s">
        <v>144</v>
      </c>
      <c r="AT398" s="170" t="s">
        <v>140</v>
      </c>
      <c r="AU398" s="170" t="s">
        <v>83</v>
      </c>
      <c r="AY398" s="18" t="s">
        <v>137</v>
      </c>
      <c r="BE398" s="171">
        <f>IF(N398="základní",J398,0)</f>
        <v>0</v>
      </c>
      <c r="BF398" s="171">
        <f>IF(N398="snížená",J398,0)</f>
        <v>0</v>
      </c>
      <c r="BG398" s="171">
        <f>IF(N398="zákl. přenesená",J398,0)</f>
        <v>0</v>
      </c>
      <c r="BH398" s="171">
        <f>IF(N398="sníž. přenesená",J398,0)</f>
        <v>0</v>
      </c>
      <c r="BI398" s="171">
        <f>IF(N398="nulová",J398,0)</f>
        <v>0</v>
      </c>
      <c r="BJ398" s="18" t="s">
        <v>30</v>
      </c>
      <c r="BK398" s="171">
        <f>ROUND(I398*H398,2)</f>
        <v>0</v>
      </c>
      <c r="BL398" s="18" t="s">
        <v>144</v>
      </c>
      <c r="BM398" s="170" t="s">
        <v>1508</v>
      </c>
    </row>
    <row r="399" spans="1:65" s="13" customFormat="1">
      <c r="B399" s="172"/>
      <c r="D399" s="173" t="s">
        <v>146</v>
      </c>
      <c r="E399" s="174" t="s">
        <v>1</v>
      </c>
      <c r="F399" s="175" t="s">
        <v>1509</v>
      </c>
      <c r="H399" s="176">
        <v>2.8730000000000002</v>
      </c>
      <c r="I399" s="177"/>
      <c r="L399" s="172"/>
      <c r="M399" s="178"/>
      <c r="N399" s="179"/>
      <c r="O399" s="179"/>
      <c r="P399" s="179"/>
      <c r="Q399" s="179"/>
      <c r="R399" s="179"/>
      <c r="S399" s="179"/>
      <c r="T399" s="180"/>
      <c r="AT399" s="174" t="s">
        <v>146</v>
      </c>
      <c r="AU399" s="174" t="s">
        <v>83</v>
      </c>
      <c r="AV399" s="13" t="s">
        <v>83</v>
      </c>
      <c r="AW399" s="13" t="s">
        <v>29</v>
      </c>
      <c r="AX399" s="13" t="s">
        <v>74</v>
      </c>
      <c r="AY399" s="174" t="s">
        <v>137</v>
      </c>
    </row>
    <row r="400" spans="1:65" s="15" customFormat="1">
      <c r="B400" s="188"/>
      <c r="D400" s="173" t="s">
        <v>146</v>
      </c>
      <c r="E400" s="189" t="s">
        <v>1</v>
      </c>
      <c r="F400" s="190" t="s">
        <v>223</v>
      </c>
      <c r="H400" s="191">
        <v>2.8730000000000002</v>
      </c>
      <c r="I400" s="192"/>
      <c r="L400" s="188"/>
      <c r="M400" s="193"/>
      <c r="N400" s="194"/>
      <c r="O400" s="194"/>
      <c r="P400" s="194"/>
      <c r="Q400" s="194"/>
      <c r="R400" s="194"/>
      <c r="S400" s="194"/>
      <c r="T400" s="195"/>
      <c r="AT400" s="189" t="s">
        <v>146</v>
      </c>
      <c r="AU400" s="189" t="s">
        <v>83</v>
      </c>
      <c r="AV400" s="15" t="s">
        <v>144</v>
      </c>
      <c r="AW400" s="15" t="s">
        <v>29</v>
      </c>
      <c r="AX400" s="15" t="s">
        <v>30</v>
      </c>
      <c r="AY400" s="189" t="s">
        <v>137</v>
      </c>
    </row>
    <row r="401" spans="1:65" s="2" customFormat="1" ht="16.5" customHeight="1">
      <c r="A401" s="33"/>
      <c r="B401" s="125"/>
      <c r="C401" s="159" t="s">
        <v>530</v>
      </c>
      <c r="D401" s="159" t="s">
        <v>140</v>
      </c>
      <c r="E401" s="160" t="s">
        <v>1510</v>
      </c>
      <c r="F401" s="161" t="s">
        <v>1511</v>
      </c>
      <c r="G401" s="162" t="s">
        <v>314</v>
      </c>
      <c r="H401" s="163">
        <v>60.335000000000001</v>
      </c>
      <c r="I401" s="164"/>
      <c r="J401" s="165">
        <f>ROUND(I401*H401,2)</f>
        <v>0</v>
      </c>
      <c r="K401" s="161" t="s">
        <v>277</v>
      </c>
      <c r="L401" s="34"/>
      <c r="M401" s="166" t="s">
        <v>1</v>
      </c>
      <c r="N401" s="167" t="s">
        <v>39</v>
      </c>
      <c r="O401" s="59"/>
      <c r="P401" s="168">
        <f>O401*H401</f>
        <v>0</v>
      </c>
      <c r="Q401" s="168">
        <v>1.8907700000000001</v>
      </c>
      <c r="R401" s="168">
        <f>Q401*H401</f>
        <v>114.07960795000001</v>
      </c>
      <c r="S401" s="168">
        <v>0</v>
      </c>
      <c r="T401" s="169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0" t="s">
        <v>144</v>
      </c>
      <c r="AT401" s="170" t="s">
        <v>140</v>
      </c>
      <c r="AU401" s="170" t="s">
        <v>83</v>
      </c>
      <c r="AY401" s="18" t="s">
        <v>137</v>
      </c>
      <c r="BE401" s="171">
        <f>IF(N401="základní",J401,0)</f>
        <v>0</v>
      </c>
      <c r="BF401" s="171">
        <f>IF(N401="snížená",J401,0)</f>
        <v>0</v>
      </c>
      <c r="BG401" s="171">
        <f>IF(N401="zákl. přenesená",J401,0)</f>
        <v>0</v>
      </c>
      <c r="BH401" s="171">
        <f>IF(N401="sníž. přenesená",J401,0)</f>
        <v>0</v>
      </c>
      <c r="BI401" s="171">
        <f>IF(N401="nulová",J401,0)</f>
        <v>0</v>
      </c>
      <c r="BJ401" s="18" t="s">
        <v>30</v>
      </c>
      <c r="BK401" s="171">
        <f>ROUND(I401*H401,2)</f>
        <v>0</v>
      </c>
      <c r="BL401" s="18" t="s">
        <v>144</v>
      </c>
      <c r="BM401" s="170" t="s">
        <v>1512</v>
      </c>
    </row>
    <row r="402" spans="1:65" s="14" customFormat="1">
      <c r="B402" s="181"/>
      <c r="D402" s="173" t="s">
        <v>146</v>
      </c>
      <c r="E402" s="182" t="s">
        <v>1</v>
      </c>
      <c r="F402" s="183" t="s">
        <v>1513</v>
      </c>
      <c r="H402" s="182" t="s">
        <v>1</v>
      </c>
      <c r="I402" s="184"/>
      <c r="L402" s="181"/>
      <c r="M402" s="185"/>
      <c r="N402" s="186"/>
      <c r="O402" s="186"/>
      <c r="P402" s="186"/>
      <c r="Q402" s="186"/>
      <c r="R402" s="186"/>
      <c r="S402" s="186"/>
      <c r="T402" s="187"/>
      <c r="AT402" s="182" t="s">
        <v>146</v>
      </c>
      <c r="AU402" s="182" t="s">
        <v>83</v>
      </c>
      <c r="AV402" s="14" t="s">
        <v>30</v>
      </c>
      <c r="AW402" s="14" t="s">
        <v>29</v>
      </c>
      <c r="AX402" s="14" t="s">
        <v>74</v>
      </c>
      <c r="AY402" s="182" t="s">
        <v>137</v>
      </c>
    </row>
    <row r="403" spans="1:65" s="13" customFormat="1">
      <c r="B403" s="172"/>
      <c r="D403" s="173" t="s">
        <v>146</v>
      </c>
      <c r="E403" s="174" t="s">
        <v>1</v>
      </c>
      <c r="F403" s="175" t="s">
        <v>1514</v>
      </c>
      <c r="H403" s="176">
        <v>21.504999999999999</v>
      </c>
      <c r="I403" s="177"/>
      <c r="L403" s="172"/>
      <c r="M403" s="178"/>
      <c r="N403" s="179"/>
      <c r="O403" s="179"/>
      <c r="P403" s="179"/>
      <c r="Q403" s="179"/>
      <c r="R403" s="179"/>
      <c r="S403" s="179"/>
      <c r="T403" s="180"/>
      <c r="AT403" s="174" t="s">
        <v>146</v>
      </c>
      <c r="AU403" s="174" t="s">
        <v>83</v>
      </c>
      <c r="AV403" s="13" t="s">
        <v>83</v>
      </c>
      <c r="AW403" s="13" t="s">
        <v>29</v>
      </c>
      <c r="AX403" s="13" t="s">
        <v>74</v>
      </c>
      <c r="AY403" s="174" t="s">
        <v>137</v>
      </c>
    </row>
    <row r="404" spans="1:65" s="13" customFormat="1">
      <c r="B404" s="172"/>
      <c r="D404" s="173" t="s">
        <v>146</v>
      </c>
      <c r="E404" s="174" t="s">
        <v>1</v>
      </c>
      <c r="F404" s="175" t="s">
        <v>1515</v>
      </c>
      <c r="H404" s="176">
        <v>16.940000000000001</v>
      </c>
      <c r="I404" s="177"/>
      <c r="L404" s="172"/>
      <c r="M404" s="178"/>
      <c r="N404" s="179"/>
      <c r="O404" s="179"/>
      <c r="P404" s="179"/>
      <c r="Q404" s="179"/>
      <c r="R404" s="179"/>
      <c r="S404" s="179"/>
      <c r="T404" s="180"/>
      <c r="AT404" s="174" t="s">
        <v>146</v>
      </c>
      <c r="AU404" s="174" t="s">
        <v>83</v>
      </c>
      <c r="AV404" s="13" t="s">
        <v>83</v>
      </c>
      <c r="AW404" s="13" t="s">
        <v>29</v>
      </c>
      <c r="AX404" s="13" t="s">
        <v>74</v>
      </c>
      <c r="AY404" s="174" t="s">
        <v>137</v>
      </c>
    </row>
    <row r="405" spans="1:65" s="13" customFormat="1">
      <c r="B405" s="172"/>
      <c r="D405" s="173" t="s">
        <v>146</v>
      </c>
      <c r="E405" s="174" t="s">
        <v>1</v>
      </c>
      <c r="F405" s="175" t="s">
        <v>1516</v>
      </c>
      <c r="H405" s="176">
        <v>5.39</v>
      </c>
      <c r="I405" s="177"/>
      <c r="L405" s="172"/>
      <c r="M405" s="178"/>
      <c r="N405" s="179"/>
      <c r="O405" s="179"/>
      <c r="P405" s="179"/>
      <c r="Q405" s="179"/>
      <c r="R405" s="179"/>
      <c r="S405" s="179"/>
      <c r="T405" s="180"/>
      <c r="AT405" s="174" t="s">
        <v>146</v>
      </c>
      <c r="AU405" s="174" t="s">
        <v>83</v>
      </c>
      <c r="AV405" s="13" t="s">
        <v>83</v>
      </c>
      <c r="AW405" s="13" t="s">
        <v>29</v>
      </c>
      <c r="AX405" s="13" t="s">
        <v>74</v>
      </c>
      <c r="AY405" s="174" t="s">
        <v>137</v>
      </c>
    </row>
    <row r="406" spans="1:65" s="13" customFormat="1">
      <c r="B406" s="172"/>
      <c r="D406" s="173" t="s">
        <v>146</v>
      </c>
      <c r="E406" s="174" t="s">
        <v>1</v>
      </c>
      <c r="F406" s="175" t="s">
        <v>1517</v>
      </c>
      <c r="H406" s="176">
        <v>16.5</v>
      </c>
      <c r="I406" s="177"/>
      <c r="L406" s="172"/>
      <c r="M406" s="178"/>
      <c r="N406" s="179"/>
      <c r="O406" s="179"/>
      <c r="P406" s="179"/>
      <c r="Q406" s="179"/>
      <c r="R406" s="179"/>
      <c r="S406" s="179"/>
      <c r="T406" s="180"/>
      <c r="AT406" s="174" t="s">
        <v>146</v>
      </c>
      <c r="AU406" s="174" t="s">
        <v>83</v>
      </c>
      <c r="AV406" s="13" t="s">
        <v>83</v>
      </c>
      <c r="AW406" s="13" t="s">
        <v>29</v>
      </c>
      <c r="AX406" s="13" t="s">
        <v>74</v>
      </c>
      <c r="AY406" s="174" t="s">
        <v>137</v>
      </c>
    </row>
    <row r="407" spans="1:65" s="15" customFormat="1">
      <c r="B407" s="188"/>
      <c r="D407" s="173" t="s">
        <v>146</v>
      </c>
      <c r="E407" s="189" t="s">
        <v>1</v>
      </c>
      <c r="F407" s="190" t="s">
        <v>223</v>
      </c>
      <c r="H407" s="191">
        <v>60.335000000000001</v>
      </c>
      <c r="I407" s="192"/>
      <c r="L407" s="188"/>
      <c r="M407" s="193"/>
      <c r="N407" s="194"/>
      <c r="O407" s="194"/>
      <c r="P407" s="194"/>
      <c r="Q407" s="194"/>
      <c r="R407" s="194"/>
      <c r="S407" s="194"/>
      <c r="T407" s="195"/>
      <c r="AT407" s="189" t="s">
        <v>146</v>
      </c>
      <c r="AU407" s="189" t="s">
        <v>83</v>
      </c>
      <c r="AV407" s="15" t="s">
        <v>144</v>
      </c>
      <c r="AW407" s="15" t="s">
        <v>29</v>
      </c>
      <c r="AX407" s="15" t="s">
        <v>30</v>
      </c>
      <c r="AY407" s="189" t="s">
        <v>137</v>
      </c>
    </row>
    <row r="408" spans="1:65" s="2" customFormat="1" ht="16.5" customHeight="1">
      <c r="A408" s="33"/>
      <c r="B408" s="125"/>
      <c r="C408" s="159" t="s">
        <v>535</v>
      </c>
      <c r="D408" s="159" t="s">
        <v>140</v>
      </c>
      <c r="E408" s="160" t="s">
        <v>1518</v>
      </c>
      <c r="F408" s="161" t="s">
        <v>1519</v>
      </c>
      <c r="G408" s="162" t="s">
        <v>219</v>
      </c>
      <c r="H408" s="163">
        <v>12</v>
      </c>
      <c r="I408" s="164"/>
      <c r="J408" s="165">
        <f>ROUND(I408*H408,2)</f>
        <v>0</v>
      </c>
      <c r="K408" s="161" t="s">
        <v>1</v>
      </c>
      <c r="L408" s="34"/>
      <c r="M408" s="166" t="s">
        <v>1</v>
      </c>
      <c r="N408" s="167" t="s">
        <v>39</v>
      </c>
      <c r="O408" s="59"/>
      <c r="P408" s="168">
        <f>O408*H408</f>
        <v>0</v>
      </c>
      <c r="Q408" s="168">
        <v>5.6000000000000001E-2</v>
      </c>
      <c r="R408" s="168">
        <f>Q408*H408</f>
        <v>0.67200000000000004</v>
      </c>
      <c r="S408" s="168">
        <v>0</v>
      </c>
      <c r="T408" s="169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0" t="s">
        <v>144</v>
      </c>
      <c r="AT408" s="170" t="s">
        <v>140</v>
      </c>
      <c r="AU408" s="170" t="s">
        <v>83</v>
      </c>
      <c r="AY408" s="18" t="s">
        <v>137</v>
      </c>
      <c r="BE408" s="171">
        <f>IF(N408="základní",J408,0)</f>
        <v>0</v>
      </c>
      <c r="BF408" s="171">
        <f>IF(N408="snížená",J408,0)</f>
        <v>0</v>
      </c>
      <c r="BG408" s="171">
        <f>IF(N408="zákl. přenesená",J408,0)</f>
        <v>0</v>
      </c>
      <c r="BH408" s="171">
        <f>IF(N408="sníž. přenesená",J408,0)</f>
        <v>0</v>
      </c>
      <c r="BI408" s="171">
        <f>IF(N408="nulová",J408,0)</f>
        <v>0</v>
      </c>
      <c r="BJ408" s="18" t="s">
        <v>30</v>
      </c>
      <c r="BK408" s="171">
        <f>ROUND(I408*H408,2)</f>
        <v>0</v>
      </c>
      <c r="BL408" s="18" t="s">
        <v>144</v>
      </c>
      <c r="BM408" s="170" t="s">
        <v>1520</v>
      </c>
    </row>
    <row r="409" spans="1:65" s="13" customFormat="1">
      <c r="B409" s="172"/>
      <c r="D409" s="173" t="s">
        <v>146</v>
      </c>
      <c r="E409" s="174" t="s">
        <v>1</v>
      </c>
      <c r="F409" s="175" t="s">
        <v>1521</v>
      </c>
      <c r="H409" s="176">
        <v>4</v>
      </c>
      <c r="I409" s="177"/>
      <c r="L409" s="172"/>
      <c r="M409" s="178"/>
      <c r="N409" s="179"/>
      <c r="O409" s="179"/>
      <c r="P409" s="179"/>
      <c r="Q409" s="179"/>
      <c r="R409" s="179"/>
      <c r="S409" s="179"/>
      <c r="T409" s="180"/>
      <c r="AT409" s="174" t="s">
        <v>146</v>
      </c>
      <c r="AU409" s="174" t="s">
        <v>83</v>
      </c>
      <c r="AV409" s="13" t="s">
        <v>83</v>
      </c>
      <c r="AW409" s="13" t="s">
        <v>29</v>
      </c>
      <c r="AX409" s="13" t="s">
        <v>74</v>
      </c>
      <c r="AY409" s="174" t="s">
        <v>137</v>
      </c>
    </row>
    <row r="410" spans="1:65" s="13" customFormat="1">
      <c r="B410" s="172"/>
      <c r="D410" s="173" t="s">
        <v>146</v>
      </c>
      <c r="E410" s="174" t="s">
        <v>1</v>
      </c>
      <c r="F410" s="175" t="s">
        <v>1522</v>
      </c>
      <c r="H410" s="176">
        <v>4</v>
      </c>
      <c r="I410" s="177"/>
      <c r="L410" s="172"/>
      <c r="M410" s="178"/>
      <c r="N410" s="179"/>
      <c r="O410" s="179"/>
      <c r="P410" s="179"/>
      <c r="Q410" s="179"/>
      <c r="R410" s="179"/>
      <c r="S410" s="179"/>
      <c r="T410" s="180"/>
      <c r="AT410" s="174" t="s">
        <v>146</v>
      </c>
      <c r="AU410" s="174" t="s">
        <v>83</v>
      </c>
      <c r="AV410" s="13" t="s">
        <v>83</v>
      </c>
      <c r="AW410" s="13" t="s">
        <v>29</v>
      </c>
      <c r="AX410" s="13" t="s">
        <v>74</v>
      </c>
      <c r="AY410" s="174" t="s">
        <v>137</v>
      </c>
    </row>
    <row r="411" spans="1:65" s="13" customFormat="1">
      <c r="B411" s="172"/>
      <c r="D411" s="173" t="s">
        <v>146</v>
      </c>
      <c r="E411" s="174" t="s">
        <v>1</v>
      </c>
      <c r="F411" s="175" t="s">
        <v>83</v>
      </c>
      <c r="H411" s="176">
        <v>2</v>
      </c>
      <c r="I411" s="177"/>
      <c r="L411" s="172"/>
      <c r="M411" s="178"/>
      <c r="N411" s="179"/>
      <c r="O411" s="179"/>
      <c r="P411" s="179"/>
      <c r="Q411" s="179"/>
      <c r="R411" s="179"/>
      <c r="S411" s="179"/>
      <c r="T411" s="180"/>
      <c r="AT411" s="174" t="s">
        <v>146</v>
      </c>
      <c r="AU411" s="174" t="s">
        <v>83</v>
      </c>
      <c r="AV411" s="13" t="s">
        <v>83</v>
      </c>
      <c r="AW411" s="13" t="s">
        <v>29</v>
      </c>
      <c r="AX411" s="13" t="s">
        <v>74</v>
      </c>
      <c r="AY411" s="174" t="s">
        <v>137</v>
      </c>
    </row>
    <row r="412" spans="1:65" s="13" customFormat="1">
      <c r="B412" s="172"/>
      <c r="D412" s="173" t="s">
        <v>146</v>
      </c>
      <c r="E412" s="174" t="s">
        <v>1</v>
      </c>
      <c r="F412" s="175" t="s">
        <v>83</v>
      </c>
      <c r="H412" s="176">
        <v>2</v>
      </c>
      <c r="I412" s="177"/>
      <c r="L412" s="172"/>
      <c r="M412" s="178"/>
      <c r="N412" s="179"/>
      <c r="O412" s="179"/>
      <c r="P412" s="179"/>
      <c r="Q412" s="179"/>
      <c r="R412" s="179"/>
      <c r="S412" s="179"/>
      <c r="T412" s="180"/>
      <c r="AT412" s="174" t="s">
        <v>146</v>
      </c>
      <c r="AU412" s="174" t="s">
        <v>83</v>
      </c>
      <c r="AV412" s="13" t="s">
        <v>83</v>
      </c>
      <c r="AW412" s="13" t="s">
        <v>29</v>
      </c>
      <c r="AX412" s="13" t="s">
        <v>74</v>
      </c>
      <c r="AY412" s="174" t="s">
        <v>137</v>
      </c>
    </row>
    <row r="413" spans="1:65" s="15" customFormat="1">
      <c r="B413" s="188"/>
      <c r="D413" s="173" t="s">
        <v>146</v>
      </c>
      <c r="E413" s="189" t="s">
        <v>1</v>
      </c>
      <c r="F413" s="190" t="s">
        <v>223</v>
      </c>
      <c r="H413" s="191">
        <v>12</v>
      </c>
      <c r="I413" s="192"/>
      <c r="L413" s="188"/>
      <c r="M413" s="193"/>
      <c r="N413" s="194"/>
      <c r="O413" s="194"/>
      <c r="P413" s="194"/>
      <c r="Q413" s="194"/>
      <c r="R413" s="194"/>
      <c r="S413" s="194"/>
      <c r="T413" s="195"/>
      <c r="AT413" s="189" t="s">
        <v>146</v>
      </c>
      <c r="AU413" s="189" t="s">
        <v>83</v>
      </c>
      <c r="AV413" s="15" t="s">
        <v>144</v>
      </c>
      <c r="AW413" s="15" t="s">
        <v>29</v>
      </c>
      <c r="AX413" s="15" t="s">
        <v>30</v>
      </c>
      <c r="AY413" s="189" t="s">
        <v>137</v>
      </c>
    </row>
    <row r="414" spans="1:65" s="12" customFormat="1" ht="22.9" customHeight="1">
      <c r="B414" s="146"/>
      <c r="D414" s="147" t="s">
        <v>73</v>
      </c>
      <c r="E414" s="157" t="s">
        <v>171</v>
      </c>
      <c r="F414" s="157" t="s">
        <v>645</v>
      </c>
      <c r="I414" s="149"/>
      <c r="J414" s="158">
        <f>BK414</f>
        <v>0</v>
      </c>
      <c r="L414" s="146"/>
      <c r="M414" s="151"/>
      <c r="N414" s="152"/>
      <c r="O414" s="152"/>
      <c r="P414" s="153">
        <f>SUM(P415:P692)</f>
        <v>0</v>
      </c>
      <c r="Q414" s="152"/>
      <c r="R414" s="153">
        <f>SUM(R415:R692)</f>
        <v>19.007543600000005</v>
      </c>
      <c r="S414" s="152"/>
      <c r="T414" s="154">
        <f>SUM(T415:T692)</f>
        <v>0</v>
      </c>
      <c r="AR414" s="147" t="s">
        <v>30</v>
      </c>
      <c r="AT414" s="155" t="s">
        <v>73</v>
      </c>
      <c r="AU414" s="155" t="s">
        <v>30</v>
      </c>
      <c r="AY414" s="147" t="s">
        <v>137</v>
      </c>
      <c r="BK414" s="156">
        <f>SUM(BK415:BK692)</f>
        <v>0</v>
      </c>
    </row>
    <row r="415" spans="1:65" s="2" customFormat="1" ht="16.5" customHeight="1">
      <c r="A415" s="33"/>
      <c r="B415" s="125"/>
      <c r="C415" s="159" t="s">
        <v>540</v>
      </c>
      <c r="D415" s="159" t="s">
        <v>140</v>
      </c>
      <c r="E415" s="160" t="s">
        <v>1523</v>
      </c>
      <c r="F415" s="161" t="s">
        <v>1524</v>
      </c>
      <c r="G415" s="162" t="s">
        <v>299</v>
      </c>
      <c r="H415" s="163">
        <v>548.5</v>
      </c>
      <c r="I415" s="164"/>
      <c r="J415" s="165">
        <f>ROUND(I415*H415,2)</f>
        <v>0</v>
      </c>
      <c r="K415" s="161" t="s">
        <v>277</v>
      </c>
      <c r="L415" s="34"/>
      <c r="M415" s="166" t="s">
        <v>1</v>
      </c>
      <c r="N415" s="167" t="s">
        <v>39</v>
      </c>
      <c r="O415" s="59"/>
      <c r="P415" s="168">
        <f>O415*H415</f>
        <v>0</v>
      </c>
      <c r="Q415" s="168">
        <v>0</v>
      </c>
      <c r="R415" s="168">
        <f>Q415*H415</f>
        <v>0</v>
      </c>
      <c r="S415" s="168">
        <v>0</v>
      </c>
      <c r="T415" s="169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0" t="s">
        <v>144</v>
      </c>
      <c r="AT415" s="170" t="s">
        <v>140</v>
      </c>
      <c r="AU415" s="170" t="s">
        <v>83</v>
      </c>
      <c r="AY415" s="18" t="s">
        <v>137</v>
      </c>
      <c r="BE415" s="171">
        <f>IF(N415="základní",J415,0)</f>
        <v>0</v>
      </c>
      <c r="BF415" s="171">
        <f>IF(N415="snížená",J415,0)</f>
        <v>0</v>
      </c>
      <c r="BG415" s="171">
        <f>IF(N415="zákl. přenesená",J415,0)</f>
        <v>0</v>
      </c>
      <c r="BH415" s="171">
        <f>IF(N415="sníž. přenesená",J415,0)</f>
        <v>0</v>
      </c>
      <c r="BI415" s="171">
        <f>IF(N415="nulová",J415,0)</f>
        <v>0</v>
      </c>
      <c r="BJ415" s="18" t="s">
        <v>30</v>
      </c>
      <c r="BK415" s="171">
        <f>ROUND(I415*H415,2)</f>
        <v>0</v>
      </c>
      <c r="BL415" s="18" t="s">
        <v>144</v>
      </c>
      <c r="BM415" s="170" t="s">
        <v>1525</v>
      </c>
    </row>
    <row r="416" spans="1:65" s="14" customFormat="1">
      <c r="B416" s="181"/>
      <c r="D416" s="173" t="s">
        <v>146</v>
      </c>
      <c r="E416" s="182" t="s">
        <v>1</v>
      </c>
      <c r="F416" s="183" t="s">
        <v>1526</v>
      </c>
      <c r="H416" s="182" t="s">
        <v>1</v>
      </c>
      <c r="I416" s="184"/>
      <c r="L416" s="181"/>
      <c r="M416" s="185"/>
      <c r="N416" s="186"/>
      <c r="O416" s="186"/>
      <c r="P416" s="186"/>
      <c r="Q416" s="186"/>
      <c r="R416" s="186"/>
      <c r="S416" s="186"/>
      <c r="T416" s="187"/>
      <c r="AT416" s="182" t="s">
        <v>146</v>
      </c>
      <c r="AU416" s="182" t="s">
        <v>83</v>
      </c>
      <c r="AV416" s="14" t="s">
        <v>30</v>
      </c>
      <c r="AW416" s="14" t="s">
        <v>29</v>
      </c>
      <c r="AX416" s="14" t="s">
        <v>74</v>
      </c>
      <c r="AY416" s="182" t="s">
        <v>137</v>
      </c>
    </row>
    <row r="417" spans="1:65" s="13" customFormat="1">
      <c r="B417" s="172"/>
      <c r="D417" s="173" t="s">
        <v>146</v>
      </c>
      <c r="E417" s="174" t="s">
        <v>1</v>
      </c>
      <c r="F417" s="175" t="s">
        <v>1527</v>
      </c>
      <c r="H417" s="176">
        <v>195.5</v>
      </c>
      <c r="I417" s="177"/>
      <c r="L417" s="172"/>
      <c r="M417" s="178"/>
      <c r="N417" s="179"/>
      <c r="O417" s="179"/>
      <c r="P417" s="179"/>
      <c r="Q417" s="179"/>
      <c r="R417" s="179"/>
      <c r="S417" s="179"/>
      <c r="T417" s="180"/>
      <c r="AT417" s="174" t="s">
        <v>146</v>
      </c>
      <c r="AU417" s="174" t="s">
        <v>83</v>
      </c>
      <c r="AV417" s="13" t="s">
        <v>83</v>
      </c>
      <c r="AW417" s="13" t="s">
        <v>29</v>
      </c>
      <c r="AX417" s="13" t="s">
        <v>74</v>
      </c>
      <c r="AY417" s="174" t="s">
        <v>137</v>
      </c>
    </row>
    <row r="418" spans="1:65" s="13" customFormat="1">
      <c r="B418" s="172"/>
      <c r="D418" s="173" t="s">
        <v>146</v>
      </c>
      <c r="E418" s="174" t="s">
        <v>1</v>
      </c>
      <c r="F418" s="175" t="s">
        <v>1528</v>
      </c>
      <c r="H418" s="176">
        <v>154</v>
      </c>
      <c r="I418" s="177"/>
      <c r="L418" s="172"/>
      <c r="M418" s="178"/>
      <c r="N418" s="179"/>
      <c r="O418" s="179"/>
      <c r="P418" s="179"/>
      <c r="Q418" s="179"/>
      <c r="R418" s="179"/>
      <c r="S418" s="179"/>
      <c r="T418" s="180"/>
      <c r="AT418" s="174" t="s">
        <v>146</v>
      </c>
      <c r="AU418" s="174" t="s">
        <v>83</v>
      </c>
      <c r="AV418" s="13" t="s">
        <v>83</v>
      </c>
      <c r="AW418" s="13" t="s">
        <v>29</v>
      </c>
      <c r="AX418" s="13" t="s">
        <v>74</v>
      </c>
      <c r="AY418" s="174" t="s">
        <v>137</v>
      </c>
    </row>
    <row r="419" spans="1:65" s="13" customFormat="1">
      <c r="B419" s="172"/>
      <c r="D419" s="173" t="s">
        <v>146</v>
      </c>
      <c r="E419" s="174" t="s">
        <v>1</v>
      </c>
      <c r="F419" s="175" t="s">
        <v>1529</v>
      </c>
      <c r="H419" s="176">
        <v>49</v>
      </c>
      <c r="I419" s="177"/>
      <c r="L419" s="172"/>
      <c r="M419" s="178"/>
      <c r="N419" s="179"/>
      <c r="O419" s="179"/>
      <c r="P419" s="179"/>
      <c r="Q419" s="179"/>
      <c r="R419" s="179"/>
      <c r="S419" s="179"/>
      <c r="T419" s="180"/>
      <c r="AT419" s="174" t="s">
        <v>146</v>
      </c>
      <c r="AU419" s="174" t="s">
        <v>83</v>
      </c>
      <c r="AV419" s="13" t="s">
        <v>83</v>
      </c>
      <c r="AW419" s="13" t="s">
        <v>29</v>
      </c>
      <c r="AX419" s="13" t="s">
        <v>74</v>
      </c>
      <c r="AY419" s="174" t="s">
        <v>137</v>
      </c>
    </row>
    <row r="420" spans="1:65" s="13" customFormat="1">
      <c r="B420" s="172"/>
      <c r="D420" s="173" t="s">
        <v>146</v>
      </c>
      <c r="E420" s="174" t="s">
        <v>1</v>
      </c>
      <c r="F420" s="175" t="s">
        <v>1530</v>
      </c>
      <c r="H420" s="176">
        <v>150</v>
      </c>
      <c r="I420" s="177"/>
      <c r="L420" s="172"/>
      <c r="M420" s="178"/>
      <c r="N420" s="179"/>
      <c r="O420" s="179"/>
      <c r="P420" s="179"/>
      <c r="Q420" s="179"/>
      <c r="R420" s="179"/>
      <c r="S420" s="179"/>
      <c r="T420" s="180"/>
      <c r="AT420" s="174" t="s">
        <v>146</v>
      </c>
      <c r="AU420" s="174" t="s">
        <v>83</v>
      </c>
      <c r="AV420" s="13" t="s">
        <v>83</v>
      </c>
      <c r="AW420" s="13" t="s">
        <v>29</v>
      </c>
      <c r="AX420" s="13" t="s">
        <v>74</v>
      </c>
      <c r="AY420" s="174" t="s">
        <v>137</v>
      </c>
    </row>
    <row r="421" spans="1:65" s="15" customFormat="1">
      <c r="B421" s="188"/>
      <c r="D421" s="173" t="s">
        <v>146</v>
      </c>
      <c r="E421" s="189" t="s">
        <v>1</v>
      </c>
      <c r="F421" s="190" t="s">
        <v>223</v>
      </c>
      <c r="H421" s="191">
        <v>548.5</v>
      </c>
      <c r="I421" s="192"/>
      <c r="L421" s="188"/>
      <c r="M421" s="193"/>
      <c r="N421" s="194"/>
      <c r="O421" s="194"/>
      <c r="P421" s="194"/>
      <c r="Q421" s="194"/>
      <c r="R421" s="194"/>
      <c r="S421" s="194"/>
      <c r="T421" s="195"/>
      <c r="AT421" s="189" t="s">
        <v>146</v>
      </c>
      <c r="AU421" s="189" t="s">
        <v>83</v>
      </c>
      <c r="AV421" s="15" t="s">
        <v>144</v>
      </c>
      <c r="AW421" s="15" t="s">
        <v>29</v>
      </c>
      <c r="AX421" s="15" t="s">
        <v>30</v>
      </c>
      <c r="AY421" s="189" t="s">
        <v>137</v>
      </c>
    </row>
    <row r="422" spans="1:65" s="2" customFormat="1" ht="16.5" customHeight="1">
      <c r="A422" s="33"/>
      <c r="B422" s="125"/>
      <c r="C422" s="159" t="s">
        <v>546</v>
      </c>
      <c r="D422" s="159" t="s">
        <v>140</v>
      </c>
      <c r="E422" s="160" t="s">
        <v>1531</v>
      </c>
      <c r="F422" s="161" t="s">
        <v>1532</v>
      </c>
      <c r="G422" s="162" t="s">
        <v>299</v>
      </c>
      <c r="H422" s="163">
        <v>11</v>
      </c>
      <c r="I422" s="164"/>
      <c r="J422" s="165">
        <f>ROUND(I422*H422,2)</f>
        <v>0</v>
      </c>
      <c r="K422" s="161" t="s">
        <v>1</v>
      </c>
      <c r="L422" s="34"/>
      <c r="M422" s="166" t="s">
        <v>1</v>
      </c>
      <c r="N422" s="167" t="s">
        <v>39</v>
      </c>
      <c r="O422" s="59"/>
      <c r="P422" s="168">
        <f>O422*H422</f>
        <v>0</v>
      </c>
      <c r="Q422" s="168">
        <v>0</v>
      </c>
      <c r="R422" s="168">
        <f>Q422*H422</f>
        <v>0</v>
      </c>
      <c r="S422" s="168">
        <v>0</v>
      </c>
      <c r="T422" s="169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0" t="s">
        <v>144</v>
      </c>
      <c r="AT422" s="170" t="s">
        <v>140</v>
      </c>
      <c r="AU422" s="170" t="s">
        <v>83</v>
      </c>
      <c r="AY422" s="18" t="s">
        <v>137</v>
      </c>
      <c r="BE422" s="171">
        <f>IF(N422="základní",J422,0)</f>
        <v>0</v>
      </c>
      <c r="BF422" s="171">
        <f>IF(N422="snížená",J422,0)</f>
        <v>0</v>
      </c>
      <c r="BG422" s="171">
        <f>IF(N422="zákl. přenesená",J422,0)</f>
        <v>0</v>
      </c>
      <c r="BH422" s="171">
        <f>IF(N422="sníž. přenesená",J422,0)</f>
        <v>0</v>
      </c>
      <c r="BI422" s="171">
        <f>IF(N422="nulová",J422,0)</f>
        <v>0</v>
      </c>
      <c r="BJ422" s="18" t="s">
        <v>30</v>
      </c>
      <c r="BK422" s="171">
        <f>ROUND(I422*H422,2)</f>
        <v>0</v>
      </c>
      <c r="BL422" s="18" t="s">
        <v>144</v>
      </c>
      <c r="BM422" s="170" t="s">
        <v>1533</v>
      </c>
    </row>
    <row r="423" spans="1:65" s="13" customFormat="1">
      <c r="B423" s="172"/>
      <c r="D423" s="173" t="s">
        <v>146</v>
      </c>
      <c r="E423" s="174" t="s">
        <v>1</v>
      </c>
      <c r="F423" s="175" t="s">
        <v>182</v>
      </c>
      <c r="H423" s="176">
        <v>11</v>
      </c>
      <c r="I423" s="177"/>
      <c r="L423" s="172"/>
      <c r="M423" s="178"/>
      <c r="N423" s="179"/>
      <c r="O423" s="179"/>
      <c r="P423" s="179"/>
      <c r="Q423" s="179"/>
      <c r="R423" s="179"/>
      <c r="S423" s="179"/>
      <c r="T423" s="180"/>
      <c r="AT423" s="174" t="s">
        <v>146</v>
      </c>
      <c r="AU423" s="174" t="s">
        <v>83</v>
      </c>
      <c r="AV423" s="13" t="s">
        <v>83</v>
      </c>
      <c r="AW423" s="13" t="s">
        <v>29</v>
      </c>
      <c r="AX423" s="13" t="s">
        <v>30</v>
      </c>
      <c r="AY423" s="174" t="s">
        <v>137</v>
      </c>
    </row>
    <row r="424" spans="1:65" s="2" customFormat="1" ht="16.5" customHeight="1">
      <c r="A424" s="33"/>
      <c r="B424" s="125"/>
      <c r="C424" s="159" t="s">
        <v>552</v>
      </c>
      <c r="D424" s="159" t="s">
        <v>140</v>
      </c>
      <c r="E424" s="160" t="s">
        <v>1534</v>
      </c>
      <c r="F424" s="161" t="s">
        <v>1535</v>
      </c>
      <c r="G424" s="162" t="s">
        <v>219</v>
      </c>
      <c r="H424" s="163">
        <v>21</v>
      </c>
      <c r="I424" s="164"/>
      <c r="J424" s="165">
        <f>ROUND(I424*H424,2)</f>
        <v>0</v>
      </c>
      <c r="K424" s="161" t="s">
        <v>277</v>
      </c>
      <c r="L424" s="34"/>
      <c r="M424" s="166" t="s">
        <v>1</v>
      </c>
      <c r="N424" s="167" t="s">
        <v>39</v>
      </c>
      <c r="O424" s="59"/>
      <c r="P424" s="168">
        <f>O424*H424</f>
        <v>0</v>
      </c>
      <c r="Q424" s="168">
        <v>1.1E-4</v>
      </c>
      <c r="R424" s="168">
        <f>Q424*H424</f>
        <v>2.31E-3</v>
      </c>
      <c r="S424" s="168">
        <v>0</v>
      </c>
      <c r="T424" s="169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0" t="s">
        <v>144</v>
      </c>
      <c r="AT424" s="170" t="s">
        <v>140</v>
      </c>
      <c r="AU424" s="170" t="s">
        <v>83</v>
      </c>
      <c r="AY424" s="18" t="s">
        <v>137</v>
      </c>
      <c r="BE424" s="171">
        <f>IF(N424="základní",J424,0)</f>
        <v>0</v>
      </c>
      <c r="BF424" s="171">
        <f>IF(N424="snížená",J424,0)</f>
        <v>0</v>
      </c>
      <c r="BG424" s="171">
        <f>IF(N424="zákl. přenesená",J424,0)</f>
        <v>0</v>
      </c>
      <c r="BH424" s="171">
        <f>IF(N424="sníž. přenesená",J424,0)</f>
        <v>0</v>
      </c>
      <c r="BI424" s="171">
        <f>IF(N424="nulová",J424,0)</f>
        <v>0</v>
      </c>
      <c r="BJ424" s="18" t="s">
        <v>30</v>
      </c>
      <c r="BK424" s="171">
        <f>ROUND(I424*H424,2)</f>
        <v>0</v>
      </c>
      <c r="BL424" s="18" t="s">
        <v>144</v>
      </c>
      <c r="BM424" s="170" t="s">
        <v>1536</v>
      </c>
    </row>
    <row r="425" spans="1:65" s="13" customFormat="1">
      <c r="B425" s="172"/>
      <c r="D425" s="173" t="s">
        <v>146</v>
      </c>
      <c r="E425" s="174" t="s">
        <v>1</v>
      </c>
      <c r="F425" s="175" t="s">
        <v>7</v>
      </c>
      <c r="H425" s="176">
        <v>21</v>
      </c>
      <c r="I425" s="177"/>
      <c r="L425" s="172"/>
      <c r="M425" s="178"/>
      <c r="N425" s="179"/>
      <c r="O425" s="179"/>
      <c r="P425" s="179"/>
      <c r="Q425" s="179"/>
      <c r="R425" s="179"/>
      <c r="S425" s="179"/>
      <c r="T425" s="180"/>
      <c r="AT425" s="174" t="s">
        <v>146</v>
      </c>
      <c r="AU425" s="174" t="s">
        <v>83</v>
      </c>
      <c r="AV425" s="13" t="s">
        <v>83</v>
      </c>
      <c r="AW425" s="13" t="s">
        <v>29</v>
      </c>
      <c r="AX425" s="13" t="s">
        <v>30</v>
      </c>
      <c r="AY425" s="174" t="s">
        <v>137</v>
      </c>
    </row>
    <row r="426" spans="1:65" s="2" customFormat="1" ht="16.5" customHeight="1">
      <c r="A426" s="33"/>
      <c r="B426" s="125"/>
      <c r="C426" s="159" t="s">
        <v>559</v>
      </c>
      <c r="D426" s="159" t="s">
        <v>140</v>
      </c>
      <c r="E426" s="160" t="s">
        <v>1537</v>
      </c>
      <c r="F426" s="161" t="s">
        <v>1538</v>
      </c>
      <c r="G426" s="162" t="s">
        <v>219</v>
      </c>
      <c r="H426" s="163">
        <v>2</v>
      </c>
      <c r="I426" s="164"/>
      <c r="J426" s="165">
        <f>ROUND(I426*H426,2)</f>
        <v>0</v>
      </c>
      <c r="K426" s="161" t="s">
        <v>277</v>
      </c>
      <c r="L426" s="34"/>
      <c r="M426" s="166" t="s">
        <v>1</v>
      </c>
      <c r="N426" s="167" t="s">
        <v>39</v>
      </c>
      <c r="O426" s="59"/>
      <c r="P426" s="168">
        <f>O426*H426</f>
        <v>0</v>
      </c>
      <c r="Q426" s="168">
        <v>1.8400000000000001E-3</v>
      </c>
      <c r="R426" s="168">
        <f>Q426*H426</f>
        <v>3.6800000000000001E-3</v>
      </c>
      <c r="S426" s="168">
        <v>0</v>
      </c>
      <c r="T426" s="169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0" t="s">
        <v>144</v>
      </c>
      <c r="AT426" s="170" t="s">
        <v>140</v>
      </c>
      <c r="AU426" s="170" t="s">
        <v>83</v>
      </c>
      <c r="AY426" s="18" t="s">
        <v>137</v>
      </c>
      <c r="BE426" s="171">
        <f>IF(N426="základní",J426,0)</f>
        <v>0</v>
      </c>
      <c r="BF426" s="171">
        <f>IF(N426="snížená",J426,0)</f>
        <v>0</v>
      </c>
      <c r="BG426" s="171">
        <f>IF(N426="zákl. přenesená",J426,0)</f>
        <v>0</v>
      </c>
      <c r="BH426" s="171">
        <f>IF(N426="sníž. přenesená",J426,0)</f>
        <v>0</v>
      </c>
      <c r="BI426" s="171">
        <f>IF(N426="nulová",J426,0)</f>
        <v>0</v>
      </c>
      <c r="BJ426" s="18" t="s">
        <v>30</v>
      </c>
      <c r="BK426" s="171">
        <f>ROUND(I426*H426,2)</f>
        <v>0</v>
      </c>
      <c r="BL426" s="18" t="s">
        <v>144</v>
      </c>
      <c r="BM426" s="170" t="s">
        <v>1539</v>
      </c>
    </row>
    <row r="427" spans="1:65" s="13" customFormat="1">
      <c r="B427" s="172"/>
      <c r="D427" s="173" t="s">
        <v>146</v>
      </c>
      <c r="E427" s="174" t="s">
        <v>1</v>
      </c>
      <c r="F427" s="175" t="s">
        <v>1540</v>
      </c>
      <c r="H427" s="176">
        <v>2</v>
      </c>
      <c r="I427" s="177"/>
      <c r="L427" s="172"/>
      <c r="M427" s="178"/>
      <c r="N427" s="179"/>
      <c r="O427" s="179"/>
      <c r="P427" s="179"/>
      <c r="Q427" s="179"/>
      <c r="R427" s="179"/>
      <c r="S427" s="179"/>
      <c r="T427" s="180"/>
      <c r="AT427" s="174" t="s">
        <v>146</v>
      </c>
      <c r="AU427" s="174" t="s">
        <v>83</v>
      </c>
      <c r="AV427" s="13" t="s">
        <v>83</v>
      </c>
      <c r="AW427" s="13" t="s">
        <v>29</v>
      </c>
      <c r="AX427" s="13" t="s">
        <v>74</v>
      </c>
      <c r="AY427" s="174" t="s">
        <v>137</v>
      </c>
    </row>
    <row r="428" spans="1:65" s="15" customFormat="1">
      <c r="B428" s="188"/>
      <c r="D428" s="173" t="s">
        <v>146</v>
      </c>
      <c r="E428" s="189" t="s">
        <v>1</v>
      </c>
      <c r="F428" s="190" t="s">
        <v>223</v>
      </c>
      <c r="H428" s="191">
        <v>2</v>
      </c>
      <c r="I428" s="192"/>
      <c r="L428" s="188"/>
      <c r="M428" s="193"/>
      <c r="N428" s="194"/>
      <c r="O428" s="194"/>
      <c r="P428" s="194"/>
      <c r="Q428" s="194"/>
      <c r="R428" s="194"/>
      <c r="S428" s="194"/>
      <c r="T428" s="195"/>
      <c r="AT428" s="189" t="s">
        <v>146</v>
      </c>
      <c r="AU428" s="189" t="s">
        <v>83</v>
      </c>
      <c r="AV428" s="15" t="s">
        <v>144</v>
      </c>
      <c r="AW428" s="15" t="s">
        <v>29</v>
      </c>
      <c r="AX428" s="15" t="s">
        <v>30</v>
      </c>
      <c r="AY428" s="189" t="s">
        <v>137</v>
      </c>
    </row>
    <row r="429" spans="1:65" s="2" customFormat="1" ht="24.2" customHeight="1">
      <c r="A429" s="33"/>
      <c r="B429" s="125"/>
      <c r="C429" s="199" t="s">
        <v>565</v>
      </c>
      <c r="D429" s="199" t="s">
        <v>388</v>
      </c>
      <c r="E429" s="200" t="s">
        <v>1541</v>
      </c>
      <c r="F429" s="201" t="s">
        <v>1542</v>
      </c>
      <c r="G429" s="202" t="s">
        <v>299</v>
      </c>
      <c r="H429" s="203">
        <v>553.98500000000001</v>
      </c>
      <c r="I429" s="204"/>
      <c r="J429" s="205">
        <f>ROUND(I429*H429,2)</f>
        <v>0</v>
      </c>
      <c r="K429" s="201" t="s">
        <v>1</v>
      </c>
      <c r="L429" s="206"/>
      <c r="M429" s="207" t="s">
        <v>1</v>
      </c>
      <c r="N429" s="208" t="s">
        <v>39</v>
      </c>
      <c r="O429" s="59"/>
      <c r="P429" s="168">
        <f>O429*H429</f>
        <v>0</v>
      </c>
      <c r="Q429" s="168">
        <v>2.23E-2</v>
      </c>
      <c r="R429" s="168">
        <f>Q429*H429</f>
        <v>12.353865500000001</v>
      </c>
      <c r="S429" s="168">
        <v>0</v>
      </c>
      <c r="T429" s="169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0" t="s">
        <v>171</v>
      </c>
      <c r="AT429" s="170" t="s">
        <v>388</v>
      </c>
      <c r="AU429" s="170" t="s">
        <v>83</v>
      </c>
      <c r="AY429" s="18" t="s">
        <v>137</v>
      </c>
      <c r="BE429" s="171">
        <f>IF(N429="základní",J429,0)</f>
        <v>0</v>
      </c>
      <c r="BF429" s="171">
        <f>IF(N429="snížená",J429,0)</f>
        <v>0</v>
      </c>
      <c r="BG429" s="171">
        <f>IF(N429="zákl. přenesená",J429,0)</f>
        <v>0</v>
      </c>
      <c r="BH429" s="171">
        <f>IF(N429="sníž. přenesená",J429,0)</f>
        <v>0</v>
      </c>
      <c r="BI429" s="171">
        <f>IF(N429="nulová",J429,0)</f>
        <v>0</v>
      </c>
      <c r="BJ429" s="18" t="s">
        <v>30</v>
      </c>
      <c r="BK429" s="171">
        <f>ROUND(I429*H429,2)</f>
        <v>0</v>
      </c>
      <c r="BL429" s="18" t="s">
        <v>144</v>
      </c>
      <c r="BM429" s="170" t="s">
        <v>1543</v>
      </c>
    </row>
    <row r="430" spans="1:65" s="13" customFormat="1">
      <c r="B430" s="172"/>
      <c r="D430" s="173" t="s">
        <v>146</v>
      </c>
      <c r="E430" s="174" t="s">
        <v>1</v>
      </c>
      <c r="F430" s="175" t="s">
        <v>1544</v>
      </c>
      <c r="H430" s="176">
        <v>553.98500000000001</v>
      </c>
      <c r="I430" s="177"/>
      <c r="L430" s="172"/>
      <c r="M430" s="178"/>
      <c r="N430" s="179"/>
      <c r="O430" s="179"/>
      <c r="P430" s="179"/>
      <c r="Q430" s="179"/>
      <c r="R430" s="179"/>
      <c r="S430" s="179"/>
      <c r="T430" s="180"/>
      <c r="AT430" s="174" t="s">
        <v>146</v>
      </c>
      <c r="AU430" s="174" t="s">
        <v>83</v>
      </c>
      <c r="AV430" s="13" t="s">
        <v>83</v>
      </c>
      <c r="AW430" s="13" t="s">
        <v>29</v>
      </c>
      <c r="AX430" s="13" t="s">
        <v>74</v>
      </c>
      <c r="AY430" s="174" t="s">
        <v>137</v>
      </c>
    </row>
    <row r="431" spans="1:65" s="15" customFormat="1">
      <c r="B431" s="188"/>
      <c r="D431" s="173" t="s">
        <v>146</v>
      </c>
      <c r="E431" s="189" t="s">
        <v>1</v>
      </c>
      <c r="F431" s="190" t="s">
        <v>223</v>
      </c>
      <c r="H431" s="191">
        <v>553.98500000000001</v>
      </c>
      <c r="I431" s="192"/>
      <c r="L431" s="188"/>
      <c r="M431" s="193"/>
      <c r="N431" s="194"/>
      <c r="O431" s="194"/>
      <c r="P431" s="194"/>
      <c r="Q431" s="194"/>
      <c r="R431" s="194"/>
      <c r="S431" s="194"/>
      <c r="T431" s="195"/>
      <c r="AT431" s="189" t="s">
        <v>146</v>
      </c>
      <c r="AU431" s="189" t="s">
        <v>83</v>
      </c>
      <c r="AV431" s="15" t="s">
        <v>144</v>
      </c>
      <c r="AW431" s="15" t="s">
        <v>29</v>
      </c>
      <c r="AX431" s="15" t="s">
        <v>30</v>
      </c>
      <c r="AY431" s="189" t="s">
        <v>137</v>
      </c>
    </row>
    <row r="432" spans="1:65" s="2" customFormat="1" ht="16.5" customHeight="1">
      <c r="A432" s="33"/>
      <c r="B432" s="125"/>
      <c r="C432" s="159" t="s">
        <v>570</v>
      </c>
      <c r="D432" s="159" t="s">
        <v>140</v>
      </c>
      <c r="E432" s="160" t="s">
        <v>1545</v>
      </c>
      <c r="F432" s="161" t="s">
        <v>1546</v>
      </c>
      <c r="G432" s="162" t="s">
        <v>219</v>
      </c>
      <c r="H432" s="163">
        <v>3</v>
      </c>
      <c r="I432" s="164"/>
      <c r="J432" s="165">
        <f>ROUND(I432*H432,2)</f>
        <v>0</v>
      </c>
      <c r="K432" s="161" t="s">
        <v>277</v>
      </c>
      <c r="L432" s="34"/>
      <c r="M432" s="166" t="s">
        <v>1</v>
      </c>
      <c r="N432" s="167" t="s">
        <v>39</v>
      </c>
      <c r="O432" s="59"/>
      <c r="P432" s="168">
        <f>O432*H432</f>
        <v>0</v>
      </c>
      <c r="Q432" s="168">
        <v>1.67E-3</v>
      </c>
      <c r="R432" s="168">
        <f>Q432*H432</f>
        <v>5.0100000000000006E-3</v>
      </c>
      <c r="S432" s="168">
        <v>0</v>
      </c>
      <c r="T432" s="169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0" t="s">
        <v>144</v>
      </c>
      <c r="AT432" s="170" t="s">
        <v>140</v>
      </c>
      <c r="AU432" s="170" t="s">
        <v>83</v>
      </c>
      <c r="AY432" s="18" t="s">
        <v>137</v>
      </c>
      <c r="BE432" s="171">
        <f>IF(N432="základní",J432,0)</f>
        <v>0</v>
      </c>
      <c r="BF432" s="171">
        <f>IF(N432="snížená",J432,0)</f>
        <v>0</v>
      </c>
      <c r="BG432" s="171">
        <f>IF(N432="zákl. přenesená",J432,0)</f>
        <v>0</v>
      </c>
      <c r="BH432" s="171">
        <f>IF(N432="sníž. přenesená",J432,0)</f>
        <v>0</v>
      </c>
      <c r="BI432" s="171">
        <f>IF(N432="nulová",J432,0)</f>
        <v>0</v>
      </c>
      <c r="BJ432" s="18" t="s">
        <v>30</v>
      </c>
      <c r="BK432" s="171">
        <f>ROUND(I432*H432,2)</f>
        <v>0</v>
      </c>
      <c r="BL432" s="18" t="s">
        <v>144</v>
      </c>
      <c r="BM432" s="170" t="s">
        <v>1547</v>
      </c>
    </row>
    <row r="433" spans="1:65" s="13" customFormat="1">
      <c r="B433" s="172"/>
      <c r="D433" s="173" t="s">
        <v>146</v>
      </c>
      <c r="E433" s="174" t="s">
        <v>1</v>
      </c>
      <c r="F433" s="175" t="s">
        <v>151</v>
      </c>
      <c r="H433" s="176">
        <v>3</v>
      </c>
      <c r="I433" s="177"/>
      <c r="L433" s="172"/>
      <c r="M433" s="178"/>
      <c r="N433" s="179"/>
      <c r="O433" s="179"/>
      <c r="P433" s="179"/>
      <c r="Q433" s="179"/>
      <c r="R433" s="179"/>
      <c r="S433" s="179"/>
      <c r="T433" s="180"/>
      <c r="AT433" s="174" t="s">
        <v>146</v>
      </c>
      <c r="AU433" s="174" t="s">
        <v>83</v>
      </c>
      <c r="AV433" s="13" t="s">
        <v>83</v>
      </c>
      <c r="AW433" s="13" t="s">
        <v>29</v>
      </c>
      <c r="AX433" s="13" t="s">
        <v>30</v>
      </c>
      <c r="AY433" s="174" t="s">
        <v>137</v>
      </c>
    </row>
    <row r="434" spans="1:65" s="2" customFormat="1" ht="16.5" customHeight="1">
      <c r="A434" s="33"/>
      <c r="B434" s="125"/>
      <c r="C434" s="199" t="s">
        <v>577</v>
      </c>
      <c r="D434" s="199" t="s">
        <v>388</v>
      </c>
      <c r="E434" s="200" t="s">
        <v>1548</v>
      </c>
      <c r="F434" s="201" t="s">
        <v>1549</v>
      </c>
      <c r="G434" s="202" t="s">
        <v>219</v>
      </c>
      <c r="H434" s="203">
        <v>3.03</v>
      </c>
      <c r="I434" s="204"/>
      <c r="J434" s="205">
        <f>ROUND(I434*H434,2)</f>
        <v>0</v>
      </c>
      <c r="K434" s="201" t="s">
        <v>1</v>
      </c>
      <c r="L434" s="206"/>
      <c r="M434" s="207" t="s">
        <v>1</v>
      </c>
      <c r="N434" s="208" t="s">
        <v>39</v>
      </c>
      <c r="O434" s="59"/>
      <c r="P434" s="168">
        <f>O434*H434</f>
        <v>0</v>
      </c>
      <c r="Q434" s="168">
        <v>1.41E-2</v>
      </c>
      <c r="R434" s="168">
        <f>Q434*H434</f>
        <v>4.2722999999999997E-2</v>
      </c>
      <c r="S434" s="168">
        <v>0</v>
      </c>
      <c r="T434" s="169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0" t="s">
        <v>171</v>
      </c>
      <c r="AT434" s="170" t="s">
        <v>388</v>
      </c>
      <c r="AU434" s="170" t="s">
        <v>83</v>
      </c>
      <c r="AY434" s="18" t="s">
        <v>137</v>
      </c>
      <c r="BE434" s="171">
        <f>IF(N434="základní",J434,0)</f>
        <v>0</v>
      </c>
      <c r="BF434" s="171">
        <f>IF(N434="snížená",J434,0)</f>
        <v>0</v>
      </c>
      <c r="BG434" s="171">
        <f>IF(N434="zákl. přenesená",J434,0)</f>
        <v>0</v>
      </c>
      <c r="BH434" s="171">
        <f>IF(N434="sníž. přenesená",J434,0)</f>
        <v>0</v>
      </c>
      <c r="BI434" s="171">
        <f>IF(N434="nulová",J434,0)</f>
        <v>0</v>
      </c>
      <c r="BJ434" s="18" t="s">
        <v>30</v>
      </c>
      <c r="BK434" s="171">
        <f>ROUND(I434*H434,2)</f>
        <v>0</v>
      </c>
      <c r="BL434" s="18" t="s">
        <v>144</v>
      </c>
      <c r="BM434" s="170" t="s">
        <v>1550</v>
      </c>
    </row>
    <row r="435" spans="1:65" s="14" customFormat="1">
      <c r="B435" s="181"/>
      <c r="D435" s="173" t="s">
        <v>146</v>
      </c>
      <c r="E435" s="182" t="s">
        <v>1</v>
      </c>
      <c r="F435" s="183" t="s">
        <v>1395</v>
      </c>
      <c r="H435" s="182" t="s">
        <v>1</v>
      </c>
      <c r="I435" s="184"/>
      <c r="L435" s="181"/>
      <c r="M435" s="185"/>
      <c r="N435" s="186"/>
      <c r="O435" s="186"/>
      <c r="P435" s="186"/>
      <c r="Q435" s="186"/>
      <c r="R435" s="186"/>
      <c r="S435" s="186"/>
      <c r="T435" s="187"/>
      <c r="AT435" s="182" t="s">
        <v>146</v>
      </c>
      <c r="AU435" s="182" t="s">
        <v>83</v>
      </c>
      <c r="AV435" s="14" t="s">
        <v>30</v>
      </c>
      <c r="AW435" s="14" t="s">
        <v>29</v>
      </c>
      <c r="AX435" s="14" t="s">
        <v>74</v>
      </c>
      <c r="AY435" s="182" t="s">
        <v>137</v>
      </c>
    </row>
    <row r="436" spans="1:65" s="13" customFormat="1">
      <c r="B436" s="172"/>
      <c r="D436" s="173" t="s">
        <v>146</v>
      </c>
      <c r="E436" s="174" t="s">
        <v>1</v>
      </c>
      <c r="F436" s="175" t="s">
        <v>1551</v>
      </c>
      <c r="H436" s="176">
        <v>1</v>
      </c>
      <c r="I436" s="177"/>
      <c r="L436" s="172"/>
      <c r="M436" s="178"/>
      <c r="N436" s="179"/>
      <c r="O436" s="179"/>
      <c r="P436" s="179"/>
      <c r="Q436" s="179"/>
      <c r="R436" s="179"/>
      <c r="S436" s="179"/>
      <c r="T436" s="180"/>
      <c r="AT436" s="174" t="s">
        <v>146</v>
      </c>
      <c r="AU436" s="174" t="s">
        <v>83</v>
      </c>
      <c r="AV436" s="13" t="s">
        <v>83</v>
      </c>
      <c r="AW436" s="13" t="s">
        <v>29</v>
      </c>
      <c r="AX436" s="13" t="s">
        <v>74</v>
      </c>
      <c r="AY436" s="174" t="s">
        <v>137</v>
      </c>
    </row>
    <row r="437" spans="1:65" s="14" customFormat="1">
      <c r="B437" s="181"/>
      <c r="D437" s="173" t="s">
        <v>146</v>
      </c>
      <c r="E437" s="182" t="s">
        <v>1</v>
      </c>
      <c r="F437" s="183" t="s">
        <v>1309</v>
      </c>
      <c r="H437" s="182" t="s">
        <v>1</v>
      </c>
      <c r="I437" s="184"/>
      <c r="L437" s="181"/>
      <c r="M437" s="185"/>
      <c r="N437" s="186"/>
      <c r="O437" s="186"/>
      <c r="P437" s="186"/>
      <c r="Q437" s="186"/>
      <c r="R437" s="186"/>
      <c r="S437" s="186"/>
      <c r="T437" s="187"/>
      <c r="AT437" s="182" t="s">
        <v>146</v>
      </c>
      <c r="AU437" s="182" t="s">
        <v>83</v>
      </c>
      <c r="AV437" s="14" t="s">
        <v>30</v>
      </c>
      <c r="AW437" s="14" t="s">
        <v>29</v>
      </c>
      <c r="AX437" s="14" t="s">
        <v>74</v>
      </c>
      <c r="AY437" s="182" t="s">
        <v>137</v>
      </c>
    </row>
    <row r="438" spans="1:65" s="13" customFormat="1">
      <c r="B438" s="172"/>
      <c r="D438" s="173" t="s">
        <v>146</v>
      </c>
      <c r="E438" s="174" t="s">
        <v>1</v>
      </c>
      <c r="F438" s="175" t="s">
        <v>1551</v>
      </c>
      <c r="H438" s="176">
        <v>1</v>
      </c>
      <c r="I438" s="177"/>
      <c r="L438" s="172"/>
      <c r="M438" s="178"/>
      <c r="N438" s="179"/>
      <c r="O438" s="179"/>
      <c r="P438" s="179"/>
      <c r="Q438" s="179"/>
      <c r="R438" s="179"/>
      <c r="S438" s="179"/>
      <c r="T438" s="180"/>
      <c r="AT438" s="174" t="s">
        <v>146</v>
      </c>
      <c r="AU438" s="174" t="s">
        <v>83</v>
      </c>
      <c r="AV438" s="13" t="s">
        <v>83</v>
      </c>
      <c r="AW438" s="13" t="s">
        <v>29</v>
      </c>
      <c r="AX438" s="13" t="s">
        <v>74</v>
      </c>
      <c r="AY438" s="174" t="s">
        <v>137</v>
      </c>
    </row>
    <row r="439" spans="1:65" s="14" customFormat="1">
      <c r="B439" s="181"/>
      <c r="D439" s="173" t="s">
        <v>146</v>
      </c>
      <c r="E439" s="182" t="s">
        <v>1</v>
      </c>
      <c r="F439" s="183" t="s">
        <v>1310</v>
      </c>
      <c r="H439" s="182" t="s">
        <v>1</v>
      </c>
      <c r="I439" s="184"/>
      <c r="L439" s="181"/>
      <c r="M439" s="185"/>
      <c r="N439" s="186"/>
      <c r="O439" s="186"/>
      <c r="P439" s="186"/>
      <c r="Q439" s="186"/>
      <c r="R439" s="186"/>
      <c r="S439" s="186"/>
      <c r="T439" s="187"/>
      <c r="AT439" s="182" t="s">
        <v>146</v>
      </c>
      <c r="AU439" s="182" t="s">
        <v>83</v>
      </c>
      <c r="AV439" s="14" t="s">
        <v>30</v>
      </c>
      <c r="AW439" s="14" t="s">
        <v>29</v>
      </c>
      <c r="AX439" s="14" t="s">
        <v>74</v>
      </c>
      <c r="AY439" s="182" t="s">
        <v>137</v>
      </c>
    </row>
    <row r="440" spans="1:65" s="13" customFormat="1">
      <c r="B440" s="172"/>
      <c r="D440" s="173" t="s">
        <v>146</v>
      </c>
      <c r="E440" s="174" t="s">
        <v>1</v>
      </c>
      <c r="F440" s="175" t="s">
        <v>1551</v>
      </c>
      <c r="H440" s="176">
        <v>1</v>
      </c>
      <c r="I440" s="177"/>
      <c r="L440" s="172"/>
      <c r="M440" s="178"/>
      <c r="N440" s="179"/>
      <c r="O440" s="179"/>
      <c r="P440" s="179"/>
      <c r="Q440" s="179"/>
      <c r="R440" s="179"/>
      <c r="S440" s="179"/>
      <c r="T440" s="180"/>
      <c r="AT440" s="174" t="s">
        <v>146</v>
      </c>
      <c r="AU440" s="174" t="s">
        <v>83</v>
      </c>
      <c r="AV440" s="13" t="s">
        <v>83</v>
      </c>
      <c r="AW440" s="13" t="s">
        <v>29</v>
      </c>
      <c r="AX440" s="13" t="s">
        <v>74</v>
      </c>
      <c r="AY440" s="174" t="s">
        <v>137</v>
      </c>
    </row>
    <row r="441" spans="1:65" s="15" customFormat="1">
      <c r="B441" s="188"/>
      <c r="D441" s="173" t="s">
        <v>146</v>
      </c>
      <c r="E441" s="189" t="s">
        <v>1</v>
      </c>
      <c r="F441" s="190" t="s">
        <v>223</v>
      </c>
      <c r="H441" s="191">
        <v>3</v>
      </c>
      <c r="I441" s="192"/>
      <c r="L441" s="188"/>
      <c r="M441" s="193"/>
      <c r="N441" s="194"/>
      <c r="O441" s="194"/>
      <c r="P441" s="194"/>
      <c r="Q441" s="194"/>
      <c r="R441" s="194"/>
      <c r="S441" s="194"/>
      <c r="T441" s="195"/>
      <c r="AT441" s="189" t="s">
        <v>146</v>
      </c>
      <c r="AU441" s="189" t="s">
        <v>83</v>
      </c>
      <c r="AV441" s="15" t="s">
        <v>144</v>
      </c>
      <c r="AW441" s="15" t="s">
        <v>29</v>
      </c>
      <c r="AX441" s="15" t="s">
        <v>74</v>
      </c>
      <c r="AY441" s="189" t="s">
        <v>137</v>
      </c>
    </row>
    <row r="442" spans="1:65" s="13" customFormat="1">
      <c r="B442" s="172"/>
      <c r="D442" s="173" t="s">
        <v>146</v>
      </c>
      <c r="E442" s="174" t="s">
        <v>1</v>
      </c>
      <c r="F442" s="175" t="s">
        <v>1552</v>
      </c>
      <c r="H442" s="176">
        <v>3.03</v>
      </c>
      <c r="I442" s="177"/>
      <c r="L442" s="172"/>
      <c r="M442" s="178"/>
      <c r="N442" s="179"/>
      <c r="O442" s="179"/>
      <c r="P442" s="179"/>
      <c r="Q442" s="179"/>
      <c r="R442" s="179"/>
      <c r="S442" s="179"/>
      <c r="T442" s="180"/>
      <c r="AT442" s="174" t="s">
        <v>146</v>
      </c>
      <c r="AU442" s="174" t="s">
        <v>83</v>
      </c>
      <c r="AV442" s="13" t="s">
        <v>83</v>
      </c>
      <c r="AW442" s="13" t="s">
        <v>29</v>
      </c>
      <c r="AX442" s="13" t="s">
        <v>30</v>
      </c>
      <c r="AY442" s="174" t="s">
        <v>137</v>
      </c>
    </row>
    <row r="443" spans="1:65" s="2" customFormat="1" ht="16.5" customHeight="1">
      <c r="A443" s="33"/>
      <c r="B443" s="125"/>
      <c r="C443" s="159" t="s">
        <v>582</v>
      </c>
      <c r="D443" s="159" t="s">
        <v>140</v>
      </c>
      <c r="E443" s="160" t="s">
        <v>1553</v>
      </c>
      <c r="F443" s="161" t="s">
        <v>1554</v>
      </c>
      <c r="G443" s="162" t="s">
        <v>219</v>
      </c>
      <c r="H443" s="163">
        <v>12</v>
      </c>
      <c r="I443" s="164"/>
      <c r="J443" s="165">
        <f>ROUND(I443*H443,2)</f>
        <v>0</v>
      </c>
      <c r="K443" s="161" t="s">
        <v>277</v>
      </c>
      <c r="L443" s="34"/>
      <c r="M443" s="166" t="s">
        <v>1</v>
      </c>
      <c r="N443" s="167" t="s">
        <v>39</v>
      </c>
      <c r="O443" s="59"/>
      <c r="P443" s="168">
        <f>O443*H443</f>
        <v>0</v>
      </c>
      <c r="Q443" s="168">
        <v>1.67E-3</v>
      </c>
      <c r="R443" s="168">
        <f>Q443*H443</f>
        <v>2.0040000000000002E-2</v>
      </c>
      <c r="S443" s="168">
        <v>0</v>
      </c>
      <c r="T443" s="169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0" t="s">
        <v>144</v>
      </c>
      <c r="AT443" s="170" t="s">
        <v>140</v>
      </c>
      <c r="AU443" s="170" t="s">
        <v>83</v>
      </c>
      <c r="AY443" s="18" t="s">
        <v>137</v>
      </c>
      <c r="BE443" s="171">
        <f>IF(N443="základní",J443,0)</f>
        <v>0</v>
      </c>
      <c r="BF443" s="171">
        <f>IF(N443="snížená",J443,0)</f>
        <v>0</v>
      </c>
      <c r="BG443" s="171">
        <f>IF(N443="zákl. přenesená",J443,0)</f>
        <v>0</v>
      </c>
      <c r="BH443" s="171">
        <f>IF(N443="sníž. přenesená",J443,0)</f>
        <v>0</v>
      </c>
      <c r="BI443" s="171">
        <f>IF(N443="nulová",J443,0)</f>
        <v>0</v>
      </c>
      <c r="BJ443" s="18" t="s">
        <v>30</v>
      </c>
      <c r="BK443" s="171">
        <f>ROUND(I443*H443,2)</f>
        <v>0</v>
      </c>
      <c r="BL443" s="18" t="s">
        <v>144</v>
      </c>
      <c r="BM443" s="170" t="s">
        <v>1555</v>
      </c>
    </row>
    <row r="444" spans="1:65" s="13" customFormat="1">
      <c r="B444" s="172"/>
      <c r="D444" s="173" t="s">
        <v>146</v>
      </c>
      <c r="E444" s="174" t="s">
        <v>1</v>
      </c>
      <c r="F444" s="175" t="s">
        <v>1556</v>
      </c>
      <c r="H444" s="176">
        <v>12</v>
      </c>
      <c r="I444" s="177"/>
      <c r="L444" s="172"/>
      <c r="M444" s="178"/>
      <c r="N444" s="179"/>
      <c r="O444" s="179"/>
      <c r="P444" s="179"/>
      <c r="Q444" s="179"/>
      <c r="R444" s="179"/>
      <c r="S444" s="179"/>
      <c r="T444" s="180"/>
      <c r="AT444" s="174" t="s">
        <v>146</v>
      </c>
      <c r="AU444" s="174" t="s">
        <v>83</v>
      </c>
      <c r="AV444" s="13" t="s">
        <v>83</v>
      </c>
      <c r="AW444" s="13" t="s">
        <v>29</v>
      </c>
      <c r="AX444" s="13" t="s">
        <v>74</v>
      </c>
      <c r="AY444" s="174" t="s">
        <v>137</v>
      </c>
    </row>
    <row r="445" spans="1:65" s="15" customFormat="1">
      <c r="B445" s="188"/>
      <c r="D445" s="173" t="s">
        <v>146</v>
      </c>
      <c r="E445" s="189" t="s">
        <v>1</v>
      </c>
      <c r="F445" s="190" t="s">
        <v>223</v>
      </c>
      <c r="H445" s="191">
        <v>12</v>
      </c>
      <c r="I445" s="192"/>
      <c r="L445" s="188"/>
      <c r="M445" s="193"/>
      <c r="N445" s="194"/>
      <c r="O445" s="194"/>
      <c r="P445" s="194"/>
      <c r="Q445" s="194"/>
      <c r="R445" s="194"/>
      <c r="S445" s="194"/>
      <c r="T445" s="195"/>
      <c r="AT445" s="189" t="s">
        <v>146</v>
      </c>
      <c r="AU445" s="189" t="s">
        <v>83</v>
      </c>
      <c r="AV445" s="15" t="s">
        <v>144</v>
      </c>
      <c r="AW445" s="15" t="s">
        <v>29</v>
      </c>
      <c r="AX445" s="15" t="s">
        <v>30</v>
      </c>
      <c r="AY445" s="189" t="s">
        <v>137</v>
      </c>
    </row>
    <row r="446" spans="1:65" s="2" customFormat="1" ht="16.5" customHeight="1">
      <c r="A446" s="33"/>
      <c r="B446" s="125"/>
      <c r="C446" s="199" t="s">
        <v>587</v>
      </c>
      <c r="D446" s="199" t="s">
        <v>388</v>
      </c>
      <c r="E446" s="200" t="s">
        <v>1557</v>
      </c>
      <c r="F446" s="201" t="s">
        <v>1558</v>
      </c>
      <c r="G446" s="202" t="s">
        <v>219</v>
      </c>
      <c r="H446" s="203">
        <v>3.03</v>
      </c>
      <c r="I446" s="204"/>
      <c r="J446" s="205">
        <f>ROUND(I446*H446,2)</f>
        <v>0</v>
      </c>
      <c r="K446" s="201" t="s">
        <v>1</v>
      </c>
      <c r="L446" s="206"/>
      <c r="M446" s="207" t="s">
        <v>1</v>
      </c>
      <c r="N446" s="208" t="s">
        <v>39</v>
      </c>
      <c r="O446" s="59"/>
      <c r="P446" s="168">
        <f>O446*H446</f>
        <v>0</v>
      </c>
      <c r="Q446" s="168">
        <v>6.6669999999999993E-2</v>
      </c>
      <c r="R446" s="168">
        <f>Q446*H446</f>
        <v>0.20201009999999997</v>
      </c>
      <c r="S446" s="168">
        <v>0</v>
      </c>
      <c r="T446" s="169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0" t="s">
        <v>171</v>
      </c>
      <c r="AT446" s="170" t="s">
        <v>388</v>
      </c>
      <c r="AU446" s="170" t="s">
        <v>83</v>
      </c>
      <c r="AY446" s="18" t="s">
        <v>137</v>
      </c>
      <c r="BE446" s="171">
        <f>IF(N446="základní",J446,0)</f>
        <v>0</v>
      </c>
      <c r="BF446" s="171">
        <f>IF(N446="snížená",J446,0)</f>
        <v>0</v>
      </c>
      <c r="BG446" s="171">
        <f>IF(N446="zákl. přenesená",J446,0)</f>
        <v>0</v>
      </c>
      <c r="BH446" s="171">
        <f>IF(N446="sníž. přenesená",J446,0)</f>
        <v>0</v>
      </c>
      <c r="BI446" s="171">
        <f>IF(N446="nulová",J446,0)</f>
        <v>0</v>
      </c>
      <c r="BJ446" s="18" t="s">
        <v>30</v>
      </c>
      <c r="BK446" s="171">
        <f>ROUND(I446*H446,2)</f>
        <v>0</v>
      </c>
      <c r="BL446" s="18" t="s">
        <v>144</v>
      </c>
      <c r="BM446" s="170" t="s">
        <v>1559</v>
      </c>
    </row>
    <row r="447" spans="1:65" s="14" customFormat="1">
      <c r="B447" s="181"/>
      <c r="D447" s="173" t="s">
        <v>146</v>
      </c>
      <c r="E447" s="182" t="s">
        <v>1</v>
      </c>
      <c r="F447" s="183" t="s">
        <v>1395</v>
      </c>
      <c r="H447" s="182" t="s">
        <v>1</v>
      </c>
      <c r="I447" s="184"/>
      <c r="L447" s="181"/>
      <c r="M447" s="185"/>
      <c r="N447" s="186"/>
      <c r="O447" s="186"/>
      <c r="P447" s="186"/>
      <c r="Q447" s="186"/>
      <c r="R447" s="186"/>
      <c r="S447" s="186"/>
      <c r="T447" s="187"/>
      <c r="AT447" s="182" t="s">
        <v>146</v>
      </c>
      <c r="AU447" s="182" t="s">
        <v>83</v>
      </c>
      <c r="AV447" s="14" t="s">
        <v>30</v>
      </c>
      <c r="AW447" s="14" t="s">
        <v>29</v>
      </c>
      <c r="AX447" s="14" t="s">
        <v>74</v>
      </c>
      <c r="AY447" s="182" t="s">
        <v>137</v>
      </c>
    </row>
    <row r="448" spans="1:65" s="13" customFormat="1">
      <c r="B448" s="172"/>
      <c r="D448" s="173" t="s">
        <v>146</v>
      </c>
      <c r="E448" s="174" t="s">
        <v>1</v>
      </c>
      <c r="F448" s="175" t="s">
        <v>1560</v>
      </c>
      <c r="H448" s="176">
        <v>1</v>
      </c>
      <c r="I448" s="177"/>
      <c r="L448" s="172"/>
      <c r="M448" s="178"/>
      <c r="N448" s="179"/>
      <c r="O448" s="179"/>
      <c r="P448" s="179"/>
      <c r="Q448" s="179"/>
      <c r="R448" s="179"/>
      <c r="S448" s="179"/>
      <c r="T448" s="180"/>
      <c r="AT448" s="174" t="s">
        <v>146</v>
      </c>
      <c r="AU448" s="174" t="s">
        <v>83</v>
      </c>
      <c r="AV448" s="13" t="s">
        <v>83</v>
      </c>
      <c r="AW448" s="13" t="s">
        <v>29</v>
      </c>
      <c r="AX448" s="13" t="s">
        <v>74</v>
      </c>
      <c r="AY448" s="174" t="s">
        <v>137</v>
      </c>
    </row>
    <row r="449" spans="1:65" s="14" customFormat="1">
      <c r="B449" s="181"/>
      <c r="D449" s="173" t="s">
        <v>146</v>
      </c>
      <c r="E449" s="182" t="s">
        <v>1</v>
      </c>
      <c r="F449" s="183" t="s">
        <v>1309</v>
      </c>
      <c r="H449" s="182" t="s">
        <v>1</v>
      </c>
      <c r="I449" s="184"/>
      <c r="L449" s="181"/>
      <c r="M449" s="185"/>
      <c r="N449" s="186"/>
      <c r="O449" s="186"/>
      <c r="P449" s="186"/>
      <c r="Q449" s="186"/>
      <c r="R449" s="186"/>
      <c r="S449" s="186"/>
      <c r="T449" s="187"/>
      <c r="AT449" s="182" t="s">
        <v>146</v>
      </c>
      <c r="AU449" s="182" t="s">
        <v>83</v>
      </c>
      <c r="AV449" s="14" t="s">
        <v>30</v>
      </c>
      <c r="AW449" s="14" t="s">
        <v>29</v>
      </c>
      <c r="AX449" s="14" t="s">
        <v>74</v>
      </c>
      <c r="AY449" s="182" t="s">
        <v>137</v>
      </c>
    </row>
    <row r="450" spans="1:65" s="13" customFormat="1">
      <c r="B450" s="172"/>
      <c r="D450" s="173" t="s">
        <v>146</v>
      </c>
      <c r="E450" s="174" t="s">
        <v>1</v>
      </c>
      <c r="F450" s="175" t="s">
        <v>1560</v>
      </c>
      <c r="H450" s="176">
        <v>1</v>
      </c>
      <c r="I450" s="177"/>
      <c r="L450" s="172"/>
      <c r="M450" s="178"/>
      <c r="N450" s="179"/>
      <c r="O450" s="179"/>
      <c r="P450" s="179"/>
      <c r="Q450" s="179"/>
      <c r="R450" s="179"/>
      <c r="S450" s="179"/>
      <c r="T450" s="180"/>
      <c r="AT450" s="174" t="s">
        <v>146</v>
      </c>
      <c r="AU450" s="174" t="s">
        <v>83</v>
      </c>
      <c r="AV450" s="13" t="s">
        <v>83</v>
      </c>
      <c r="AW450" s="13" t="s">
        <v>29</v>
      </c>
      <c r="AX450" s="13" t="s">
        <v>74</v>
      </c>
      <c r="AY450" s="174" t="s">
        <v>137</v>
      </c>
    </row>
    <row r="451" spans="1:65" s="14" customFormat="1">
      <c r="B451" s="181"/>
      <c r="D451" s="173" t="s">
        <v>146</v>
      </c>
      <c r="E451" s="182" t="s">
        <v>1</v>
      </c>
      <c r="F451" s="183" t="s">
        <v>1310</v>
      </c>
      <c r="H451" s="182" t="s">
        <v>1</v>
      </c>
      <c r="I451" s="184"/>
      <c r="L451" s="181"/>
      <c r="M451" s="185"/>
      <c r="N451" s="186"/>
      <c r="O451" s="186"/>
      <c r="P451" s="186"/>
      <c r="Q451" s="186"/>
      <c r="R451" s="186"/>
      <c r="S451" s="186"/>
      <c r="T451" s="187"/>
      <c r="AT451" s="182" t="s">
        <v>146</v>
      </c>
      <c r="AU451" s="182" t="s">
        <v>83</v>
      </c>
      <c r="AV451" s="14" t="s">
        <v>30</v>
      </c>
      <c r="AW451" s="14" t="s">
        <v>29</v>
      </c>
      <c r="AX451" s="14" t="s">
        <v>74</v>
      </c>
      <c r="AY451" s="182" t="s">
        <v>137</v>
      </c>
    </row>
    <row r="452" spans="1:65" s="13" customFormat="1">
      <c r="B452" s="172"/>
      <c r="D452" s="173" t="s">
        <v>146</v>
      </c>
      <c r="E452" s="174" t="s">
        <v>1</v>
      </c>
      <c r="F452" s="175" t="s">
        <v>1560</v>
      </c>
      <c r="H452" s="176">
        <v>1</v>
      </c>
      <c r="I452" s="177"/>
      <c r="L452" s="172"/>
      <c r="M452" s="178"/>
      <c r="N452" s="179"/>
      <c r="O452" s="179"/>
      <c r="P452" s="179"/>
      <c r="Q452" s="179"/>
      <c r="R452" s="179"/>
      <c r="S452" s="179"/>
      <c r="T452" s="180"/>
      <c r="AT452" s="174" t="s">
        <v>146</v>
      </c>
      <c r="AU452" s="174" t="s">
        <v>83</v>
      </c>
      <c r="AV452" s="13" t="s">
        <v>83</v>
      </c>
      <c r="AW452" s="13" t="s">
        <v>29</v>
      </c>
      <c r="AX452" s="13" t="s">
        <v>74</v>
      </c>
      <c r="AY452" s="174" t="s">
        <v>137</v>
      </c>
    </row>
    <row r="453" spans="1:65" s="15" customFormat="1">
      <c r="B453" s="188"/>
      <c r="D453" s="173" t="s">
        <v>146</v>
      </c>
      <c r="E453" s="189" t="s">
        <v>1</v>
      </c>
      <c r="F453" s="190" t="s">
        <v>223</v>
      </c>
      <c r="H453" s="191">
        <v>3</v>
      </c>
      <c r="I453" s="192"/>
      <c r="L453" s="188"/>
      <c r="M453" s="193"/>
      <c r="N453" s="194"/>
      <c r="O453" s="194"/>
      <c r="P453" s="194"/>
      <c r="Q453" s="194"/>
      <c r="R453" s="194"/>
      <c r="S453" s="194"/>
      <c r="T453" s="195"/>
      <c r="AT453" s="189" t="s">
        <v>146</v>
      </c>
      <c r="AU453" s="189" t="s">
        <v>83</v>
      </c>
      <c r="AV453" s="15" t="s">
        <v>144</v>
      </c>
      <c r="AW453" s="15" t="s">
        <v>29</v>
      </c>
      <c r="AX453" s="15" t="s">
        <v>74</v>
      </c>
      <c r="AY453" s="189" t="s">
        <v>137</v>
      </c>
    </row>
    <row r="454" spans="1:65" s="13" customFormat="1">
      <c r="B454" s="172"/>
      <c r="D454" s="173" t="s">
        <v>146</v>
      </c>
      <c r="E454" s="174" t="s">
        <v>1</v>
      </c>
      <c r="F454" s="175" t="s">
        <v>1552</v>
      </c>
      <c r="H454" s="176">
        <v>3.03</v>
      </c>
      <c r="I454" s="177"/>
      <c r="L454" s="172"/>
      <c r="M454" s="178"/>
      <c r="N454" s="179"/>
      <c r="O454" s="179"/>
      <c r="P454" s="179"/>
      <c r="Q454" s="179"/>
      <c r="R454" s="179"/>
      <c r="S454" s="179"/>
      <c r="T454" s="180"/>
      <c r="AT454" s="174" t="s">
        <v>146</v>
      </c>
      <c r="AU454" s="174" t="s">
        <v>83</v>
      </c>
      <c r="AV454" s="13" t="s">
        <v>83</v>
      </c>
      <c r="AW454" s="13" t="s">
        <v>29</v>
      </c>
      <c r="AX454" s="13" t="s">
        <v>30</v>
      </c>
      <c r="AY454" s="174" t="s">
        <v>137</v>
      </c>
    </row>
    <row r="455" spans="1:65" s="2" customFormat="1" ht="16.5" customHeight="1">
      <c r="A455" s="33"/>
      <c r="B455" s="125"/>
      <c r="C455" s="199" t="s">
        <v>592</v>
      </c>
      <c r="D455" s="199" t="s">
        <v>388</v>
      </c>
      <c r="E455" s="200" t="s">
        <v>1561</v>
      </c>
      <c r="F455" s="201" t="s">
        <v>1562</v>
      </c>
      <c r="G455" s="202" t="s">
        <v>219</v>
      </c>
      <c r="H455" s="203">
        <v>9.09</v>
      </c>
      <c r="I455" s="204"/>
      <c r="J455" s="205">
        <f>ROUND(I455*H455,2)</f>
        <v>0</v>
      </c>
      <c r="K455" s="201" t="s">
        <v>1</v>
      </c>
      <c r="L455" s="206"/>
      <c r="M455" s="207" t="s">
        <v>1</v>
      </c>
      <c r="N455" s="208" t="s">
        <v>39</v>
      </c>
      <c r="O455" s="59"/>
      <c r="P455" s="168">
        <f>O455*H455</f>
        <v>0</v>
      </c>
      <c r="Q455" s="168">
        <v>5.3499999999999999E-2</v>
      </c>
      <c r="R455" s="168">
        <f>Q455*H455</f>
        <v>0.486315</v>
      </c>
      <c r="S455" s="168">
        <v>0</v>
      </c>
      <c r="T455" s="169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0" t="s">
        <v>171</v>
      </c>
      <c r="AT455" s="170" t="s">
        <v>388</v>
      </c>
      <c r="AU455" s="170" t="s">
        <v>83</v>
      </c>
      <c r="AY455" s="18" t="s">
        <v>137</v>
      </c>
      <c r="BE455" s="171">
        <f>IF(N455="základní",J455,0)</f>
        <v>0</v>
      </c>
      <c r="BF455" s="171">
        <f>IF(N455="snížená",J455,0)</f>
        <v>0</v>
      </c>
      <c r="BG455" s="171">
        <f>IF(N455="zákl. přenesená",J455,0)</f>
        <v>0</v>
      </c>
      <c r="BH455" s="171">
        <f>IF(N455="sníž. přenesená",J455,0)</f>
        <v>0</v>
      </c>
      <c r="BI455" s="171">
        <f>IF(N455="nulová",J455,0)</f>
        <v>0</v>
      </c>
      <c r="BJ455" s="18" t="s">
        <v>30</v>
      </c>
      <c r="BK455" s="171">
        <f>ROUND(I455*H455,2)</f>
        <v>0</v>
      </c>
      <c r="BL455" s="18" t="s">
        <v>144</v>
      </c>
      <c r="BM455" s="170" t="s">
        <v>1563</v>
      </c>
    </row>
    <row r="456" spans="1:65" s="14" customFormat="1">
      <c r="B456" s="181"/>
      <c r="D456" s="173" t="s">
        <v>146</v>
      </c>
      <c r="E456" s="182" t="s">
        <v>1</v>
      </c>
      <c r="F456" s="183" t="s">
        <v>1384</v>
      </c>
      <c r="H456" s="182" t="s">
        <v>1</v>
      </c>
      <c r="I456" s="184"/>
      <c r="L456" s="181"/>
      <c r="M456" s="185"/>
      <c r="N456" s="186"/>
      <c r="O456" s="186"/>
      <c r="P456" s="186"/>
      <c r="Q456" s="186"/>
      <c r="R456" s="186"/>
      <c r="S456" s="186"/>
      <c r="T456" s="187"/>
      <c r="AT456" s="182" t="s">
        <v>146</v>
      </c>
      <c r="AU456" s="182" t="s">
        <v>83</v>
      </c>
      <c r="AV456" s="14" t="s">
        <v>30</v>
      </c>
      <c r="AW456" s="14" t="s">
        <v>29</v>
      </c>
      <c r="AX456" s="14" t="s">
        <v>74</v>
      </c>
      <c r="AY456" s="182" t="s">
        <v>137</v>
      </c>
    </row>
    <row r="457" spans="1:65" s="13" customFormat="1">
      <c r="B457" s="172"/>
      <c r="D457" s="173" t="s">
        <v>146</v>
      </c>
      <c r="E457" s="174" t="s">
        <v>1</v>
      </c>
      <c r="F457" s="175" t="s">
        <v>1564</v>
      </c>
      <c r="H457" s="176">
        <v>3</v>
      </c>
      <c r="I457" s="177"/>
      <c r="L457" s="172"/>
      <c r="M457" s="178"/>
      <c r="N457" s="179"/>
      <c r="O457" s="179"/>
      <c r="P457" s="179"/>
      <c r="Q457" s="179"/>
      <c r="R457" s="179"/>
      <c r="S457" s="179"/>
      <c r="T457" s="180"/>
      <c r="AT457" s="174" t="s">
        <v>146</v>
      </c>
      <c r="AU457" s="174" t="s">
        <v>83</v>
      </c>
      <c r="AV457" s="13" t="s">
        <v>83</v>
      </c>
      <c r="AW457" s="13" t="s">
        <v>29</v>
      </c>
      <c r="AX457" s="13" t="s">
        <v>74</v>
      </c>
      <c r="AY457" s="174" t="s">
        <v>137</v>
      </c>
    </row>
    <row r="458" spans="1:65" s="14" customFormat="1">
      <c r="B458" s="181"/>
      <c r="D458" s="173" t="s">
        <v>146</v>
      </c>
      <c r="E458" s="182" t="s">
        <v>1</v>
      </c>
      <c r="F458" s="183" t="s">
        <v>1395</v>
      </c>
      <c r="H458" s="182" t="s">
        <v>1</v>
      </c>
      <c r="I458" s="184"/>
      <c r="L458" s="181"/>
      <c r="M458" s="185"/>
      <c r="N458" s="186"/>
      <c r="O458" s="186"/>
      <c r="P458" s="186"/>
      <c r="Q458" s="186"/>
      <c r="R458" s="186"/>
      <c r="S458" s="186"/>
      <c r="T458" s="187"/>
      <c r="AT458" s="182" t="s">
        <v>146</v>
      </c>
      <c r="AU458" s="182" t="s">
        <v>83</v>
      </c>
      <c r="AV458" s="14" t="s">
        <v>30</v>
      </c>
      <c r="AW458" s="14" t="s">
        <v>29</v>
      </c>
      <c r="AX458" s="14" t="s">
        <v>74</v>
      </c>
      <c r="AY458" s="182" t="s">
        <v>137</v>
      </c>
    </row>
    <row r="459" spans="1:65" s="13" customFormat="1">
      <c r="B459" s="172"/>
      <c r="D459" s="173" t="s">
        <v>146</v>
      </c>
      <c r="E459" s="174" t="s">
        <v>1</v>
      </c>
      <c r="F459" s="175" t="s">
        <v>1565</v>
      </c>
      <c r="H459" s="176">
        <v>2</v>
      </c>
      <c r="I459" s="177"/>
      <c r="L459" s="172"/>
      <c r="M459" s="178"/>
      <c r="N459" s="179"/>
      <c r="O459" s="179"/>
      <c r="P459" s="179"/>
      <c r="Q459" s="179"/>
      <c r="R459" s="179"/>
      <c r="S459" s="179"/>
      <c r="T459" s="180"/>
      <c r="AT459" s="174" t="s">
        <v>146</v>
      </c>
      <c r="AU459" s="174" t="s">
        <v>83</v>
      </c>
      <c r="AV459" s="13" t="s">
        <v>83</v>
      </c>
      <c r="AW459" s="13" t="s">
        <v>29</v>
      </c>
      <c r="AX459" s="13" t="s">
        <v>74</v>
      </c>
      <c r="AY459" s="174" t="s">
        <v>137</v>
      </c>
    </row>
    <row r="460" spans="1:65" s="14" customFormat="1">
      <c r="B460" s="181"/>
      <c r="D460" s="173" t="s">
        <v>146</v>
      </c>
      <c r="E460" s="182" t="s">
        <v>1</v>
      </c>
      <c r="F460" s="183" t="s">
        <v>1309</v>
      </c>
      <c r="H460" s="182" t="s">
        <v>1</v>
      </c>
      <c r="I460" s="184"/>
      <c r="L460" s="181"/>
      <c r="M460" s="185"/>
      <c r="N460" s="186"/>
      <c r="O460" s="186"/>
      <c r="P460" s="186"/>
      <c r="Q460" s="186"/>
      <c r="R460" s="186"/>
      <c r="S460" s="186"/>
      <c r="T460" s="187"/>
      <c r="AT460" s="182" t="s">
        <v>146</v>
      </c>
      <c r="AU460" s="182" t="s">
        <v>83</v>
      </c>
      <c r="AV460" s="14" t="s">
        <v>30</v>
      </c>
      <c r="AW460" s="14" t="s">
        <v>29</v>
      </c>
      <c r="AX460" s="14" t="s">
        <v>74</v>
      </c>
      <c r="AY460" s="182" t="s">
        <v>137</v>
      </c>
    </row>
    <row r="461" spans="1:65" s="13" customFormat="1">
      <c r="B461" s="172"/>
      <c r="D461" s="173" t="s">
        <v>146</v>
      </c>
      <c r="E461" s="174" t="s">
        <v>1</v>
      </c>
      <c r="F461" s="175" t="s">
        <v>1565</v>
      </c>
      <c r="H461" s="176">
        <v>2</v>
      </c>
      <c r="I461" s="177"/>
      <c r="L461" s="172"/>
      <c r="M461" s="178"/>
      <c r="N461" s="179"/>
      <c r="O461" s="179"/>
      <c r="P461" s="179"/>
      <c r="Q461" s="179"/>
      <c r="R461" s="179"/>
      <c r="S461" s="179"/>
      <c r="T461" s="180"/>
      <c r="AT461" s="174" t="s">
        <v>146</v>
      </c>
      <c r="AU461" s="174" t="s">
        <v>83</v>
      </c>
      <c r="AV461" s="13" t="s">
        <v>83</v>
      </c>
      <c r="AW461" s="13" t="s">
        <v>29</v>
      </c>
      <c r="AX461" s="13" t="s">
        <v>74</v>
      </c>
      <c r="AY461" s="174" t="s">
        <v>137</v>
      </c>
    </row>
    <row r="462" spans="1:65" s="14" customFormat="1">
      <c r="B462" s="181"/>
      <c r="D462" s="173" t="s">
        <v>146</v>
      </c>
      <c r="E462" s="182" t="s">
        <v>1</v>
      </c>
      <c r="F462" s="183" t="s">
        <v>1310</v>
      </c>
      <c r="H462" s="182" t="s">
        <v>1</v>
      </c>
      <c r="I462" s="184"/>
      <c r="L462" s="181"/>
      <c r="M462" s="185"/>
      <c r="N462" s="186"/>
      <c r="O462" s="186"/>
      <c r="P462" s="186"/>
      <c r="Q462" s="186"/>
      <c r="R462" s="186"/>
      <c r="S462" s="186"/>
      <c r="T462" s="187"/>
      <c r="AT462" s="182" t="s">
        <v>146</v>
      </c>
      <c r="AU462" s="182" t="s">
        <v>83</v>
      </c>
      <c r="AV462" s="14" t="s">
        <v>30</v>
      </c>
      <c r="AW462" s="14" t="s">
        <v>29</v>
      </c>
      <c r="AX462" s="14" t="s">
        <v>74</v>
      </c>
      <c r="AY462" s="182" t="s">
        <v>137</v>
      </c>
    </row>
    <row r="463" spans="1:65" s="13" customFormat="1">
      <c r="B463" s="172"/>
      <c r="D463" s="173" t="s">
        <v>146</v>
      </c>
      <c r="E463" s="174" t="s">
        <v>1</v>
      </c>
      <c r="F463" s="175" t="s">
        <v>1565</v>
      </c>
      <c r="H463" s="176">
        <v>2</v>
      </c>
      <c r="I463" s="177"/>
      <c r="L463" s="172"/>
      <c r="M463" s="178"/>
      <c r="N463" s="179"/>
      <c r="O463" s="179"/>
      <c r="P463" s="179"/>
      <c r="Q463" s="179"/>
      <c r="R463" s="179"/>
      <c r="S463" s="179"/>
      <c r="T463" s="180"/>
      <c r="AT463" s="174" t="s">
        <v>146</v>
      </c>
      <c r="AU463" s="174" t="s">
        <v>83</v>
      </c>
      <c r="AV463" s="13" t="s">
        <v>83</v>
      </c>
      <c r="AW463" s="13" t="s">
        <v>29</v>
      </c>
      <c r="AX463" s="13" t="s">
        <v>74</v>
      </c>
      <c r="AY463" s="174" t="s">
        <v>137</v>
      </c>
    </row>
    <row r="464" spans="1:65" s="15" customFormat="1">
      <c r="B464" s="188"/>
      <c r="D464" s="173" t="s">
        <v>146</v>
      </c>
      <c r="E464" s="189" t="s">
        <v>1</v>
      </c>
      <c r="F464" s="190" t="s">
        <v>223</v>
      </c>
      <c r="H464" s="191">
        <v>9</v>
      </c>
      <c r="I464" s="192"/>
      <c r="L464" s="188"/>
      <c r="M464" s="193"/>
      <c r="N464" s="194"/>
      <c r="O464" s="194"/>
      <c r="P464" s="194"/>
      <c r="Q464" s="194"/>
      <c r="R464" s="194"/>
      <c r="S464" s="194"/>
      <c r="T464" s="195"/>
      <c r="AT464" s="189" t="s">
        <v>146</v>
      </c>
      <c r="AU464" s="189" t="s">
        <v>83</v>
      </c>
      <c r="AV464" s="15" t="s">
        <v>144</v>
      </c>
      <c r="AW464" s="15" t="s">
        <v>29</v>
      </c>
      <c r="AX464" s="15" t="s">
        <v>74</v>
      </c>
      <c r="AY464" s="189" t="s">
        <v>137</v>
      </c>
    </row>
    <row r="465" spans="1:65" s="13" customFormat="1">
      <c r="B465" s="172"/>
      <c r="D465" s="173" t="s">
        <v>146</v>
      </c>
      <c r="E465" s="174" t="s">
        <v>1</v>
      </c>
      <c r="F465" s="175" t="s">
        <v>1566</v>
      </c>
      <c r="H465" s="176">
        <v>9.09</v>
      </c>
      <c r="I465" s="177"/>
      <c r="L465" s="172"/>
      <c r="M465" s="178"/>
      <c r="N465" s="179"/>
      <c r="O465" s="179"/>
      <c r="P465" s="179"/>
      <c r="Q465" s="179"/>
      <c r="R465" s="179"/>
      <c r="S465" s="179"/>
      <c r="T465" s="180"/>
      <c r="AT465" s="174" t="s">
        <v>146</v>
      </c>
      <c r="AU465" s="174" t="s">
        <v>83</v>
      </c>
      <c r="AV465" s="13" t="s">
        <v>83</v>
      </c>
      <c r="AW465" s="13" t="s">
        <v>29</v>
      </c>
      <c r="AX465" s="13" t="s">
        <v>30</v>
      </c>
      <c r="AY465" s="174" t="s">
        <v>137</v>
      </c>
    </row>
    <row r="466" spans="1:65" s="2" customFormat="1" ht="16.5" customHeight="1">
      <c r="A466" s="33"/>
      <c r="B466" s="125"/>
      <c r="C466" s="159" t="s">
        <v>597</v>
      </c>
      <c r="D466" s="159" t="s">
        <v>140</v>
      </c>
      <c r="E466" s="160" t="s">
        <v>1567</v>
      </c>
      <c r="F466" s="161" t="s">
        <v>1568</v>
      </c>
      <c r="G466" s="162" t="s">
        <v>219</v>
      </c>
      <c r="H466" s="163">
        <v>34</v>
      </c>
      <c r="I466" s="164"/>
      <c r="J466" s="165">
        <f>ROUND(I466*H466,2)</f>
        <v>0</v>
      </c>
      <c r="K466" s="161" t="s">
        <v>277</v>
      </c>
      <c r="L466" s="34"/>
      <c r="M466" s="166" t="s">
        <v>1</v>
      </c>
      <c r="N466" s="167" t="s">
        <v>39</v>
      </c>
      <c r="O466" s="59"/>
      <c r="P466" s="168">
        <f>O466*H466</f>
        <v>0</v>
      </c>
      <c r="Q466" s="168">
        <v>0</v>
      </c>
      <c r="R466" s="168">
        <f>Q466*H466</f>
        <v>0</v>
      </c>
      <c r="S466" s="168">
        <v>0</v>
      </c>
      <c r="T466" s="169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0" t="s">
        <v>144</v>
      </c>
      <c r="AT466" s="170" t="s">
        <v>140</v>
      </c>
      <c r="AU466" s="170" t="s">
        <v>83</v>
      </c>
      <c r="AY466" s="18" t="s">
        <v>137</v>
      </c>
      <c r="BE466" s="171">
        <f>IF(N466="základní",J466,0)</f>
        <v>0</v>
      </c>
      <c r="BF466" s="171">
        <f>IF(N466="snížená",J466,0)</f>
        <v>0</v>
      </c>
      <c r="BG466" s="171">
        <f>IF(N466="zákl. přenesená",J466,0)</f>
        <v>0</v>
      </c>
      <c r="BH466" s="171">
        <f>IF(N466="sníž. přenesená",J466,0)</f>
        <v>0</v>
      </c>
      <c r="BI466" s="171">
        <f>IF(N466="nulová",J466,0)</f>
        <v>0</v>
      </c>
      <c r="BJ466" s="18" t="s">
        <v>30</v>
      </c>
      <c r="BK466" s="171">
        <f>ROUND(I466*H466,2)</f>
        <v>0</v>
      </c>
      <c r="BL466" s="18" t="s">
        <v>144</v>
      </c>
      <c r="BM466" s="170" t="s">
        <v>1569</v>
      </c>
    </row>
    <row r="467" spans="1:65" s="13" customFormat="1">
      <c r="B467" s="172"/>
      <c r="D467" s="173" t="s">
        <v>146</v>
      </c>
      <c r="E467" s="174" t="s">
        <v>1</v>
      </c>
      <c r="F467" s="175" t="s">
        <v>1570</v>
      </c>
      <c r="H467" s="176">
        <v>34</v>
      </c>
      <c r="I467" s="177"/>
      <c r="L467" s="172"/>
      <c r="M467" s="178"/>
      <c r="N467" s="179"/>
      <c r="O467" s="179"/>
      <c r="P467" s="179"/>
      <c r="Q467" s="179"/>
      <c r="R467" s="179"/>
      <c r="S467" s="179"/>
      <c r="T467" s="180"/>
      <c r="AT467" s="174" t="s">
        <v>146</v>
      </c>
      <c r="AU467" s="174" t="s">
        <v>83</v>
      </c>
      <c r="AV467" s="13" t="s">
        <v>83</v>
      </c>
      <c r="AW467" s="13" t="s">
        <v>29</v>
      </c>
      <c r="AX467" s="13" t="s">
        <v>74</v>
      </c>
      <c r="AY467" s="174" t="s">
        <v>137</v>
      </c>
    </row>
    <row r="468" spans="1:65" s="15" customFormat="1">
      <c r="B468" s="188"/>
      <c r="D468" s="173" t="s">
        <v>146</v>
      </c>
      <c r="E468" s="189" t="s">
        <v>1</v>
      </c>
      <c r="F468" s="190" t="s">
        <v>223</v>
      </c>
      <c r="H468" s="191">
        <v>34</v>
      </c>
      <c r="I468" s="192"/>
      <c r="L468" s="188"/>
      <c r="M468" s="193"/>
      <c r="N468" s="194"/>
      <c r="O468" s="194"/>
      <c r="P468" s="194"/>
      <c r="Q468" s="194"/>
      <c r="R468" s="194"/>
      <c r="S468" s="194"/>
      <c r="T468" s="195"/>
      <c r="AT468" s="189" t="s">
        <v>146</v>
      </c>
      <c r="AU468" s="189" t="s">
        <v>83</v>
      </c>
      <c r="AV468" s="15" t="s">
        <v>144</v>
      </c>
      <c r="AW468" s="15" t="s">
        <v>29</v>
      </c>
      <c r="AX468" s="15" t="s">
        <v>30</v>
      </c>
      <c r="AY468" s="189" t="s">
        <v>137</v>
      </c>
    </row>
    <row r="469" spans="1:65" s="2" customFormat="1" ht="16.5" customHeight="1">
      <c r="A469" s="33"/>
      <c r="B469" s="125"/>
      <c r="C469" s="199" t="s">
        <v>603</v>
      </c>
      <c r="D469" s="199" t="s">
        <v>388</v>
      </c>
      <c r="E469" s="200" t="s">
        <v>1571</v>
      </c>
      <c r="F469" s="201" t="s">
        <v>1572</v>
      </c>
      <c r="G469" s="202" t="s">
        <v>219</v>
      </c>
      <c r="H469" s="203">
        <v>3.03</v>
      </c>
      <c r="I469" s="204"/>
      <c r="J469" s="205">
        <f>ROUND(I469*H469,2)</f>
        <v>0</v>
      </c>
      <c r="K469" s="201" t="s">
        <v>1</v>
      </c>
      <c r="L469" s="206"/>
      <c r="M469" s="207" t="s">
        <v>1</v>
      </c>
      <c r="N469" s="208" t="s">
        <v>39</v>
      </c>
      <c r="O469" s="59"/>
      <c r="P469" s="168">
        <f>O469*H469</f>
        <v>0</v>
      </c>
      <c r="Q469" s="168">
        <v>2.5000000000000001E-3</v>
      </c>
      <c r="R469" s="168">
        <f>Q469*H469</f>
        <v>7.5749999999999993E-3</v>
      </c>
      <c r="S469" s="168">
        <v>0</v>
      </c>
      <c r="T469" s="169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0" t="s">
        <v>171</v>
      </c>
      <c r="AT469" s="170" t="s">
        <v>388</v>
      </c>
      <c r="AU469" s="170" t="s">
        <v>83</v>
      </c>
      <c r="AY469" s="18" t="s">
        <v>137</v>
      </c>
      <c r="BE469" s="171">
        <f>IF(N469="základní",J469,0)</f>
        <v>0</v>
      </c>
      <c r="BF469" s="171">
        <f>IF(N469="snížená",J469,0)</f>
        <v>0</v>
      </c>
      <c r="BG469" s="171">
        <f>IF(N469="zákl. přenesená",J469,0)</f>
        <v>0</v>
      </c>
      <c r="BH469" s="171">
        <f>IF(N469="sníž. přenesená",J469,0)</f>
        <v>0</v>
      </c>
      <c r="BI469" s="171">
        <f>IF(N469="nulová",J469,0)</f>
        <v>0</v>
      </c>
      <c r="BJ469" s="18" t="s">
        <v>30</v>
      </c>
      <c r="BK469" s="171">
        <f>ROUND(I469*H469,2)</f>
        <v>0</v>
      </c>
      <c r="BL469" s="18" t="s">
        <v>144</v>
      </c>
      <c r="BM469" s="170" t="s">
        <v>1573</v>
      </c>
    </row>
    <row r="470" spans="1:65" s="14" customFormat="1">
      <c r="B470" s="181"/>
      <c r="D470" s="173" t="s">
        <v>146</v>
      </c>
      <c r="E470" s="182" t="s">
        <v>1</v>
      </c>
      <c r="F470" s="183" t="s">
        <v>1384</v>
      </c>
      <c r="H470" s="182" t="s">
        <v>1</v>
      </c>
      <c r="I470" s="184"/>
      <c r="L470" s="181"/>
      <c r="M470" s="185"/>
      <c r="N470" s="186"/>
      <c r="O470" s="186"/>
      <c r="P470" s="186"/>
      <c r="Q470" s="186"/>
      <c r="R470" s="186"/>
      <c r="S470" s="186"/>
      <c r="T470" s="187"/>
      <c r="AT470" s="182" t="s">
        <v>146</v>
      </c>
      <c r="AU470" s="182" t="s">
        <v>83</v>
      </c>
      <c r="AV470" s="14" t="s">
        <v>30</v>
      </c>
      <c r="AW470" s="14" t="s">
        <v>29</v>
      </c>
      <c r="AX470" s="14" t="s">
        <v>74</v>
      </c>
      <c r="AY470" s="182" t="s">
        <v>137</v>
      </c>
    </row>
    <row r="471" spans="1:65" s="13" customFormat="1">
      <c r="B471" s="172"/>
      <c r="D471" s="173" t="s">
        <v>146</v>
      </c>
      <c r="E471" s="174" t="s">
        <v>1</v>
      </c>
      <c r="F471" s="175" t="s">
        <v>1574</v>
      </c>
      <c r="H471" s="176">
        <v>3.03</v>
      </c>
      <c r="I471" s="177"/>
      <c r="L471" s="172"/>
      <c r="M471" s="178"/>
      <c r="N471" s="179"/>
      <c r="O471" s="179"/>
      <c r="P471" s="179"/>
      <c r="Q471" s="179"/>
      <c r="R471" s="179"/>
      <c r="S471" s="179"/>
      <c r="T471" s="180"/>
      <c r="AT471" s="174" t="s">
        <v>146</v>
      </c>
      <c r="AU471" s="174" t="s">
        <v>83</v>
      </c>
      <c r="AV471" s="13" t="s">
        <v>83</v>
      </c>
      <c r="AW471" s="13" t="s">
        <v>29</v>
      </c>
      <c r="AX471" s="13" t="s">
        <v>74</v>
      </c>
      <c r="AY471" s="174" t="s">
        <v>137</v>
      </c>
    </row>
    <row r="472" spans="1:65" s="15" customFormat="1">
      <c r="B472" s="188"/>
      <c r="D472" s="173" t="s">
        <v>146</v>
      </c>
      <c r="E472" s="189" t="s">
        <v>1</v>
      </c>
      <c r="F472" s="190" t="s">
        <v>223</v>
      </c>
      <c r="H472" s="191">
        <v>3.03</v>
      </c>
      <c r="I472" s="192"/>
      <c r="L472" s="188"/>
      <c r="M472" s="193"/>
      <c r="N472" s="194"/>
      <c r="O472" s="194"/>
      <c r="P472" s="194"/>
      <c r="Q472" s="194"/>
      <c r="R472" s="194"/>
      <c r="S472" s="194"/>
      <c r="T472" s="195"/>
      <c r="AT472" s="189" t="s">
        <v>146</v>
      </c>
      <c r="AU472" s="189" t="s">
        <v>83</v>
      </c>
      <c r="AV472" s="15" t="s">
        <v>144</v>
      </c>
      <c r="AW472" s="15" t="s">
        <v>29</v>
      </c>
      <c r="AX472" s="15" t="s">
        <v>30</v>
      </c>
      <c r="AY472" s="189" t="s">
        <v>137</v>
      </c>
    </row>
    <row r="473" spans="1:65" s="2" customFormat="1" ht="16.5" customHeight="1">
      <c r="A473" s="33"/>
      <c r="B473" s="125"/>
      <c r="C473" s="199" t="s">
        <v>608</v>
      </c>
      <c r="D473" s="199" t="s">
        <v>388</v>
      </c>
      <c r="E473" s="200" t="s">
        <v>1575</v>
      </c>
      <c r="F473" s="201" t="s">
        <v>1576</v>
      </c>
      <c r="G473" s="202" t="s">
        <v>219</v>
      </c>
      <c r="H473" s="203">
        <v>8.08</v>
      </c>
      <c r="I473" s="204"/>
      <c r="J473" s="205">
        <f>ROUND(I473*H473,2)</f>
        <v>0</v>
      </c>
      <c r="K473" s="201" t="s">
        <v>1</v>
      </c>
      <c r="L473" s="206"/>
      <c r="M473" s="207" t="s">
        <v>1</v>
      </c>
      <c r="N473" s="208" t="s">
        <v>39</v>
      </c>
      <c r="O473" s="59"/>
      <c r="P473" s="168">
        <f>O473*H473</f>
        <v>0</v>
      </c>
      <c r="Q473" s="168">
        <v>8.8000000000000005E-3</v>
      </c>
      <c r="R473" s="168">
        <f>Q473*H473</f>
        <v>7.1104000000000001E-2</v>
      </c>
      <c r="S473" s="168">
        <v>0</v>
      </c>
      <c r="T473" s="169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0" t="s">
        <v>171</v>
      </c>
      <c r="AT473" s="170" t="s">
        <v>388</v>
      </c>
      <c r="AU473" s="170" t="s">
        <v>83</v>
      </c>
      <c r="AY473" s="18" t="s">
        <v>137</v>
      </c>
      <c r="BE473" s="171">
        <f>IF(N473="základní",J473,0)</f>
        <v>0</v>
      </c>
      <c r="BF473" s="171">
        <f>IF(N473="snížená",J473,0)</f>
        <v>0</v>
      </c>
      <c r="BG473" s="171">
        <f>IF(N473="zákl. přenesená",J473,0)</f>
        <v>0</v>
      </c>
      <c r="BH473" s="171">
        <f>IF(N473="sníž. přenesená",J473,0)</f>
        <v>0</v>
      </c>
      <c r="BI473" s="171">
        <f>IF(N473="nulová",J473,0)</f>
        <v>0</v>
      </c>
      <c r="BJ473" s="18" t="s">
        <v>30</v>
      </c>
      <c r="BK473" s="171">
        <f>ROUND(I473*H473,2)</f>
        <v>0</v>
      </c>
      <c r="BL473" s="18" t="s">
        <v>144</v>
      </c>
      <c r="BM473" s="170" t="s">
        <v>1577</v>
      </c>
    </row>
    <row r="474" spans="1:65" s="14" customFormat="1">
      <c r="B474" s="181"/>
      <c r="D474" s="173" t="s">
        <v>146</v>
      </c>
      <c r="E474" s="182" t="s">
        <v>1</v>
      </c>
      <c r="F474" s="183" t="s">
        <v>1384</v>
      </c>
      <c r="H474" s="182" t="s">
        <v>1</v>
      </c>
      <c r="I474" s="184"/>
      <c r="L474" s="181"/>
      <c r="M474" s="185"/>
      <c r="N474" s="186"/>
      <c r="O474" s="186"/>
      <c r="P474" s="186"/>
      <c r="Q474" s="186"/>
      <c r="R474" s="186"/>
      <c r="S474" s="186"/>
      <c r="T474" s="187"/>
      <c r="AT474" s="182" t="s">
        <v>146</v>
      </c>
      <c r="AU474" s="182" t="s">
        <v>83</v>
      </c>
      <c r="AV474" s="14" t="s">
        <v>30</v>
      </c>
      <c r="AW474" s="14" t="s">
        <v>29</v>
      </c>
      <c r="AX474" s="14" t="s">
        <v>74</v>
      </c>
      <c r="AY474" s="182" t="s">
        <v>137</v>
      </c>
    </row>
    <row r="475" spans="1:65" s="13" customFormat="1">
      <c r="B475" s="172"/>
      <c r="D475" s="173" t="s">
        <v>146</v>
      </c>
      <c r="E475" s="174" t="s">
        <v>1</v>
      </c>
      <c r="F475" s="175" t="s">
        <v>1578</v>
      </c>
      <c r="H475" s="176">
        <v>4</v>
      </c>
      <c r="I475" s="177"/>
      <c r="L475" s="172"/>
      <c r="M475" s="178"/>
      <c r="N475" s="179"/>
      <c r="O475" s="179"/>
      <c r="P475" s="179"/>
      <c r="Q475" s="179"/>
      <c r="R475" s="179"/>
      <c r="S475" s="179"/>
      <c r="T475" s="180"/>
      <c r="AT475" s="174" t="s">
        <v>146</v>
      </c>
      <c r="AU475" s="174" t="s">
        <v>83</v>
      </c>
      <c r="AV475" s="13" t="s">
        <v>83</v>
      </c>
      <c r="AW475" s="13" t="s">
        <v>29</v>
      </c>
      <c r="AX475" s="13" t="s">
        <v>74</v>
      </c>
      <c r="AY475" s="174" t="s">
        <v>137</v>
      </c>
    </row>
    <row r="476" spans="1:65" s="14" customFormat="1">
      <c r="B476" s="181"/>
      <c r="D476" s="173" t="s">
        <v>146</v>
      </c>
      <c r="E476" s="182" t="s">
        <v>1</v>
      </c>
      <c r="F476" s="183" t="s">
        <v>1395</v>
      </c>
      <c r="H476" s="182" t="s">
        <v>1</v>
      </c>
      <c r="I476" s="184"/>
      <c r="L476" s="181"/>
      <c r="M476" s="185"/>
      <c r="N476" s="186"/>
      <c r="O476" s="186"/>
      <c r="P476" s="186"/>
      <c r="Q476" s="186"/>
      <c r="R476" s="186"/>
      <c r="S476" s="186"/>
      <c r="T476" s="187"/>
      <c r="AT476" s="182" t="s">
        <v>146</v>
      </c>
      <c r="AU476" s="182" t="s">
        <v>83</v>
      </c>
      <c r="AV476" s="14" t="s">
        <v>30</v>
      </c>
      <c r="AW476" s="14" t="s">
        <v>29</v>
      </c>
      <c r="AX476" s="14" t="s">
        <v>74</v>
      </c>
      <c r="AY476" s="182" t="s">
        <v>137</v>
      </c>
    </row>
    <row r="477" spans="1:65" s="13" customFormat="1">
      <c r="B477" s="172"/>
      <c r="D477" s="173" t="s">
        <v>146</v>
      </c>
      <c r="E477" s="174" t="s">
        <v>1</v>
      </c>
      <c r="F477" s="175" t="s">
        <v>1579</v>
      </c>
      <c r="H477" s="176">
        <v>2</v>
      </c>
      <c r="I477" s="177"/>
      <c r="L477" s="172"/>
      <c r="M477" s="178"/>
      <c r="N477" s="179"/>
      <c r="O477" s="179"/>
      <c r="P477" s="179"/>
      <c r="Q477" s="179"/>
      <c r="R477" s="179"/>
      <c r="S477" s="179"/>
      <c r="T477" s="180"/>
      <c r="AT477" s="174" t="s">
        <v>146</v>
      </c>
      <c r="AU477" s="174" t="s">
        <v>83</v>
      </c>
      <c r="AV477" s="13" t="s">
        <v>83</v>
      </c>
      <c r="AW477" s="13" t="s">
        <v>29</v>
      </c>
      <c r="AX477" s="13" t="s">
        <v>74</v>
      </c>
      <c r="AY477" s="174" t="s">
        <v>137</v>
      </c>
    </row>
    <row r="478" spans="1:65" s="14" customFormat="1">
      <c r="B478" s="181"/>
      <c r="D478" s="173" t="s">
        <v>146</v>
      </c>
      <c r="E478" s="182" t="s">
        <v>1</v>
      </c>
      <c r="F478" s="183" t="s">
        <v>1310</v>
      </c>
      <c r="H478" s="182" t="s">
        <v>1</v>
      </c>
      <c r="I478" s="184"/>
      <c r="L478" s="181"/>
      <c r="M478" s="185"/>
      <c r="N478" s="186"/>
      <c r="O478" s="186"/>
      <c r="P478" s="186"/>
      <c r="Q478" s="186"/>
      <c r="R478" s="186"/>
      <c r="S478" s="186"/>
      <c r="T478" s="187"/>
      <c r="AT478" s="182" t="s">
        <v>146</v>
      </c>
      <c r="AU478" s="182" t="s">
        <v>83</v>
      </c>
      <c r="AV478" s="14" t="s">
        <v>30</v>
      </c>
      <c r="AW478" s="14" t="s">
        <v>29</v>
      </c>
      <c r="AX478" s="14" t="s">
        <v>74</v>
      </c>
      <c r="AY478" s="182" t="s">
        <v>137</v>
      </c>
    </row>
    <row r="479" spans="1:65" s="13" customFormat="1">
      <c r="B479" s="172"/>
      <c r="D479" s="173" t="s">
        <v>146</v>
      </c>
      <c r="E479" s="174" t="s">
        <v>1</v>
      </c>
      <c r="F479" s="175" t="s">
        <v>1579</v>
      </c>
      <c r="H479" s="176">
        <v>2</v>
      </c>
      <c r="I479" s="177"/>
      <c r="L479" s="172"/>
      <c r="M479" s="178"/>
      <c r="N479" s="179"/>
      <c r="O479" s="179"/>
      <c r="P479" s="179"/>
      <c r="Q479" s="179"/>
      <c r="R479" s="179"/>
      <c r="S479" s="179"/>
      <c r="T479" s="180"/>
      <c r="AT479" s="174" t="s">
        <v>146</v>
      </c>
      <c r="AU479" s="174" t="s">
        <v>83</v>
      </c>
      <c r="AV479" s="13" t="s">
        <v>83</v>
      </c>
      <c r="AW479" s="13" t="s">
        <v>29</v>
      </c>
      <c r="AX479" s="13" t="s">
        <v>74</v>
      </c>
      <c r="AY479" s="174" t="s">
        <v>137</v>
      </c>
    </row>
    <row r="480" spans="1:65" s="15" customFormat="1">
      <c r="B480" s="188"/>
      <c r="D480" s="173" t="s">
        <v>146</v>
      </c>
      <c r="E480" s="189" t="s">
        <v>1</v>
      </c>
      <c r="F480" s="190" t="s">
        <v>223</v>
      </c>
      <c r="H480" s="191">
        <v>8</v>
      </c>
      <c r="I480" s="192"/>
      <c r="L480" s="188"/>
      <c r="M480" s="193"/>
      <c r="N480" s="194"/>
      <c r="O480" s="194"/>
      <c r="P480" s="194"/>
      <c r="Q480" s="194"/>
      <c r="R480" s="194"/>
      <c r="S480" s="194"/>
      <c r="T480" s="195"/>
      <c r="AT480" s="189" t="s">
        <v>146</v>
      </c>
      <c r="AU480" s="189" t="s">
        <v>83</v>
      </c>
      <c r="AV480" s="15" t="s">
        <v>144</v>
      </c>
      <c r="AW480" s="15" t="s">
        <v>29</v>
      </c>
      <c r="AX480" s="15" t="s">
        <v>74</v>
      </c>
      <c r="AY480" s="189" t="s">
        <v>137</v>
      </c>
    </row>
    <row r="481" spans="1:65" s="13" customFormat="1">
      <c r="B481" s="172"/>
      <c r="D481" s="173" t="s">
        <v>146</v>
      </c>
      <c r="E481" s="174" t="s">
        <v>1</v>
      </c>
      <c r="F481" s="175" t="s">
        <v>1580</v>
      </c>
      <c r="H481" s="176">
        <v>8.08</v>
      </c>
      <c r="I481" s="177"/>
      <c r="L481" s="172"/>
      <c r="M481" s="178"/>
      <c r="N481" s="179"/>
      <c r="O481" s="179"/>
      <c r="P481" s="179"/>
      <c r="Q481" s="179"/>
      <c r="R481" s="179"/>
      <c r="S481" s="179"/>
      <c r="T481" s="180"/>
      <c r="AT481" s="174" t="s">
        <v>146</v>
      </c>
      <c r="AU481" s="174" t="s">
        <v>83</v>
      </c>
      <c r="AV481" s="13" t="s">
        <v>83</v>
      </c>
      <c r="AW481" s="13" t="s">
        <v>29</v>
      </c>
      <c r="AX481" s="13" t="s">
        <v>30</v>
      </c>
      <c r="AY481" s="174" t="s">
        <v>137</v>
      </c>
    </row>
    <row r="482" spans="1:65" s="2" customFormat="1" ht="16.5" customHeight="1">
      <c r="A482" s="33"/>
      <c r="B482" s="125"/>
      <c r="C482" s="199" t="s">
        <v>614</v>
      </c>
      <c r="D482" s="199" t="s">
        <v>388</v>
      </c>
      <c r="E482" s="200" t="s">
        <v>1581</v>
      </c>
      <c r="F482" s="201" t="s">
        <v>1582</v>
      </c>
      <c r="G482" s="202" t="s">
        <v>219</v>
      </c>
      <c r="H482" s="203">
        <v>6.06</v>
      </c>
      <c r="I482" s="204"/>
      <c r="J482" s="205">
        <f>ROUND(I482*H482,2)</f>
        <v>0</v>
      </c>
      <c r="K482" s="201" t="s">
        <v>1</v>
      </c>
      <c r="L482" s="206"/>
      <c r="M482" s="207" t="s">
        <v>1</v>
      </c>
      <c r="N482" s="208" t="s">
        <v>39</v>
      </c>
      <c r="O482" s="59"/>
      <c r="P482" s="168">
        <f>O482*H482</f>
        <v>0</v>
      </c>
      <c r="Q482" s="168">
        <v>9.1999999999999998E-3</v>
      </c>
      <c r="R482" s="168">
        <f>Q482*H482</f>
        <v>5.5751999999999996E-2</v>
      </c>
      <c r="S482" s="168">
        <v>0</v>
      </c>
      <c r="T482" s="169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0" t="s">
        <v>171</v>
      </c>
      <c r="AT482" s="170" t="s">
        <v>388</v>
      </c>
      <c r="AU482" s="170" t="s">
        <v>83</v>
      </c>
      <c r="AY482" s="18" t="s">
        <v>137</v>
      </c>
      <c r="BE482" s="171">
        <f>IF(N482="základní",J482,0)</f>
        <v>0</v>
      </c>
      <c r="BF482" s="171">
        <f>IF(N482="snížená",J482,0)</f>
        <v>0</v>
      </c>
      <c r="BG482" s="171">
        <f>IF(N482="zákl. přenesená",J482,0)</f>
        <v>0</v>
      </c>
      <c r="BH482" s="171">
        <f>IF(N482="sníž. přenesená",J482,0)</f>
        <v>0</v>
      </c>
      <c r="BI482" s="171">
        <f>IF(N482="nulová",J482,0)</f>
        <v>0</v>
      </c>
      <c r="BJ482" s="18" t="s">
        <v>30</v>
      </c>
      <c r="BK482" s="171">
        <f>ROUND(I482*H482,2)</f>
        <v>0</v>
      </c>
      <c r="BL482" s="18" t="s">
        <v>144</v>
      </c>
      <c r="BM482" s="170" t="s">
        <v>1583</v>
      </c>
    </row>
    <row r="483" spans="1:65" s="14" customFormat="1">
      <c r="B483" s="181"/>
      <c r="D483" s="173" t="s">
        <v>146</v>
      </c>
      <c r="E483" s="182" t="s">
        <v>1</v>
      </c>
      <c r="F483" s="183" t="s">
        <v>1384</v>
      </c>
      <c r="H483" s="182" t="s">
        <v>1</v>
      </c>
      <c r="I483" s="184"/>
      <c r="L483" s="181"/>
      <c r="M483" s="185"/>
      <c r="N483" s="186"/>
      <c r="O483" s="186"/>
      <c r="P483" s="186"/>
      <c r="Q483" s="186"/>
      <c r="R483" s="186"/>
      <c r="S483" s="186"/>
      <c r="T483" s="187"/>
      <c r="AT483" s="182" t="s">
        <v>146</v>
      </c>
      <c r="AU483" s="182" t="s">
        <v>83</v>
      </c>
      <c r="AV483" s="14" t="s">
        <v>30</v>
      </c>
      <c r="AW483" s="14" t="s">
        <v>29</v>
      </c>
      <c r="AX483" s="14" t="s">
        <v>74</v>
      </c>
      <c r="AY483" s="182" t="s">
        <v>137</v>
      </c>
    </row>
    <row r="484" spans="1:65" s="13" customFormat="1">
      <c r="B484" s="172"/>
      <c r="D484" s="173" t="s">
        <v>146</v>
      </c>
      <c r="E484" s="174" t="s">
        <v>1</v>
      </c>
      <c r="F484" s="175" t="s">
        <v>1584</v>
      </c>
      <c r="H484" s="176">
        <v>1</v>
      </c>
      <c r="I484" s="177"/>
      <c r="L484" s="172"/>
      <c r="M484" s="178"/>
      <c r="N484" s="179"/>
      <c r="O484" s="179"/>
      <c r="P484" s="179"/>
      <c r="Q484" s="179"/>
      <c r="R484" s="179"/>
      <c r="S484" s="179"/>
      <c r="T484" s="180"/>
      <c r="AT484" s="174" t="s">
        <v>146</v>
      </c>
      <c r="AU484" s="174" t="s">
        <v>83</v>
      </c>
      <c r="AV484" s="13" t="s">
        <v>83</v>
      </c>
      <c r="AW484" s="13" t="s">
        <v>29</v>
      </c>
      <c r="AX484" s="13" t="s">
        <v>74</v>
      </c>
      <c r="AY484" s="174" t="s">
        <v>137</v>
      </c>
    </row>
    <row r="485" spans="1:65" s="14" customFormat="1">
      <c r="B485" s="181"/>
      <c r="D485" s="173" t="s">
        <v>146</v>
      </c>
      <c r="E485" s="182" t="s">
        <v>1</v>
      </c>
      <c r="F485" s="183" t="s">
        <v>1395</v>
      </c>
      <c r="H485" s="182" t="s">
        <v>1</v>
      </c>
      <c r="I485" s="184"/>
      <c r="L485" s="181"/>
      <c r="M485" s="185"/>
      <c r="N485" s="186"/>
      <c r="O485" s="186"/>
      <c r="P485" s="186"/>
      <c r="Q485" s="186"/>
      <c r="R485" s="186"/>
      <c r="S485" s="186"/>
      <c r="T485" s="187"/>
      <c r="AT485" s="182" t="s">
        <v>146</v>
      </c>
      <c r="AU485" s="182" t="s">
        <v>83</v>
      </c>
      <c r="AV485" s="14" t="s">
        <v>30</v>
      </c>
      <c r="AW485" s="14" t="s">
        <v>29</v>
      </c>
      <c r="AX485" s="14" t="s">
        <v>74</v>
      </c>
      <c r="AY485" s="182" t="s">
        <v>137</v>
      </c>
    </row>
    <row r="486" spans="1:65" s="13" customFormat="1">
      <c r="B486" s="172"/>
      <c r="D486" s="173" t="s">
        <v>146</v>
      </c>
      <c r="E486" s="174" t="s">
        <v>1</v>
      </c>
      <c r="F486" s="175" t="s">
        <v>1585</v>
      </c>
      <c r="H486" s="176">
        <v>2</v>
      </c>
      <c r="I486" s="177"/>
      <c r="L486" s="172"/>
      <c r="M486" s="178"/>
      <c r="N486" s="179"/>
      <c r="O486" s="179"/>
      <c r="P486" s="179"/>
      <c r="Q486" s="179"/>
      <c r="R486" s="179"/>
      <c r="S486" s="179"/>
      <c r="T486" s="180"/>
      <c r="AT486" s="174" t="s">
        <v>146</v>
      </c>
      <c r="AU486" s="174" t="s">
        <v>83</v>
      </c>
      <c r="AV486" s="13" t="s">
        <v>83</v>
      </c>
      <c r="AW486" s="13" t="s">
        <v>29</v>
      </c>
      <c r="AX486" s="13" t="s">
        <v>74</v>
      </c>
      <c r="AY486" s="174" t="s">
        <v>137</v>
      </c>
    </row>
    <row r="487" spans="1:65" s="14" customFormat="1">
      <c r="B487" s="181"/>
      <c r="D487" s="173" t="s">
        <v>146</v>
      </c>
      <c r="E487" s="182" t="s">
        <v>1</v>
      </c>
      <c r="F487" s="183" t="s">
        <v>1309</v>
      </c>
      <c r="H487" s="182" t="s">
        <v>1</v>
      </c>
      <c r="I487" s="184"/>
      <c r="L487" s="181"/>
      <c r="M487" s="185"/>
      <c r="N487" s="186"/>
      <c r="O487" s="186"/>
      <c r="P487" s="186"/>
      <c r="Q487" s="186"/>
      <c r="R487" s="186"/>
      <c r="S487" s="186"/>
      <c r="T487" s="187"/>
      <c r="AT487" s="182" t="s">
        <v>146</v>
      </c>
      <c r="AU487" s="182" t="s">
        <v>83</v>
      </c>
      <c r="AV487" s="14" t="s">
        <v>30</v>
      </c>
      <c r="AW487" s="14" t="s">
        <v>29</v>
      </c>
      <c r="AX487" s="14" t="s">
        <v>74</v>
      </c>
      <c r="AY487" s="182" t="s">
        <v>137</v>
      </c>
    </row>
    <row r="488" spans="1:65" s="13" customFormat="1">
      <c r="B488" s="172"/>
      <c r="D488" s="173" t="s">
        <v>146</v>
      </c>
      <c r="E488" s="174" t="s">
        <v>1</v>
      </c>
      <c r="F488" s="175" t="s">
        <v>1584</v>
      </c>
      <c r="H488" s="176">
        <v>1</v>
      </c>
      <c r="I488" s="177"/>
      <c r="L488" s="172"/>
      <c r="M488" s="178"/>
      <c r="N488" s="179"/>
      <c r="O488" s="179"/>
      <c r="P488" s="179"/>
      <c r="Q488" s="179"/>
      <c r="R488" s="179"/>
      <c r="S488" s="179"/>
      <c r="T488" s="180"/>
      <c r="AT488" s="174" t="s">
        <v>146</v>
      </c>
      <c r="AU488" s="174" t="s">
        <v>83</v>
      </c>
      <c r="AV488" s="13" t="s">
        <v>83</v>
      </c>
      <c r="AW488" s="13" t="s">
        <v>29</v>
      </c>
      <c r="AX488" s="13" t="s">
        <v>74</v>
      </c>
      <c r="AY488" s="174" t="s">
        <v>137</v>
      </c>
    </row>
    <row r="489" spans="1:65" s="14" customFormat="1">
      <c r="B489" s="181"/>
      <c r="D489" s="173" t="s">
        <v>146</v>
      </c>
      <c r="E489" s="182" t="s">
        <v>1</v>
      </c>
      <c r="F489" s="183" t="s">
        <v>1310</v>
      </c>
      <c r="H489" s="182" t="s">
        <v>1</v>
      </c>
      <c r="I489" s="184"/>
      <c r="L489" s="181"/>
      <c r="M489" s="185"/>
      <c r="N489" s="186"/>
      <c r="O489" s="186"/>
      <c r="P489" s="186"/>
      <c r="Q489" s="186"/>
      <c r="R489" s="186"/>
      <c r="S489" s="186"/>
      <c r="T489" s="187"/>
      <c r="AT489" s="182" t="s">
        <v>146</v>
      </c>
      <c r="AU489" s="182" t="s">
        <v>83</v>
      </c>
      <c r="AV489" s="14" t="s">
        <v>30</v>
      </c>
      <c r="AW489" s="14" t="s">
        <v>29</v>
      </c>
      <c r="AX489" s="14" t="s">
        <v>74</v>
      </c>
      <c r="AY489" s="182" t="s">
        <v>137</v>
      </c>
    </row>
    <row r="490" spans="1:65" s="13" customFormat="1">
      <c r="B490" s="172"/>
      <c r="D490" s="173" t="s">
        <v>146</v>
      </c>
      <c r="E490" s="174" t="s">
        <v>1</v>
      </c>
      <c r="F490" s="175" t="s">
        <v>1585</v>
      </c>
      <c r="H490" s="176">
        <v>2</v>
      </c>
      <c r="I490" s="177"/>
      <c r="L490" s="172"/>
      <c r="M490" s="178"/>
      <c r="N490" s="179"/>
      <c r="O490" s="179"/>
      <c r="P490" s="179"/>
      <c r="Q490" s="179"/>
      <c r="R490" s="179"/>
      <c r="S490" s="179"/>
      <c r="T490" s="180"/>
      <c r="AT490" s="174" t="s">
        <v>146</v>
      </c>
      <c r="AU490" s="174" t="s">
        <v>83</v>
      </c>
      <c r="AV490" s="13" t="s">
        <v>83</v>
      </c>
      <c r="AW490" s="13" t="s">
        <v>29</v>
      </c>
      <c r="AX490" s="13" t="s">
        <v>74</v>
      </c>
      <c r="AY490" s="174" t="s">
        <v>137</v>
      </c>
    </row>
    <row r="491" spans="1:65" s="15" customFormat="1">
      <c r="B491" s="188"/>
      <c r="D491" s="173" t="s">
        <v>146</v>
      </c>
      <c r="E491" s="189" t="s">
        <v>1</v>
      </c>
      <c r="F491" s="190" t="s">
        <v>223</v>
      </c>
      <c r="H491" s="191">
        <v>6</v>
      </c>
      <c r="I491" s="192"/>
      <c r="L491" s="188"/>
      <c r="M491" s="193"/>
      <c r="N491" s="194"/>
      <c r="O491" s="194"/>
      <c r="P491" s="194"/>
      <c r="Q491" s="194"/>
      <c r="R491" s="194"/>
      <c r="S491" s="194"/>
      <c r="T491" s="195"/>
      <c r="AT491" s="189" t="s">
        <v>146</v>
      </c>
      <c r="AU491" s="189" t="s">
        <v>83</v>
      </c>
      <c r="AV491" s="15" t="s">
        <v>144</v>
      </c>
      <c r="AW491" s="15" t="s">
        <v>29</v>
      </c>
      <c r="AX491" s="15" t="s">
        <v>74</v>
      </c>
      <c r="AY491" s="189" t="s">
        <v>137</v>
      </c>
    </row>
    <row r="492" spans="1:65" s="13" customFormat="1">
      <c r="B492" s="172"/>
      <c r="D492" s="173" t="s">
        <v>146</v>
      </c>
      <c r="E492" s="174" t="s">
        <v>1</v>
      </c>
      <c r="F492" s="175" t="s">
        <v>1586</v>
      </c>
      <c r="H492" s="176">
        <v>6.06</v>
      </c>
      <c r="I492" s="177"/>
      <c r="L492" s="172"/>
      <c r="M492" s="178"/>
      <c r="N492" s="179"/>
      <c r="O492" s="179"/>
      <c r="P492" s="179"/>
      <c r="Q492" s="179"/>
      <c r="R492" s="179"/>
      <c r="S492" s="179"/>
      <c r="T492" s="180"/>
      <c r="AT492" s="174" t="s">
        <v>146</v>
      </c>
      <c r="AU492" s="174" t="s">
        <v>83</v>
      </c>
      <c r="AV492" s="13" t="s">
        <v>83</v>
      </c>
      <c r="AW492" s="13" t="s">
        <v>29</v>
      </c>
      <c r="AX492" s="13" t="s">
        <v>30</v>
      </c>
      <c r="AY492" s="174" t="s">
        <v>137</v>
      </c>
    </row>
    <row r="493" spans="1:65" s="2" customFormat="1" ht="16.5" customHeight="1">
      <c r="A493" s="33"/>
      <c r="B493" s="125"/>
      <c r="C493" s="199" t="s">
        <v>619</v>
      </c>
      <c r="D493" s="199" t="s">
        <v>388</v>
      </c>
      <c r="E493" s="200" t="s">
        <v>1587</v>
      </c>
      <c r="F493" s="201" t="s">
        <v>1588</v>
      </c>
      <c r="G493" s="202" t="s">
        <v>219</v>
      </c>
      <c r="H493" s="203">
        <v>3.03</v>
      </c>
      <c r="I493" s="204"/>
      <c r="J493" s="205">
        <f>ROUND(I493*H493,2)</f>
        <v>0</v>
      </c>
      <c r="K493" s="201" t="s">
        <v>1</v>
      </c>
      <c r="L493" s="206"/>
      <c r="M493" s="207" t="s">
        <v>1</v>
      </c>
      <c r="N493" s="208" t="s">
        <v>39</v>
      </c>
      <c r="O493" s="59"/>
      <c r="P493" s="168">
        <f>O493*H493</f>
        <v>0</v>
      </c>
      <c r="Q493" s="168">
        <v>1.04E-2</v>
      </c>
      <c r="R493" s="168">
        <f>Q493*H493</f>
        <v>3.1511999999999998E-2</v>
      </c>
      <c r="S493" s="168">
        <v>0</v>
      </c>
      <c r="T493" s="169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70" t="s">
        <v>171</v>
      </c>
      <c r="AT493" s="170" t="s">
        <v>388</v>
      </c>
      <c r="AU493" s="170" t="s">
        <v>83</v>
      </c>
      <c r="AY493" s="18" t="s">
        <v>137</v>
      </c>
      <c r="BE493" s="171">
        <f>IF(N493="základní",J493,0)</f>
        <v>0</v>
      </c>
      <c r="BF493" s="171">
        <f>IF(N493="snížená",J493,0)</f>
        <v>0</v>
      </c>
      <c r="BG493" s="171">
        <f>IF(N493="zákl. přenesená",J493,0)</f>
        <v>0</v>
      </c>
      <c r="BH493" s="171">
        <f>IF(N493="sníž. přenesená",J493,0)</f>
        <v>0</v>
      </c>
      <c r="BI493" s="171">
        <f>IF(N493="nulová",J493,0)</f>
        <v>0</v>
      </c>
      <c r="BJ493" s="18" t="s">
        <v>30</v>
      </c>
      <c r="BK493" s="171">
        <f>ROUND(I493*H493,2)</f>
        <v>0</v>
      </c>
      <c r="BL493" s="18" t="s">
        <v>144</v>
      </c>
      <c r="BM493" s="170" t="s">
        <v>1589</v>
      </c>
    </row>
    <row r="494" spans="1:65" s="14" customFormat="1">
      <c r="B494" s="181"/>
      <c r="D494" s="173" t="s">
        <v>146</v>
      </c>
      <c r="E494" s="182" t="s">
        <v>1</v>
      </c>
      <c r="F494" s="183" t="s">
        <v>1384</v>
      </c>
      <c r="H494" s="182" t="s">
        <v>1</v>
      </c>
      <c r="I494" s="184"/>
      <c r="L494" s="181"/>
      <c r="M494" s="185"/>
      <c r="N494" s="186"/>
      <c r="O494" s="186"/>
      <c r="P494" s="186"/>
      <c r="Q494" s="186"/>
      <c r="R494" s="186"/>
      <c r="S494" s="186"/>
      <c r="T494" s="187"/>
      <c r="AT494" s="182" t="s">
        <v>146</v>
      </c>
      <c r="AU494" s="182" t="s">
        <v>83</v>
      </c>
      <c r="AV494" s="14" t="s">
        <v>30</v>
      </c>
      <c r="AW494" s="14" t="s">
        <v>29</v>
      </c>
      <c r="AX494" s="14" t="s">
        <v>74</v>
      </c>
      <c r="AY494" s="182" t="s">
        <v>137</v>
      </c>
    </row>
    <row r="495" spans="1:65" s="13" customFormat="1">
      <c r="B495" s="172"/>
      <c r="D495" s="173" t="s">
        <v>146</v>
      </c>
      <c r="E495" s="174" t="s">
        <v>1</v>
      </c>
      <c r="F495" s="175" t="s">
        <v>1590</v>
      </c>
      <c r="H495" s="176">
        <v>1</v>
      </c>
      <c r="I495" s="177"/>
      <c r="L495" s="172"/>
      <c r="M495" s="178"/>
      <c r="N495" s="179"/>
      <c r="O495" s="179"/>
      <c r="P495" s="179"/>
      <c r="Q495" s="179"/>
      <c r="R495" s="179"/>
      <c r="S495" s="179"/>
      <c r="T495" s="180"/>
      <c r="AT495" s="174" t="s">
        <v>146</v>
      </c>
      <c r="AU495" s="174" t="s">
        <v>83</v>
      </c>
      <c r="AV495" s="13" t="s">
        <v>83</v>
      </c>
      <c r="AW495" s="13" t="s">
        <v>29</v>
      </c>
      <c r="AX495" s="13" t="s">
        <v>74</v>
      </c>
      <c r="AY495" s="174" t="s">
        <v>137</v>
      </c>
    </row>
    <row r="496" spans="1:65" s="14" customFormat="1">
      <c r="B496" s="181"/>
      <c r="D496" s="173" t="s">
        <v>146</v>
      </c>
      <c r="E496" s="182" t="s">
        <v>1</v>
      </c>
      <c r="F496" s="183" t="s">
        <v>1395</v>
      </c>
      <c r="H496" s="182" t="s">
        <v>1</v>
      </c>
      <c r="I496" s="184"/>
      <c r="L496" s="181"/>
      <c r="M496" s="185"/>
      <c r="N496" s="186"/>
      <c r="O496" s="186"/>
      <c r="P496" s="186"/>
      <c r="Q496" s="186"/>
      <c r="R496" s="186"/>
      <c r="S496" s="186"/>
      <c r="T496" s="187"/>
      <c r="AT496" s="182" t="s">
        <v>146</v>
      </c>
      <c r="AU496" s="182" t="s">
        <v>83</v>
      </c>
      <c r="AV496" s="14" t="s">
        <v>30</v>
      </c>
      <c r="AW496" s="14" t="s">
        <v>29</v>
      </c>
      <c r="AX496" s="14" t="s">
        <v>74</v>
      </c>
      <c r="AY496" s="182" t="s">
        <v>137</v>
      </c>
    </row>
    <row r="497" spans="1:65" s="13" customFormat="1">
      <c r="B497" s="172"/>
      <c r="D497" s="173" t="s">
        <v>146</v>
      </c>
      <c r="E497" s="174" t="s">
        <v>1</v>
      </c>
      <c r="F497" s="175" t="s">
        <v>1590</v>
      </c>
      <c r="H497" s="176">
        <v>1</v>
      </c>
      <c r="I497" s="177"/>
      <c r="L497" s="172"/>
      <c r="M497" s="178"/>
      <c r="N497" s="179"/>
      <c r="O497" s="179"/>
      <c r="P497" s="179"/>
      <c r="Q497" s="179"/>
      <c r="R497" s="179"/>
      <c r="S497" s="179"/>
      <c r="T497" s="180"/>
      <c r="AT497" s="174" t="s">
        <v>146</v>
      </c>
      <c r="AU497" s="174" t="s">
        <v>83</v>
      </c>
      <c r="AV497" s="13" t="s">
        <v>83</v>
      </c>
      <c r="AW497" s="13" t="s">
        <v>29</v>
      </c>
      <c r="AX497" s="13" t="s">
        <v>74</v>
      </c>
      <c r="AY497" s="174" t="s">
        <v>137</v>
      </c>
    </row>
    <row r="498" spans="1:65" s="14" customFormat="1">
      <c r="B498" s="181"/>
      <c r="D498" s="173" t="s">
        <v>146</v>
      </c>
      <c r="E498" s="182" t="s">
        <v>1</v>
      </c>
      <c r="F498" s="183" t="s">
        <v>1310</v>
      </c>
      <c r="H498" s="182" t="s">
        <v>1</v>
      </c>
      <c r="I498" s="184"/>
      <c r="L498" s="181"/>
      <c r="M498" s="185"/>
      <c r="N498" s="186"/>
      <c r="O498" s="186"/>
      <c r="P498" s="186"/>
      <c r="Q498" s="186"/>
      <c r="R498" s="186"/>
      <c r="S498" s="186"/>
      <c r="T498" s="187"/>
      <c r="AT498" s="182" t="s">
        <v>146</v>
      </c>
      <c r="AU498" s="182" t="s">
        <v>83</v>
      </c>
      <c r="AV498" s="14" t="s">
        <v>30</v>
      </c>
      <c r="AW498" s="14" t="s">
        <v>29</v>
      </c>
      <c r="AX498" s="14" t="s">
        <v>74</v>
      </c>
      <c r="AY498" s="182" t="s">
        <v>137</v>
      </c>
    </row>
    <row r="499" spans="1:65" s="13" customFormat="1">
      <c r="B499" s="172"/>
      <c r="D499" s="173" t="s">
        <v>146</v>
      </c>
      <c r="E499" s="174" t="s">
        <v>1</v>
      </c>
      <c r="F499" s="175" t="s">
        <v>1590</v>
      </c>
      <c r="H499" s="176">
        <v>1</v>
      </c>
      <c r="I499" s="177"/>
      <c r="L499" s="172"/>
      <c r="M499" s="178"/>
      <c r="N499" s="179"/>
      <c r="O499" s="179"/>
      <c r="P499" s="179"/>
      <c r="Q499" s="179"/>
      <c r="R499" s="179"/>
      <c r="S499" s="179"/>
      <c r="T499" s="180"/>
      <c r="AT499" s="174" t="s">
        <v>146</v>
      </c>
      <c r="AU499" s="174" t="s">
        <v>83</v>
      </c>
      <c r="AV499" s="13" t="s">
        <v>83</v>
      </c>
      <c r="AW499" s="13" t="s">
        <v>29</v>
      </c>
      <c r="AX499" s="13" t="s">
        <v>74</v>
      </c>
      <c r="AY499" s="174" t="s">
        <v>137</v>
      </c>
    </row>
    <row r="500" spans="1:65" s="15" customFormat="1">
      <c r="B500" s="188"/>
      <c r="D500" s="173" t="s">
        <v>146</v>
      </c>
      <c r="E500" s="189" t="s">
        <v>1</v>
      </c>
      <c r="F500" s="190" t="s">
        <v>223</v>
      </c>
      <c r="H500" s="191">
        <v>3</v>
      </c>
      <c r="I500" s="192"/>
      <c r="L500" s="188"/>
      <c r="M500" s="193"/>
      <c r="N500" s="194"/>
      <c r="O500" s="194"/>
      <c r="P500" s="194"/>
      <c r="Q500" s="194"/>
      <c r="R500" s="194"/>
      <c r="S500" s="194"/>
      <c r="T500" s="195"/>
      <c r="AT500" s="189" t="s">
        <v>146</v>
      </c>
      <c r="AU500" s="189" t="s">
        <v>83</v>
      </c>
      <c r="AV500" s="15" t="s">
        <v>144</v>
      </c>
      <c r="AW500" s="15" t="s">
        <v>29</v>
      </c>
      <c r="AX500" s="15" t="s">
        <v>74</v>
      </c>
      <c r="AY500" s="189" t="s">
        <v>137</v>
      </c>
    </row>
    <row r="501" spans="1:65" s="13" customFormat="1">
      <c r="B501" s="172"/>
      <c r="D501" s="173" t="s">
        <v>146</v>
      </c>
      <c r="E501" s="174" t="s">
        <v>1</v>
      </c>
      <c r="F501" s="175" t="s">
        <v>1552</v>
      </c>
      <c r="H501" s="176">
        <v>3.03</v>
      </c>
      <c r="I501" s="177"/>
      <c r="L501" s="172"/>
      <c r="M501" s="178"/>
      <c r="N501" s="179"/>
      <c r="O501" s="179"/>
      <c r="P501" s="179"/>
      <c r="Q501" s="179"/>
      <c r="R501" s="179"/>
      <c r="S501" s="179"/>
      <c r="T501" s="180"/>
      <c r="AT501" s="174" t="s">
        <v>146</v>
      </c>
      <c r="AU501" s="174" t="s">
        <v>83</v>
      </c>
      <c r="AV501" s="13" t="s">
        <v>83</v>
      </c>
      <c r="AW501" s="13" t="s">
        <v>29</v>
      </c>
      <c r="AX501" s="13" t="s">
        <v>30</v>
      </c>
      <c r="AY501" s="174" t="s">
        <v>137</v>
      </c>
    </row>
    <row r="502" spans="1:65" s="2" customFormat="1" ht="16.5" customHeight="1">
      <c r="A502" s="33"/>
      <c r="B502" s="125"/>
      <c r="C502" s="199" t="s">
        <v>625</v>
      </c>
      <c r="D502" s="199" t="s">
        <v>388</v>
      </c>
      <c r="E502" s="200" t="s">
        <v>1591</v>
      </c>
      <c r="F502" s="201" t="s">
        <v>1592</v>
      </c>
      <c r="G502" s="202" t="s">
        <v>219</v>
      </c>
      <c r="H502" s="203">
        <v>14.14</v>
      </c>
      <c r="I502" s="204"/>
      <c r="J502" s="205">
        <f>ROUND(I502*H502,2)</f>
        <v>0</v>
      </c>
      <c r="K502" s="201" t="s">
        <v>1</v>
      </c>
      <c r="L502" s="206"/>
      <c r="M502" s="207" t="s">
        <v>1</v>
      </c>
      <c r="N502" s="208" t="s">
        <v>39</v>
      </c>
      <c r="O502" s="59"/>
      <c r="P502" s="168">
        <f>O502*H502</f>
        <v>0</v>
      </c>
      <c r="Q502" s="168">
        <v>1.01E-2</v>
      </c>
      <c r="R502" s="168">
        <f>Q502*H502</f>
        <v>0.142814</v>
      </c>
      <c r="S502" s="168">
        <v>0</v>
      </c>
      <c r="T502" s="169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70" t="s">
        <v>171</v>
      </c>
      <c r="AT502" s="170" t="s">
        <v>388</v>
      </c>
      <c r="AU502" s="170" t="s">
        <v>83</v>
      </c>
      <c r="AY502" s="18" t="s">
        <v>137</v>
      </c>
      <c r="BE502" s="171">
        <f>IF(N502="základní",J502,0)</f>
        <v>0</v>
      </c>
      <c r="BF502" s="171">
        <f>IF(N502="snížená",J502,0)</f>
        <v>0</v>
      </c>
      <c r="BG502" s="171">
        <f>IF(N502="zákl. přenesená",J502,0)</f>
        <v>0</v>
      </c>
      <c r="BH502" s="171">
        <f>IF(N502="sníž. přenesená",J502,0)</f>
        <v>0</v>
      </c>
      <c r="BI502" s="171">
        <f>IF(N502="nulová",J502,0)</f>
        <v>0</v>
      </c>
      <c r="BJ502" s="18" t="s">
        <v>30</v>
      </c>
      <c r="BK502" s="171">
        <f>ROUND(I502*H502,2)</f>
        <v>0</v>
      </c>
      <c r="BL502" s="18" t="s">
        <v>144</v>
      </c>
      <c r="BM502" s="170" t="s">
        <v>1593</v>
      </c>
    </row>
    <row r="503" spans="1:65" s="14" customFormat="1">
      <c r="B503" s="181"/>
      <c r="D503" s="173" t="s">
        <v>146</v>
      </c>
      <c r="E503" s="182" t="s">
        <v>1</v>
      </c>
      <c r="F503" s="183" t="s">
        <v>1384</v>
      </c>
      <c r="H503" s="182" t="s">
        <v>1</v>
      </c>
      <c r="I503" s="184"/>
      <c r="L503" s="181"/>
      <c r="M503" s="185"/>
      <c r="N503" s="186"/>
      <c r="O503" s="186"/>
      <c r="P503" s="186"/>
      <c r="Q503" s="186"/>
      <c r="R503" s="186"/>
      <c r="S503" s="186"/>
      <c r="T503" s="187"/>
      <c r="AT503" s="182" t="s">
        <v>146</v>
      </c>
      <c r="AU503" s="182" t="s">
        <v>83</v>
      </c>
      <c r="AV503" s="14" t="s">
        <v>30</v>
      </c>
      <c r="AW503" s="14" t="s">
        <v>29</v>
      </c>
      <c r="AX503" s="14" t="s">
        <v>74</v>
      </c>
      <c r="AY503" s="182" t="s">
        <v>137</v>
      </c>
    </row>
    <row r="504" spans="1:65" s="13" customFormat="1">
      <c r="B504" s="172"/>
      <c r="D504" s="173" t="s">
        <v>146</v>
      </c>
      <c r="E504" s="174" t="s">
        <v>1</v>
      </c>
      <c r="F504" s="175" t="s">
        <v>1594</v>
      </c>
      <c r="H504" s="176">
        <v>8</v>
      </c>
      <c r="I504" s="177"/>
      <c r="L504" s="172"/>
      <c r="M504" s="178"/>
      <c r="N504" s="179"/>
      <c r="O504" s="179"/>
      <c r="P504" s="179"/>
      <c r="Q504" s="179"/>
      <c r="R504" s="179"/>
      <c r="S504" s="179"/>
      <c r="T504" s="180"/>
      <c r="AT504" s="174" t="s">
        <v>146</v>
      </c>
      <c r="AU504" s="174" t="s">
        <v>83</v>
      </c>
      <c r="AV504" s="13" t="s">
        <v>83</v>
      </c>
      <c r="AW504" s="13" t="s">
        <v>29</v>
      </c>
      <c r="AX504" s="13" t="s">
        <v>74</v>
      </c>
      <c r="AY504" s="174" t="s">
        <v>137</v>
      </c>
    </row>
    <row r="505" spans="1:65" s="14" customFormat="1">
      <c r="B505" s="181"/>
      <c r="D505" s="173" t="s">
        <v>146</v>
      </c>
      <c r="E505" s="182" t="s">
        <v>1</v>
      </c>
      <c r="F505" s="183" t="s">
        <v>1395</v>
      </c>
      <c r="H505" s="182" t="s">
        <v>1</v>
      </c>
      <c r="I505" s="184"/>
      <c r="L505" s="181"/>
      <c r="M505" s="185"/>
      <c r="N505" s="186"/>
      <c r="O505" s="186"/>
      <c r="P505" s="186"/>
      <c r="Q505" s="186"/>
      <c r="R505" s="186"/>
      <c r="S505" s="186"/>
      <c r="T505" s="187"/>
      <c r="AT505" s="182" t="s">
        <v>146</v>
      </c>
      <c r="AU505" s="182" t="s">
        <v>83</v>
      </c>
      <c r="AV505" s="14" t="s">
        <v>30</v>
      </c>
      <c r="AW505" s="14" t="s">
        <v>29</v>
      </c>
      <c r="AX505" s="14" t="s">
        <v>74</v>
      </c>
      <c r="AY505" s="182" t="s">
        <v>137</v>
      </c>
    </row>
    <row r="506" spans="1:65" s="13" customFormat="1">
      <c r="B506" s="172"/>
      <c r="D506" s="173" t="s">
        <v>146</v>
      </c>
      <c r="E506" s="174" t="s">
        <v>1</v>
      </c>
      <c r="F506" s="175" t="s">
        <v>1595</v>
      </c>
      <c r="H506" s="176">
        <v>4</v>
      </c>
      <c r="I506" s="177"/>
      <c r="L506" s="172"/>
      <c r="M506" s="178"/>
      <c r="N506" s="179"/>
      <c r="O506" s="179"/>
      <c r="P506" s="179"/>
      <c r="Q506" s="179"/>
      <c r="R506" s="179"/>
      <c r="S506" s="179"/>
      <c r="T506" s="180"/>
      <c r="AT506" s="174" t="s">
        <v>146</v>
      </c>
      <c r="AU506" s="174" t="s">
        <v>83</v>
      </c>
      <c r="AV506" s="13" t="s">
        <v>83</v>
      </c>
      <c r="AW506" s="13" t="s">
        <v>29</v>
      </c>
      <c r="AX506" s="13" t="s">
        <v>74</v>
      </c>
      <c r="AY506" s="174" t="s">
        <v>137</v>
      </c>
    </row>
    <row r="507" spans="1:65" s="14" customFormat="1">
      <c r="B507" s="181"/>
      <c r="D507" s="173" t="s">
        <v>146</v>
      </c>
      <c r="E507" s="182" t="s">
        <v>1</v>
      </c>
      <c r="F507" s="183" t="s">
        <v>1310</v>
      </c>
      <c r="H507" s="182" t="s">
        <v>1</v>
      </c>
      <c r="I507" s="184"/>
      <c r="L507" s="181"/>
      <c r="M507" s="185"/>
      <c r="N507" s="186"/>
      <c r="O507" s="186"/>
      <c r="P507" s="186"/>
      <c r="Q507" s="186"/>
      <c r="R507" s="186"/>
      <c r="S507" s="186"/>
      <c r="T507" s="187"/>
      <c r="AT507" s="182" t="s">
        <v>146</v>
      </c>
      <c r="AU507" s="182" t="s">
        <v>83</v>
      </c>
      <c r="AV507" s="14" t="s">
        <v>30</v>
      </c>
      <c r="AW507" s="14" t="s">
        <v>29</v>
      </c>
      <c r="AX507" s="14" t="s">
        <v>74</v>
      </c>
      <c r="AY507" s="182" t="s">
        <v>137</v>
      </c>
    </row>
    <row r="508" spans="1:65" s="13" customFormat="1">
      <c r="B508" s="172"/>
      <c r="D508" s="173" t="s">
        <v>146</v>
      </c>
      <c r="E508" s="174" t="s">
        <v>1</v>
      </c>
      <c r="F508" s="175" t="s">
        <v>1596</v>
      </c>
      <c r="H508" s="176">
        <v>2</v>
      </c>
      <c r="I508" s="177"/>
      <c r="L508" s="172"/>
      <c r="M508" s="178"/>
      <c r="N508" s="179"/>
      <c r="O508" s="179"/>
      <c r="P508" s="179"/>
      <c r="Q508" s="179"/>
      <c r="R508" s="179"/>
      <c r="S508" s="179"/>
      <c r="T508" s="180"/>
      <c r="AT508" s="174" t="s">
        <v>146</v>
      </c>
      <c r="AU508" s="174" t="s">
        <v>83</v>
      </c>
      <c r="AV508" s="13" t="s">
        <v>83</v>
      </c>
      <c r="AW508" s="13" t="s">
        <v>29</v>
      </c>
      <c r="AX508" s="13" t="s">
        <v>74</v>
      </c>
      <c r="AY508" s="174" t="s">
        <v>137</v>
      </c>
    </row>
    <row r="509" spans="1:65" s="15" customFormat="1">
      <c r="B509" s="188"/>
      <c r="D509" s="173" t="s">
        <v>146</v>
      </c>
      <c r="E509" s="189" t="s">
        <v>1</v>
      </c>
      <c r="F509" s="190" t="s">
        <v>223</v>
      </c>
      <c r="H509" s="191">
        <v>14</v>
      </c>
      <c r="I509" s="192"/>
      <c r="L509" s="188"/>
      <c r="M509" s="193"/>
      <c r="N509" s="194"/>
      <c r="O509" s="194"/>
      <c r="P509" s="194"/>
      <c r="Q509" s="194"/>
      <c r="R509" s="194"/>
      <c r="S509" s="194"/>
      <c r="T509" s="195"/>
      <c r="AT509" s="189" t="s">
        <v>146</v>
      </c>
      <c r="AU509" s="189" t="s">
        <v>83</v>
      </c>
      <c r="AV509" s="15" t="s">
        <v>144</v>
      </c>
      <c r="AW509" s="15" t="s">
        <v>29</v>
      </c>
      <c r="AX509" s="15" t="s">
        <v>74</v>
      </c>
      <c r="AY509" s="189" t="s">
        <v>137</v>
      </c>
    </row>
    <row r="510" spans="1:65" s="13" customFormat="1">
      <c r="B510" s="172"/>
      <c r="D510" s="173" t="s">
        <v>146</v>
      </c>
      <c r="E510" s="174" t="s">
        <v>1</v>
      </c>
      <c r="F510" s="175" t="s">
        <v>1597</v>
      </c>
      <c r="H510" s="176">
        <v>14.14</v>
      </c>
      <c r="I510" s="177"/>
      <c r="L510" s="172"/>
      <c r="M510" s="178"/>
      <c r="N510" s="179"/>
      <c r="O510" s="179"/>
      <c r="P510" s="179"/>
      <c r="Q510" s="179"/>
      <c r="R510" s="179"/>
      <c r="S510" s="179"/>
      <c r="T510" s="180"/>
      <c r="AT510" s="174" t="s">
        <v>146</v>
      </c>
      <c r="AU510" s="174" t="s">
        <v>83</v>
      </c>
      <c r="AV510" s="13" t="s">
        <v>83</v>
      </c>
      <c r="AW510" s="13" t="s">
        <v>29</v>
      </c>
      <c r="AX510" s="13" t="s">
        <v>30</v>
      </c>
      <c r="AY510" s="174" t="s">
        <v>137</v>
      </c>
    </row>
    <row r="511" spans="1:65" s="2" customFormat="1" ht="16.5" customHeight="1">
      <c r="A511" s="33"/>
      <c r="B511" s="125"/>
      <c r="C511" s="159" t="s">
        <v>630</v>
      </c>
      <c r="D511" s="159" t="s">
        <v>140</v>
      </c>
      <c r="E511" s="160" t="s">
        <v>1598</v>
      </c>
      <c r="F511" s="161" t="s">
        <v>1599</v>
      </c>
      <c r="G511" s="162" t="s">
        <v>219</v>
      </c>
      <c r="H511" s="163">
        <v>14</v>
      </c>
      <c r="I511" s="164"/>
      <c r="J511" s="165">
        <f>ROUND(I511*H511,2)</f>
        <v>0</v>
      </c>
      <c r="K511" s="161" t="s">
        <v>277</v>
      </c>
      <c r="L511" s="34"/>
      <c r="M511" s="166" t="s">
        <v>1</v>
      </c>
      <c r="N511" s="167" t="s">
        <v>39</v>
      </c>
      <c r="O511" s="59"/>
      <c r="P511" s="168">
        <f>O511*H511</f>
        <v>0</v>
      </c>
      <c r="Q511" s="168">
        <v>1.67E-3</v>
      </c>
      <c r="R511" s="168">
        <f>Q511*H511</f>
        <v>2.3380000000000001E-2</v>
      </c>
      <c r="S511" s="168">
        <v>0</v>
      </c>
      <c r="T511" s="169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0" t="s">
        <v>144</v>
      </c>
      <c r="AT511" s="170" t="s">
        <v>140</v>
      </c>
      <c r="AU511" s="170" t="s">
        <v>83</v>
      </c>
      <c r="AY511" s="18" t="s">
        <v>137</v>
      </c>
      <c r="BE511" s="171">
        <f>IF(N511="základní",J511,0)</f>
        <v>0</v>
      </c>
      <c r="BF511" s="171">
        <f>IF(N511="snížená",J511,0)</f>
        <v>0</v>
      </c>
      <c r="BG511" s="171">
        <f>IF(N511="zákl. přenesená",J511,0)</f>
        <v>0</v>
      </c>
      <c r="BH511" s="171">
        <f>IF(N511="sníž. přenesená",J511,0)</f>
        <v>0</v>
      </c>
      <c r="BI511" s="171">
        <f>IF(N511="nulová",J511,0)</f>
        <v>0</v>
      </c>
      <c r="BJ511" s="18" t="s">
        <v>30</v>
      </c>
      <c r="BK511" s="171">
        <f>ROUND(I511*H511,2)</f>
        <v>0</v>
      </c>
      <c r="BL511" s="18" t="s">
        <v>144</v>
      </c>
      <c r="BM511" s="170" t="s">
        <v>1600</v>
      </c>
    </row>
    <row r="512" spans="1:65" s="13" customFormat="1">
      <c r="B512" s="172"/>
      <c r="D512" s="173" t="s">
        <v>146</v>
      </c>
      <c r="E512" s="174" t="s">
        <v>1</v>
      </c>
      <c r="F512" s="175" t="s">
        <v>1601</v>
      </c>
      <c r="H512" s="176">
        <v>14</v>
      </c>
      <c r="I512" s="177"/>
      <c r="L512" s="172"/>
      <c r="M512" s="178"/>
      <c r="N512" s="179"/>
      <c r="O512" s="179"/>
      <c r="P512" s="179"/>
      <c r="Q512" s="179"/>
      <c r="R512" s="179"/>
      <c r="S512" s="179"/>
      <c r="T512" s="180"/>
      <c r="AT512" s="174" t="s">
        <v>146</v>
      </c>
      <c r="AU512" s="174" t="s">
        <v>83</v>
      </c>
      <c r="AV512" s="13" t="s">
        <v>83</v>
      </c>
      <c r="AW512" s="13" t="s">
        <v>29</v>
      </c>
      <c r="AX512" s="13" t="s">
        <v>74</v>
      </c>
      <c r="AY512" s="174" t="s">
        <v>137</v>
      </c>
    </row>
    <row r="513" spans="1:65" s="15" customFormat="1">
      <c r="B513" s="188"/>
      <c r="D513" s="173" t="s">
        <v>146</v>
      </c>
      <c r="E513" s="189" t="s">
        <v>1</v>
      </c>
      <c r="F513" s="190" t="s">
        <v>223</v>
      </c>
      <c r="H513" s="191">
        <v>14</v>
      </c>
      <c r="I513" s="192"/>
      <c r="L513" s="188"/>
      <c r="M513" s="193"/>
      <c r="N513" s="194"/>
      <c r="O513" s="194"/>
      <c r="P513" s="194"/>
      <c r="Q513" s="194"/>
      <c r="R513" s="194"/>
      <c r="S513" s="194"/>
      <c r="T513" s="195"/>
      <c r="AT513" s="189" t="s">
        <v>146</v>
      </c>
      <c r="AU513" s="189" t="s">
        <v>83</v>
      </c>
      <c r="AV513" s="15" t="s">
        <v>144</v>
      </c>
      <c r="AW513" s="15" t="s">
        <v>29</v>
      </c>
      <c r="AX513" s="15" t="s">
        <v>30</v>
      </c>
      <c r="AY513" s="189" t="s">
        <v>137</v>
      </c>
    </row>
    <row r="514" spans="1:65" s="2" customFormat="1" ht="16.5" customHeight="1">
      <c r="A514" s="33"/>
      <c r="B514" s="125"/>
      <c r="C514" s="199" t="s">
        <v>635</v>
      </c>
      <c r="D514" s="199" t="s">
        <v>388</v>
      </c>
      <c r="E514" s="200" t="s">
        <v>1602</v>
      </c>
      <c r="F514" s="201" t="s">
        <v>1603</v>
      </c>
      <c r="G514" s="202" t="s">
        <v>219</v>
      </c>
      <c r="H514" s="203">
        <v>1.01</v>
      </c>
      <c r="I514" s="204"/>
      <c r="J514" s="205">
        <f>ROUND(I514*H514,2)</f>
        <v>0</v>
      </c>
      <c r="K514" s="201" t="s">
        <v>1</v>
      </c>
      <c r="L514" s="206"/>
      <c r="M514" s="207" t="s">
        <v>1</v>
      </c>
      <c r="N514" s="208" t="s">
        <v>39</v>
      </c>
      <c r="O514" s="59"/>
      <c r="P514" s="168">
        <f>O514*H514</f>
        <v>0</v>
      </c>
      <c r="Q514" s="168">
        <v>3.2000000000000002E-3</v>
      </c>
      <c r="R514" s="168">
        <f>Q514*H514</f>
        <v>3.2320000000000001E-3</v>
      </c>
      <c r="S514" s="168">
        <v>0</v>
      </c>
      <c r="T514" s="169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0" t="s">
        <v>171</v>
      </c>
      <c r="AT514" s="170" t="s">
        <v>388</v>
      </c>
      <c r="AU514" s="170" t="s">
        <v>83</v>
      </c>
      <c r="AY514" s="18" t="s">
        <v>137</v>
      </c>
      <c r="BE514" s="171">
        <f>IF(N514="základní",J514,0)</f>
        <v>0</v>
      </c>
      <c r="BF514" s="171">
        <f>IF(N514="snížená",J514,0)</f>
        <v>0</v>
      </c>
      <c r="BG514" s="171">
        <f>IF(N514="zákl. přenesená",J514,0)</f>
        <v>0</v>
      </c>
      <c r="BH514" s="171">
        <f>IF(N514="sníž. přenesená",J514,0)</f>
        <v>0</v>
      </c>
      <c r="BI514" s="171">
        <f>IF(N514="nulová",J514,0)</f>
        <v>0</v>
      </c>
      <c r="BJ514" s="18" t="s">
        <v>30</v>
      </c>
      <c r="BK514" s="171">
        <f>ROUND(I514*H514,2)</f>
        <v>0</v>
      </c>
      <c r="BL514" s="18" t="s">
        <v>144</v>
      </c>
      <c r="BM514" s="170" t="s">
        <v>1604</v>
      </c>
    </row>
    <row r="515" spans="1:65" s="14" customFormat="1">
      <c r="B515" s="181"/>
      <c r="D515" s="173" t="s">
        <v>146</v>
      </c>
      <c r="E515" s="182" t="s">
        <v>1</v>
      </c>
      <c r="F515" s="183" t="s">
        <v>1384</v>
      </c>
      <c r="H515" s="182" t="s">
        <v>1</v>
      </c>
      <c r="I515" s="184"/>
      <c r="L515" s="181"/>
      <c r="M515" s="185"/>
      <c r="N515" s="186"/>
      <c r="O515" s="186"/>
      <c r="P515" s="186"/>
      <c r="Q515" s="186"/>
      <c r="R515" s="186"/>
      <c r="S515" s="186"/>
      <c r="T515" s="187"/>
      <c r="AT515" s="182" t="s">
        <v>146</v>
      </c>
      <c r="AU515" s="182" t="s">
        <v>83</v>
      </c>
      <c r="AV515" s="14" t="s">
        <v>30</v>
      </c>
      <c r="AW515" s="14" t="s">
        <v>29</v>
      </c>
      <c r="AX515" s="14" t="s">
        <v>74</v>
      </c>
      <c r="AY515" s="182" t="s">
        <v>137</v>
      </c>
    </row>
    <row r="516" spans="1:65" s="13" customFormat="1">
      <c r="B516" s="172"/>
      <c r="D516" s="173" t="s">
        <v>146</v>
      </c>
      <c r="E516" s="174" t="s">
        <v>1</v>
      </c>
      <c r="F516" s="175" t="s">
        <v>1605</v>
      </c>
      <c r="H516" s="176">
        <v>1.01</v>
      </c>
      <c r="I516" s="177"/>
      <c r="L516" s="172"/>
      <c r="M516" s="178"/>
      <c r="N516" s="179"/>
      <c r="O516" s="179"/>
      <c r="P516" s="179"/>
      <c r="Q516" s="179"/>
      <c r="R516" s="179"/>
      <c r="S516" s="179"/>
      <c r="T516" s="180"/>
      <c r="AT516" s="174" t="s">
        <v>146</v>
      </c>
      <c r="AU516" s="174" t="s">
        <v>83</v>
      </c>
      <c r="AV516" s="13" t="s">
        <v>83</v>
      </c>
      <c r="AW516" s="13" t="s">
        <v>29</v>
      </c>
      <c r="AX516" s="13" t="s">
        <v>74</v>
      </c>
      <c r="AY516" s="174" t="s">
        <v>137</v>
      </c>
    </row>
    <row r="517" spans="1:65" s="15" customFormat="1">
      <c r="B517" s="188"/>
      <c r="D517" s="173" t="s">
        <v>146</v>
      </c>
      <c r="E517" s="189" t="s">
        <v>1</v>
      </c>
      <c r="F517" s="190" t="s">
        <v>1606</v>
      </c>
      <c r="H517" s="191">
        <v>1.01</v>
      </c>
      <c r="I517" s="192"/>
      <c r="L517" s="188"/>
      <c r="M517" s="193"/>
      <c r="N517" s="194"/>
      <c r="O517" s="194"/>
      <c r="P517" s="194"/>
      <c r="Q517" s="194"/>
      <c r="R517" s="194"/>
      <c r="S517" s="194"/>
      <c r="T517" s="195"/>
      <c r="AT517" s="189" t="s">
        <v>146</v>
      </c>
      <c r="AU517" s="189" t="s">
        <v>83</v>
      </c>
      <c r="AV517" s="15" t="s">
        <v>144</v>
      </c>
      <c r="AW517" s="15" t="s">
        <v>29</v>
      </c>
      <c r="AX517" s="15" t="s">
        <v>30</v>
      </c>
      <c r="AY517" s="189" t="s">
        <v>137</v>
      </c>
    </row>
    <row r="518" spans="1:65" s="2" customFormat="1" ht="21.75" customHeight="1">
      <c r="A518" s="33"/>
      <c r="B518" s="125"/>
      <c r="C518" s="199" t="s">
        <v>640</v>
      </c>
      <c r="D518" s="199" t="s">
        <v>388</v>
      </c>
      <c r="E518" s="200" t="s">
        <v>1607</v>
      </c>
      <c r="F518" s="201" t="s">
        <v>1608</v>
      </c>
      <c r="G518" s="202" t="s">
        <v>219</v>
      </c>
      <c r="H518" s="203">
        <v>5.05</v>
      </c>
      <c r="I518" s="204"/>
      <c r="J518" s="205">
        <f>ROUND(I518*H518,2)</f>
        <v>0</v>
      </c>
      <c r="K518" s="201" t="s">
        <v>1</v>
      </c>
      <c r="L518" s="206"/>
      <c r="M518" s="207" t="s">
        <v>1</v>
      </c>
      <c r="N518" s="208" t="s">
        <v>39</v>
      </c>
      <c r="O518" s="59"/>
      <c r="P518" s="168">
        <f>O518*H518</f>
        <v>0</v>
      </c>
      <c r="Q518" s="168">
        <v>1.35E-2</v>
      </c>
      <c r="R518" s="168">
        <f>Q518*H518</f>
        <v>6.8174999999999999E-2</v>
      </c>
      <c r="S518" s="168">
        <v>0</v>
      </c>
      <c r="T518" s="169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0" t="s">
        <v>171</v>
      </c>
      <c r="AT518" s="170" t="s">
        <v>388</v>
      </c>
      <c r="AU518" s="170" t="s">
        <v>83</v>
      </c>
      <c r="AY518" s="18" t="s">
        <v>137</v>
      </c>
      <c r="BE518" s="171">
        <f>IF(N518="základní",J518,0)</f>
        <v>0</v>
      </c>
      <c r="BF518" s="171">
        <f>IF(N518="snížená",J518,0)</f>
        <v>0</v>
      </c>
      <c r="BG518" s="171">
        <f>IF(N518="zákl. přenesená",J518,0)</f>
        <v>0</v>
      </c>
      <c r="BH518" s="171">
        <f>IF(N518="sníž. přenesená",J518,0)</f>
        <v>0</v>
      </c>
      <c r="BI518" s="171">
        <f>IF(N518="nulová",J518,0)</f>
        <v>0</v>
      </c>
      <c r="BJ518" s="18" t="s">
        <v>30</v>
      </c>
      <c r="BK518" s="171">
        <f>ROUND(I518*H518,2)</f>
        <v>0</v>
      </c>
      <c r="BL518" s="18" t="s">
        <v>144</v>
      </c>
      <c r="BM518" s="170" t="s">
        <v>1609</v>
      </c>
    </row>
    <row r="519" spans="1:65" s="14" customFormat="1">
      <c r="B519" s="181"/>
      <c r="D519" s="173" t="s">
        <v>146</v>
      </c>
      <c r="E519" s="182" t="s">
        <v>1</v>
      </c>
      <c r="F519" s="183" t="s">
        <v>1384</v>
      </c>
      <c r="H519" s="182" t="s">
        <v>1</v>
      </c>
      <c r="I519" s="184"/>
      <c r="L519" s="181"/>
      <c r="M519" s="185"/>
      <c r="N519" s="186"/>
      <c r="O519" s="186"/>
      <c r="P519" s="186"/>
      <c r="Q519" s="186"/>
      <c r="R519" s="186"/>
      <c r="S519" s="186"/>
      <c r="T519" s="187"/>
      <c r="AT519" s="182" t="s">
        <v>146</v>
      </c>
      <c r="AU519" s="182" t="s">
        <v>83</v>
      </c>
      <c r="AV519" s="14" t="s">
        <v>30</v>
      </c>
      <c r="AW519" s="14" t="s">
        <v>29</v>
      </c>
      <c r="AX519" s="14" t="s">
        <v>74</v>
      </c>
      <c r="AY519" s="182" t="s">
        <v>137</v>
      </c>
    </row>
    <row r="520" spans="1:65" s="13" customFormat="1">
      <c r="B520" s="172"/>
      <c r="D520" s="173" t="s">
        <v>146</v>
      </c>
      <c r="E520" s="174" t="s">
        <v>1</v>
      </c>
      <c r="F520" s="175" t="s">
        <v>1610</v>
      </c>
      <c r="H520" s="176">
        <v>3</v>
      </c>
      <c r="I520" s="177"/>
      <c r="L520" s="172"/>
      <c r="M520" s="178"/>
      <c r="N520" s="179"/>
      <c r="O520" s="179"/>
      <c r="P520" s="179"/>
      <c r="Q520" s="179"/>
      <c r="R520" s="179"/>
      <c r="S520" s="179"/>
      <c r="T520" s="180"/>
      <c r="AT520" s="174" t="s">
        <v>146</v>
      </c>
      <c r="AU520" s="174" t="s">
        <v>83</v>
      </c>
      <c r="AV520" s="13" t="s">
        <v>83</v>
      </c>
      <c r="AW520" s="13" t="s">
        <v>29</v>
      </c>
      <c r="AX520" s="13" t="s">
        <v>74</v>
      </c>
      <c r="AY520" s="174" t="s">
        <v>137</v>
      </c>
    </row>
    <row r="521" spans="1:65" s="14" customFormat="1">
      <c r="B521" s="181"/>
      <c r="D521" s="173" t="s">
        <v>146</v>
      </c>
      <c r="E521" s="182" t="s">
        <v>1</v>
      </c>
      <c r="F521" s="183" t="s">
        <v>1395</v>
      </c>
      <c r="H521" s="182" t="s">
        <v>1</v>
      </c>
      <c r="I521" s="184"/>
      <c r="L521" s="181"/>
      <c r="M521" s="185"/>
      <c r="N521" s="186"/>
      <c r="O521" s="186"/>
      <c r="P521" s="186"/>
      <c r="Q521" s="186"/>
      <c r="R521" s="186"/>
      <c r="S521" s="186"/>
      <c r="T521" s="187"/>
      <c r="AT521" s="182" t="s">
        <v>146</v>
      </c>
      <c r="AU521" s="182" t="s">
        <v>83</v>
      </c>
      <c r="AV521" s="14" t="s">
        <v>30</v>
      </c>
      <c r="AW521" s="14" t="s">
        <v>29</v>
      </c>
      <c r="AX521" s="14" t="s">
        <v>74</v>
      </c>
      <c r="AY521" s="182" t="s">
        <v>137</v>
      </c>
    </row>
    <row r="522" spans="1:65" s="13" customFormat="1">
      <c r="B522" s="172"/>
      <c r="D522" s="173" t="s">
        <v>146</v>
      </c>
      <c r="E522" s="174" t="s">
        <v>1</v>
      </c>
      <c r="F522" s="175" t="s">
        <v>1611</v>
      </c>
      <c r="H522" s="176">
        <v>1</v>
      </c>
      <c r="I522" s="177"/>
      <c r="L522" s="172"/>
      <c r="M522" s="178"/>
      <c r="N522" s="179"/>
      <c r="O522" s="179"/>
      <c r="P522" s="179"/>
      <c r="Q522" s="179"/>
      <c r="R522" s="179"/>
      <c r="S522" s="179"/>
      <c r="T522" s="180"/>
      <c r="AT522" s="174" t="s">
        <v>146</v>
      </c>
      <c r="AU522" s="174" t="s">
        <v>83</v>
      </c>
      <c r="AV522" s="13" t="s">
        <v>83</v>
      </c>
      <c r="AW522" s="13" t="s">
        <v>29</v>
      </c>
      <c r="AX522" s="13" t="s">
        <v>74</v>
      </c>
      <c r="AY522" s="174" t="s">
        <v>137</v>
      </c>
    </row>
    <row r="523" spans="1:65" s="14" customFormat="1">
      <c r="B523" s="181"/>
      <c r="D523" s="173" t="s">
        <v>146</v>
      </c>
      <c r="E523" s="182" t="s">
        <v>1</v>
      </c>
      <c r="F523" s="183" t="s">
        <v>1395</v>
      </c>
      <c r="H523" s="182" t="s">
        <v>1</v>
      </c>
      <c r="I523" s="184"/>
      <c r="L523" s="181"/>
      <c r="M523" s="185"/>
      <c r="N523" s="186"/>
      <c r="O523" s="186"/>
      <c r="P523" s="186"/>
      <c r="Q523" s="186"/>
      <c r="R523" s="186"/>
      <c r="S523" s="186"/>
      <c r="T523" s="187"/>
      <c r="AT523" s="182" t="s">
        <v>146</v>
      </c>
      <c r="AU523" s="182" t="s">
        <v>83</v>
      </c>
      <c r="AV523" s="14" t="s">
        <v>30</v>
      </c>
      <c r="AW523" s="14" t="s">
        <v>29</v>
      </c>
      <c r="AX523" s="14" t="s">
        <v>74</v>
      </c>
      <c r="AY523" s="182" t="s">
        <v>137</v>
      </c>
    </row>
    <row r="524" spans="1:65" s="13" customFormat="1">
      <c r="B524" s="172"/>
      <c r="D524" s="173" t="s">
        <v>146</v>
      </c>
      <c r="E524" s="174" t="s">
        <v>1</v>
      </c>
      <c r="F524" s="175" t="s">
        <v>1611</v>
      </c>
      <c r="H524" s="176">
        <v>1</v>
      </c>
      <c r="I524" s="177"/>
      <c r="L524" s="172"/>
      <c r="M524" s="178"/>
      <c r="N524" s="179"/>
      <c r="O524" s="179"/>
      <c r="P524" s="179"/>
      <c r="Q524" s="179"/>
      <c r="R524" s="179"/>
      <c r="S524" s="179"/>
      <c r="T524" s="180"/>
      <c r="AT524" s="174" t="s">
        <v>146</v>
      </c>
      <c r="AU524" s="174" t="s">
        <v>83</v>
      </c>
      <c r="AV524" s="13" t="s">
        <v>83</v>
      </c>
      <c r="AW524" s="13" t="s">
        <v>29</v>
      </c>
      <c r="AX524" s="13" t="s">
        <v>74</v>
      </c>
      <c r="AY524" s="174" t="s">
        <v>137</v>
      </c>
    </row>
    <row r="525" spans="1:65" s="15" customFormat="1">
      <c r="B525" s="188"/>
      <c r="D525" s="173" t="s">
        <v>146</v>
      </c>
      <c r="E525" s="189" t="s">
        <v>1</v>
      </c>
      <c r="F525" s="190" t="s">
        <v>223</v>
      </c>
      <c r="H525" s="191">
        <v>5</v>
      </c>
      <c r="I525" s="192"/>
      <c r="L525" s="188"/>
      <c r="M525" s="193"/>
      <c r="N525" s="194"/>
      <c r="O525" s="194"/>
      <c r="P525" s="194"/>
      <c r="Q525" s="194"/>
      <c r="R525" s="194"/>
      <c r="S525" s="194"/>
      <c r="T525" s="195"/>
      <c r="AT525" s="189" t="s">
        <v>146</v>
      </c>
      <c r="AU525" s="189" t="s">
        <v>83</v>
      </c>
      <c r="AV525" s="15" t="s">
        <v>144</v>
      </c>
      <c r="AW525" s="15" t="s">
        <v>29</v>
      </c>
      <c r="AX525" s="15" t="s">
        <v>74</v>
      </c>
      <c r="AY525" s="189" t="s">
        <v>137</v>
      </c>
    </row>
    <row r="526" spans="1:65" s="13" customFormat="1">
      <c r="B526" s="172"/>
      <c r="D526" s="173" t="s">
        <v>146</v>
      </c>
      <c r="E526" s="174" t="s">
        <v>1</v>
      </c>
      <c r="F526" s="175" t="s">
        <v>1612</v>
      </c>
      <c r="H526" s="176">
        <v>5.05</v>
      </c>
      <c r="I526" s="177"/>
      <c r="L526" s="172"/>
      <c r="M526" s="178"/>
      <c r="N526" s="179"/>
      <c r="O526" s="179"/>
      <c r="P526" s="179"/>
      <c r="Q526" s="179"/>
      <c r="R526" s="179"/>
      <c r="S526" s="179"/>
      <c r="T526" s="180"/>
      <c r="AT526" s="174" t="s">
        <v>146</v>
      </c>
      <c r="AU526" s="174" t="s">
        <v>83</v>
      </c>
      <c r="AV526" s="13" t="s">
        <v>83</v>
      </c>
      <c r="AW526" s="13" t="s">
        <v>29</v>
      </c>
      <c r="AX526" s="13" t="s">
        <v>30</v>
      </c>
      <c r="AY526" s="174" t="s">
        <v>137</v>
      </c>
    </row>
    <row r="527" spans="1:65" s="2" customFormat="1" ht="21.75" customHeight="1">
      <c r="A527" s="33"/>
      <c r="B527" s="125"/>
      <c r="C527" s="199" t="s">
        <v>646</v>
      </c>
      <c r="D527" s="199" t="s">
        <v>388</v>
      </c>
      <c r="E527" s="200" t="s">
        <v>1613</v>
      </c>
      <c r="F527" s="201" t="s">
        <v>1614</v>
      </c>
      <c r="G527" s="202" t="s">
        <v>219</v>
      </c>
      <c r="H527" s="203">
        <v>3.03</v>
      </c>
      <c r="I527" s="204"/>
      <c r="J527" s="205">
        <f>ROUND(I527*H527,2)</f>
        <v>0</v>
      </c>
      <c r="K527" s="201" t="s">
        <v>1</v>
      </c>
      <c r="L527" s="206"/>
      <c r="M527" s="207" t="s">
        <v>1</v>
      </c>
      <c r="N527" s="208" t="s">
        <v>39</v>
      </c>
      <c r="O527" s="59"/>
      <c r="P527" s="168">
        <f>O527*H527</f>
        <v>0</v>
      </c>
      <c r="Q527" s="168">
        <v>1.37E-2</v>
      </c>
      <c r="R527" s="168">
        <f>Q527*H527</f>
        <v>4.1510999999999999E-2</v>
      </c>
      <c r="S527" s="168">
        <v>0</v>
      </c>
      <c r="T527" s="169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0" t="s">
        <v>171</v>
      </c>
      <c r="AT527" s="170" t="s">
        <v>388</v>
      </c>
      <c r="AU527" s="170" t="s">
        <v>83</v>
      </c>
      <c r="AY527" s="18" t="s">
        <v>137</v>
      </c>
      <c r="BE527" s="171">
        <f>IF(N527="základní",J527,0)</f>
        <v>0</v>
      </c>
      <c r="BF527" s="171">
        <f>IF(N527="snížená",J527,0)</f>
        <v>0</v>
      </c>
      <c r="BG527" s="171">
        <f>IF(N527="zákl. přenesená",J527,0)</f>
        <v>0</v>
      </c>
      <c r="BH527" s="171">
        <f>IF(N527="sníž. přenesená",J527,0)</f>
        <v>0</v>
      </c>
      <c r="BI527" s="171">
        <f>IF(N527="nulová",J527,0)</f>
        <v>0</v>
      </c>
      <c r="BJ527" s="18" t="s">
        <v>30</v>
      </c>
      <c r="BK527" s="171">
        <f>ROUND(I527*H527,2)</f>
        <v>0</v>
      </c>
      <c r="BL527" s="18" t="s">
        <v>144</v>
      </c>
      <c r="BM527" s="170" t="s">
        <v>1615</v>
      </c>
    </row>
    <row r="528" spans="1:65" s="14" customFormat="1">
      <c r="B528" s="181"/>
      <c r="D528" s="173" t="s">
        <v>146</v>
      </c>
      <c r="E528" s="182" t="s">
        <v>1</v>
      </c>
      <c r="F528" s="183" t="s">
        <v>1395</v>
      </c>
      <c r="H528" s="182" t="s">
        <v>1</v>
      </c>
      <c r="I528" s="184"/>
      <c r="L528" s="181"/>
      <c r="M528" s="185"/>
      <c r="N528" s="186"/>
      <c r="O528" s="186"/>
      <c r="P528" s="186"/>
      <c r="Q528" s="186"/>
      <c r="R528" s="186"/>
      <c r="S528" s="186"/>
      <c r="T528" s="187"/>
      <c r="AT528" s="182" t="s">
        <v>146</v>
      </c>
      <c r="AU528" s="182" t="s">
        <v>83</v>
      </c>
      <c r="AV528" s="14" t="s">
        <v>30</v>
      </c>
      <c r="AW528" s="14" t="s">
        <v>29</v>
      </c>
      <c r="AX528" s="14" t="s">
        <v>74</v>
      </c>
      <c r="AY528" s="182" t="s">
        <v>137</v>
      </c>
    </row>
    <row r="529" spans="1:65" s="13" customFormat="1">
      <c r="B529" s="172"/>
      <c r="D529" s="173" t="s">
        <v>146</v>
      </c>
      <c r="E529" s="174" t="s">
        <v>1</v>
      </c>
      <c r="F529" s="175" t="s">
        <v>1616</v>
      </c>
      <c r="H529" s="176">
        <v>1</v>
      </c>
      <c r="I529" s="177"/>
      <c r="L529" s="172"/>
      <c r="M529" s="178"/>
      <c r="N529" s="179"/>
      <c r="O529" s="179"/>
      <c r="P529" s="179"/>
      <c r="Q529" s="179"/>
      <c r="R529" s="179"/>
      <c r="S529" s="179"/>
      <c r="T529" s="180"/>
      <c r="AT529" s="174" t="s">
        <v>146</v>
      </c>
      <c r="AU529" s="174" t="s">
        <v>83</v>
      </c>
      <c r="AV529" s="13" t="s">
        <v>83</v>
      </c>
      <c r="AW529" s="13" t="s">
        <v>29</v>
      </c>
      <c r="AX529" s="13" t="s">
        <v>74</v>
      </c>
      <c r="AY529" s="174" t="s">
        <v>137</v>
      </c>
    </row>
    <row r="530" spans="1:65" s="14" customFormat="1">
      <c r="B530" s="181"/>
      <c r="D530" s="173" t="s">
        <v>146</v>
      </c>
      <c r="E530" s="182" t="s">
        <v>1</v>
      </c>
      <c r="F530" s="183" t="s">
        <v>1309</v>
      </c>
      <c r="H530" s="182" t="s">
        <v>1</v>
      </c>
      <c r="I530" s="184"/>
      <c r="L530" s="181"/>
      <c r="M530" s="185"/>
      <c r="N530" s="186"/>
      <c r="O530" s="186"/>
      <c r="P530" s="186"/>
      <c r="Q530" s="186"/>
      <c r="R530" s="186"/>
      <c r="S530" s="186"/>
      <c r="T530" s="187"/>
      <c r="AT530" s="182" t="s">
        <v>146</v>
      </c>
      <c r="AU530" s="182" t="s">
        <v>83</v>
      </c>
      <c r="AV530" s="14" t="s">
        <v>30</v>
      </c>
      <c r="AW530" s="14" t="s">
        <v>29</v>
      </c>
      <c r="AX530" s="14" t="s">
        <v>74</v>
      </c>
      <c r="AY530" s="182" t="s">
        <v>137</v>
      </c>
    </row>
    <row r="531" spans="1:65" s="13" customFormat="1">
      <c r="B531" s="172"/>
      <c r="D531" s="173" t="s">
        <v>146</v>
      </c>
      <c r="E531" s="174" t="s">
        <v>1</v>
      </c>
      <c r="F531" s="175" t="s">
        <v>1616</v>
      </c>
      <c r="H531" s="176">
        <v>1</v>
      </c>
      <c r="I531" s="177"/>
      <c r="L531" s="172"/>
      <c r="M531" s="178"/>
      <c r="N531" s="179"/>
      <c r="O531" s="179"/>
      <c r="P531" s="179"/>
      <c r="Q531" s="179"/>
      <c r="R531" s="179"/>
      <c r="S531" s="179"/>
      <c r="T531" s="180"/>
      <c r="AT531" s="174" t="s">
        <v>146</v>
      </c>
      <c r="AU531" s="174" t="s">
        <v>83</v>
      </c>
      <c r="AV531" s="13" t="s">
        <v>83</v>
      </c>
      <c r="AW531" s="13" t="s">
        <v>29</v>
      </c>
      <c r="AX531" s="13" t="s">
        <v>74</v>
      </c>
      <c r="AY531" s="174" t="s">
        <v>137</v>
      </c>
    </row>
    <row r="532" spans="1:65" s="14" customFormat="1">
      <c r="B532" s="181"/>
      <c r="D532" s="173" t="s">
        <v>146</v>
      </c>
      <c r="E532" s="182" t="s">
        <v>1</v>
      </c>
      <c r="F532" s="183" t="s">
        <v>1310</v>
      </c>
      <c r="H532" s="182" t="s">
        <v>1</v>
      </c>
      <c r="I532" s="184"/>
      <c r="L532" s="181"/>
      <c r="M532" s="185"/>
      <c r="N532" s="186"/>
      <c r="O532" s="186"/>
      <c r="P532" s="186"/>
      <c r="Q532" s="186"/>
      <c r="R532" s="186"/>
      <c r="S532" s="186"/>
      <c r="T532" s="187"/>
      <c r="AT532" s="182" t="s">
        <v>146</v>
      </c>
      <c r="AU532" s="182" t="s">
        <v>83</v>
      </c>
      <c r="AV532" s="14" t="s">
        <v>30</v>
      </c>
      <c r="AW532" s="14" t="s">
        <v>29</v>
      </c>
      <c r="AX532" s="14" t="s">
        <v>74</v>
      </c>
      <c r="AY532" s="182" t="s">
        <v>137</v>
      </c>
    </row>
    <row r="533" spans="1:65" s="13" customFormat="1">
      <c r="B533" s="172"/>
      <c r="D533" s="173" t="s">
        <v>146</v>
      </c>
      <c r="E533" s="174" t="s">
        <v>1</v>
      </c>
      <c r="F533" s="175" t="s">
        <v>1616</v>
      </c>
      <c r="H533" s="176">
        <v>1</v>
      </c>
      <c r="I533" s="177"/>
      <c r="L533" s="172"/>
      <c r="M533" s="178"/>
      <c r="N533" s="179"/>
      <c r="O533" s="179"/>
      <c r="P533" s="179"/>
      <c r="Q533" s="179"/>
      <c r="R533" s="179"/>
      <c r="S533" s="179"/>
      <c r="T533" s="180"/>
      <c r="AT533" s="174" t="s">
        <v>146</v>
      </c>
      <c r="AU533" s="174" t="s">
        <v>83</v>
      </c>
      <c r="AV533" s="13" t="s">
        <v>83</v>
      </c>
      <c r="AW533" s="13" t="s">
        <v>29</v>
      </c>
      <c r="AX533" s="13" t="s">
        <v>74</v>
      </c>
      <c r="AY533" s="174" t="s">
        <v>137</v>
      </c>
    </row>
    <row r="534" spans="1:65" s="15" customFormat="1">
      <c r="B534" s="188"/>
      <c r="D534" s="173" t="s">
        <v>146</v>
      </c>
      <c r="E534" s="189" t="s">
        <v>1</v>
      </c>
      <c r="F534" s="190" t="s">
        <v>223</v>
      </c>
      <c r="H534" s="191">
        <v>3</v>
      </c>
      <c r="I534" s="192"/>
      <c r="L534" s="188"/>
      <c r="M534" s="193"/>
      <c r="N534" s="194"/>
      <c r="O534" s="194"/>
      <c r="P534" s="194"/>
      <c r="Q534" s="194"/>
      <c r="R534" s="194"/>
      <c r="S534" s="194"/>
      <c r="T534" s="195"/>
      <c r="AT534" s="189" t="s">
        <v>146</v>
      </c>
      <c r="AU534" s="189" t="s">
        <v>83</v>
      </c>
      <c r="AV534" s="15" t="s">
        <v>144</v>
      </c>
      <c r="AW534" s="15" t="s">
        <v>29</v>
      </c>
      <c r="AX534" s="15" t="s">
        <v>74</v>
      </c>
      <c r="AY534" s="189" t="s">
        <v>137</v>
      </c>
    </row>
    <row r="535" spans="1:65" s="13" customFormat="1">
      <c r="B535" s="172"/>
      <c r="D535" s="173" t="s">
        <v>146</v>
      </c>
      <c r="E535" s="174" t="s">
        <v>1</v>
      </c>
      <c r="F535" s="175" t="s">
        <v>1552</v>
      </c>
      <c r="H535" s="176">
        <v>3.03</v>
      </c>
      <c r="I535" s="177"/>
      <c r="L535" s="172"/>
      <c r="M535" s="178"/>
      <c r="N535" s="179"/>
      <c r="O535" s="179"/>
      <c r="P535" s="179"/>
      <c r="Q535" s="179"/>
      <c r="R535" s="179"/>
      <c r="S535" s="179"/>
      <c r="T535" s="180"/>
      <c r="AT535" s="174" t="s">
        <v>146</v>
      </c>
      <c r="AU535" s="174" t="s">
        <v>83</v>
      </c>
      <c r="AV535" s="13" t="s">
        <v>83</v>
      </c>
      <c r="AW535" s="13" t="s">
        <v>29</v>
      </c>
      <c r="AX535" s="13" t="s">
        <v>30</v>
      </c>
      <c r="AY535" s="174" t="s">
        <v>137</v>
      </c>
    </row>
    <row r="536" spans="1:65" s="2" customFormat="1" ht="24.2" customHeight="1">
      <c r="A536" s="33"/>
      <c r="B536" s="125"/>
      <c r="C536" s="199" t="s">
        <v>651</v>
      </c>
      <c r="D536" s="199" t="s">
        <v>388</v>
      </c>
      <c r="E536" s="200" t="s">
        <v>1617</v>
      </c>
      <c r="F536" s="201" t="s">
        <v>1618</v>
      </c>
      <c r="G536" s="202" t="s">
        <v>219</v>
      </c>
      <c r="H536" s="203">
        <v>5.05</v>
      </c>
      <c r="I536" s="204"/>
      <c r="J536" s="205">
        <f>ROUND(I536*H536,2)</f>
        <v>0</v>
      </c>
      <c r="K536" s="201" t="s">
        <v>1</v>
      </c>
      <c r="L536" s="206"/>
      <c r="M536" s="207" t="s">
        <v>1</v>
      </c>
      <c r="N536" s="208" t="s">
        <v>39</v>
      </c>
      <c r="O536" s="59"/>
      <c r="P536" s="168">
        <f>O536*H536</f>
        <v>0</v>
      </c>
      <c r="Q536" s="168">
        <v>8.8000000000000005E-3</v>
      </c>
      <c r="R536" s="168">
        <f>Q536*H536</f>
        <v>4.444E-2</v>
      </c>
      <c r="S536" s="168">
        <v>0</v>
      </c>
      <c r="T536" s="169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0" t="s">
        <v>171</v>
      </c>
      <c r="AT536" s="170" t="s">
        <v>388</v>
      </c>
      <c r="AU536" s="170" t="s">
        <v>83</v>
      </c>
      <c r="AY536" s="18" t="s">
        <v>137</v>
      </c>
      <c r="BE536" s="171">
        <f>IF(N536="základní",J536,0)</f>
        <v>0</v>
      </c>
      <c r="BF536" s="171">
        <f>IF(N536="snížená",J536,0)</f>
        <v>0</v>
      </c>
      <c r="BG536" s="171">
        <f>IF(N536="zákl. přenesená",J536,0)</f>
        <v>0</v>
      </c>
      <c r="BH536" s="171">
        <f>IF(N536="sníž. přenesená",J536,0)</f>
        <v>0</v>
      </c>
      <c r="BI536" s="171">
        <f>IF(N536="nulová",J536,0)</f>
        <v>0</v>
      </c>
      <c r="BJ536" s="18" t="s">
        <v>30</v>
      </c>
      <c r="BK536" s="171">
        <f>ROUND(I536*H536,2)</f>
        <v>0</v>
      </c>
      <c r="BL536" s="18" t="s">
        <v>144</v>
      </c>
      <c r="BM536" s="170" t="s">
        <v>1619</v>
      </c>
    </row>
    <row r="537" spans="1:65" s="14" customFormat="1">
      <c r="B537" s="181"/>
      <c r="D537" s="173" t="s">
        <v>146</v>
      </c>
      <c r="E537" s="182" t="s">
        <v>1</v>
      </c>
      <c r="F537" s="183" t="s">
        <v>1395</v>
      </c>
      <c r="H537" s="182" t="s">
        <v>1</v>
      </c>
      <c r="I537" s="184"/>
      <c r="L537" s="181"/>
      <c r="M537" s="185"/>
      <c r="N537" s="186"/>
      <c r="O537" s="186"/>
      <c r="P537" s="186"/>
      <c r="Q537" s="186"/>
      <c r="R537" s="186"/>
      <c r="S537" s="186"/>
      <c r="T537" s="187"/>
      <c r="AT537" s="182" t="s">
        <v>146</v>
      </c>
      <c r="AU537" s="182" t="s">
        <v>83</v>
      </c>
      <c r="AV537" s="14" t="s">
        <v>30</v>
      </c>
      <c r="AW537" s="14" t="s">
        <v>29</v>
      </c>
      <c r="AX537" s="14" t="s">
        <v>74</v>
      </c>
      <c r="AY537" s="182" t="s">
        <v>137</v>
      </c>
    </row>
    <row r="538" spans="1:65" s="13" customFormat="1">
      <c r="B538" s="172"/>
      <c r="D538" s="173" t="s">
        <v>146</v>
      </c>
      <c r="E538" s="174" t="s">
        <v>1</v>
      </c>
      <c r="F538" s="175" t="s">
        <v>1620</v>
      </c>
      <c r="H538" s="176">
        <v>2</v>
      </c>
      <c r="I538" s="177"/>
      <c r="L538" s="172"/>
      <c r="M538" s="178"/>
      <c r="N538" s="179"/>
      <c r="O538" s="179"/>
      <c r="P538" s="179"/>
      <c r="Q538" s="179"/>
      <c r="R538" s="179"/>
      <c r="S538" s="179"/>
      <c r="T538" s="180"/>
      <c r="AT538" s="174" t="s">
        <v>146</v>
      </c>
      <c r="AU538" s="174" t="s">
        <v>83</v>
      </c>
      <c r="AV538" s="13" t="s">
        <v>83</v>
      </c>
      <c r="AW538" s="13" t="s">
        <v>29</v>
      </c>
      <c r="AX538" s="13" t="s">
        <v>74</v>
      </c>
      <c r="AY538" s="174" t="s">
        <v>137</v>
      </c>
    </row>
    <row r="539" spans="1:65" s="14" customFormat="1">
      <c r="B539" s="181"/>
      <c r="D539" s="173" t="s">
        <v>146</v>
      </c>
      <c r="E539" s="182" t="s">
        <v>1</v>
      </c>
      <c r="F539" s="183" t="s">
        <v>1309</v>
      </c>
      <c r="H539" s="182" t="s">
        <v>1</v>
      </c>
      <c r="I539" s="184"/>
      <c r="L539" s="181"/>
      <c r="M539" s="185"/>
      <c r="N539" s="186"/>
      <c r="O539" s="186"/>
      <c r="P539" s="186"/>
      <c r="Q539" s="186"/>
      <c r="R539" s="186"/>
      <c r="S539" s="186"/>
      <c r="T539" s="187"/>
      <c r="AT539" s="182" t="s">
        <v>146</v>
      </c>
      <c r="AU539" s="182" t="s">
        <v>83</v>
      </c>
      <c r="AV539" s="14" t="s">
        <v>30</v>
      </c>
      <c r="AW539" s="14" t="s">
        <v>29</v>
      </c>
      <c r="AX539" s="14" t="s">
        <v>74</v>
      </c>
      <c r="AY539" s="182" t="s">
        <v>137</v>
      </c>
    </row>
    <row r="540" spans="1:65" s="13" customFormat="1">
      <c r="B540" s="172"/>
      <c r="D540" s="173" t="s">
        <v>146</v>
      </c>
      <c r="E540" s="174" t="s">
        <v>1</v>
      </c>
      <c r="F540" s="175" t="s">
        <v>1621</v>
      </c>
      <c r="H540" s="176">
        <v>1</v>
      </c>
      <c r="I540" s="177"/>
      <c r="L540" s="172"/>
      <c r="M540" s="178"/>
      <c r="N540" s="179"/>
      <c r="O540" s="179"/>
      <c r="P540" s="179"/>
      <c r="Q540" s="179"/>
      <c r="R540" s="179"/>
      <c r="S540" s="179"/>
      <c r="T540" s="180"/>
      <c r="AT540" s="174" t="s">
        <v>146</v>
      </c>
      <c r="AU540" s="174" t="s">
        <v>83</v>
      </c>
      <c r="AV540" s="13" t="s">
        <v>83</v>
      </c>
      <c r="AW540" s="13" t="s">
        <v>29</v>
      </c>
      <c r="AX540" s="13" t="s">
        <v>74</v>
      </c>
      <c r="AY540" s="174" t="s">
        <v>137</v>
      </c>
    </row>
    <row r="541" spans="1:65" s="14" customFormat="1">
      <c r="B541" s="181"/>
      <c r="D541" s="173" t="s">
        <v>146</v>
      </c>
      <c r="E541" s="182" t="s">
        <v>1</v>
      </c>
      <c r="F541" s="183" t="s">
        <v>1310</v>
      </c>
      <c r="H541" s="182" t="s">
        <v>1</v>
      </c>
      <c r="I541" s="184"/>
      <c r="L541" s="181"/>
      <c r="M541" s="185"/>
      <c r="N541" s="186"/>
      <c r="O541" s="186"/>
      <c r="P541" s="186"/>
      <c r="Q541" s="186"/>
      <c r="R541" s="186"/>
      <c r="S541" s="186"/>
      <c r="T541" s="187"/>
      <c r="AT541" s="182" t="s">
        <v>146</v>
      </c>
      <c r="AU541" s="182" t="s">
        <v>83</v>
      </c>
      <c r="AV541" s="14" t="s">
        <v>30</v>
      </c>
      <c r="AW541" s="14" t="s">
        <v>29</v>
      </c>
      <c r="AX541" s="14" t="s">
        <v>74</v>
      </c>
      <c r="AY541" s="182" t="s">
        <v>137</v>
      </c>
    </row>
    <row r="542" spans="1:65" s="13" customFormat="1">
      <c r="B542" s="172"/>
      <c r="D542" s="173" t="s">
        <v>146</v>
      </c>
      <c r="E542" s="174" t="s">
        <v>1</v>
      </c>
      <c r="F542" s="175" t="s">
        <v>1620</v>
      </c>
      <c r="H542" s="176">
        <v>2</v>
      </c>
      <c r="I542" s="177"/>
      <c r="L542" s="172"/>
      <c r="M542" s="178"/>
      <c r="N542" s="179"/>
      <c r="O542" s="179"/>
      <c r="P542" s="179"/>
      <c r="Q542" s="179"/>
      <c r="R542" s="179"/>
      <c r="S542" s="179"/>
      <c r="T542" s="180"/>
      <c r="AT542" s="174" t="s">
        <v>146</v>
      </c>
      <c r="AU542" s="174" t="s">
        <v>83</v>
      </c>
      <c r="AV542" s="13" t="s">
        <v>83</v>
      </c>
      <c r="AW542" s="13" t="s">
        <v>29</v>
      </c>
      <c r="AX542" s="13" t="s">
        <v>74</v>
      </c>
      <c r="AY542" s="174" t="s">
        <v>137</v>
      </c>
    </row>
    <row r="543" spans="1:65" s="15" customFormat="1">
      <c r="B543" s="188"/>
      <c r="D543" s="173" t="s">
        <v>146</v>
      </c>
      <c r="E543" s="189" t="s">
        <v>1</v>
      </c>
      <c r="F543" s="190" t="s">
        <v>223</v>
      </c>
      <c r="H543" s="191">
        <v>5</v>
      </c>
      <c r="I543" s="192"/>
      <c r="L543" s="188"/>
      <c r="M543" s="193"/>
      <c r="N543" s="194"/>
      <c r="O543" s="194"/>
      <c r="P543" s="194"/>
      <c r="Q543" s="194"/>
      <c r="R543" s="194"/>
      <c r="S543" s="194"/>
      <c r="T543" s="195"/>
      <c r="AT543" s="189" t="s">
        <v>146</v>
      </c>
      <c r="AU543" s="189" t="s">
        <v>83</v>
      </c>
      <c r="AV543" s="15" t="s">
        <v>144</v>
      </c>
      <c r="AW543" s="15" t="s">
        <v>29</v>
      </c>
      <c r="AX543" s="15" t="s">
        <v>74</v>
      </c>
      <c r="AY543" s="189" t="s">
        <v>137</v>
      </c>
    </row>
    <row r="544" spans="1:65" s="13" customFormat="1">
      <c r="B544" s="172"/>
      <c r="D544" s="173" t="s">
        <v>146</v>
      </c>
      <c r="E544" s="174" t="s">
        <v>1</v>
      </c>
      <c r="F544" s="175" t="s">
        <v>1612</v>
      </c>
      <c r="H544" s="176">
        <v>5.05</v>
      </c>
      <c r="I544" s="177"/>
      <c r="L544" s="172"/>
      <c r="M544" s="178"/>
      <c r="N544" s="179"/>
      <c r="O544" s="179"/>
      <c r="P544" s="179"/>
      <c r="Q544" s="179"/>
      <c r="R544" s="179"/>
      <c r="S544" s="179"/>
      <c r="T544" s="180"/>
      <c r="AT544" s="174" t="s">
        <v>146</v>
      </c>
      <c r="AU544" s="174" t="s">
        <v>83</v>
      </c>
      <c r="AV544" s="13" t="s">
        <v>83</v>
      </c>
      <c r="AW544" s="13" t="s">
        <v>29</v>
      </c>
      <c r="AX544" s="13" t="s">
        <v>30</v>
      </c>
      <c r="AY544" s="174" t="s">
        <v>137</v>
      </c>
    </row>
    <row r="545" spans="1:65" s="2" customFormat="1" ht="16.5" customHeight="1">
      <c r="A545" s="33"/>
      <c r="B545" s="125"/>
      <c r="C545" s="159" t="s">
        <v>657</v>
      </c>
      <c r="D545" s="159" t="s">
        <v>140</v>
      </c>
      <c r="E545" s="160" t="s">
        <v>1622</v>
      </c>
      <c r="F545" s="161" t="s">
        <v>1623</v>
      </c>
      <c r="G545" s="162" t="s">
        <v>219</v>
      </c>
      <c r="H545" s="163">
        <v>83</v>
      </c>
      <c r="I545" s="164"/>
      <c r="J545" s="165">
        <f>ROUND(I545*H545,2)</f>
        <v>0</v>
      </c>
      <c r="K545" s="161" t="s">
        <v>1</v>
      </c>
      <c r="L545" s="34"/>
      <c r="M545" s="166" t="s">
        <v>1</v>
      </c>
      <c r="N545" s="167" t="s">
        <v>39</v>
      </c>
      <c r="O545" s="59"/>
      <c r="P545" s="168">
        <f>O545*H545</f>
        <v>0</v>
      </c>
      <c r="Q545" s="168">
        <v>4.0000000000000001E-3</v>
      </c>
      <c r="R545" s="168">
        <f>Q545*H545</f>
        <v>0.33200000000000002</v>
      </c>
      <c r="S545" s="168">
        <v>0</v>
      </c>
      <c r="T545" s="169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0" t="s">
        <v>144</v>
      </c>
      <c r="AT545" s="170" t="s">
        <v>140</v>
      </c>
      <c r="AU545" s="170" t="s">
        <v>83</v>
      </c>
      <c r="AY545" s="18" t="s">
        <v>137</v>
      </c>
      <c r="BE545" s="171">
        <f>IF(N545="základní",J545,0)</f>
        <v>0</v>
      </c>
      <c r="BF545" s="171">
        <f>IF(N545="snížená",J545,0)</f>
        <v>0</v>
      </c>
      <c r="BG545" s="171">
        <f>IF(N545="zákl. přenesená",J545,0)</f>
        <v>0</v>
      </c>
      <c r="BH545" s="171">
        <f>IF(N545="sníž. přenesená",J545,0)</f>
        <v>0</v>
      </c>
      <c r="BI545" s="171">
        <f>IF(N545="nulová",J545,0)</f>
        <v>0</v>
      </c>
      <c r="BJ545" s="18" t="s">
        <v>30</v>
      </c>
      <c r="BK545" s="171">
        <f>ROUND(I545*H545,2)</f>
        <v>0</v>
      </c>
      <c r="BL545" s="18" t="s">
        <v>144</v>
      </c>
      <c r="BM545" s="170" t="s">
        <v>1624</v>
      </c>
    </row>
    <row r="546" spans="1:65" s="14" customFormat="1">
      <c r="B546" s="181"/>
      <c r="D546" s="173" t="s">
        <v>146</v>
      </c>
      <c r="E546" s="182" t="s">
        <v>1</v>
      </c>
      <c r="F546" s="183" t="s">
        <v>1384</v>
      </c>
      <c r="H546" s="182" t="s">
        <v>1</v>
      </c>
      <c r="I546" s="184"/>
      <c r="L546" s="181"/>
      <c r="M546" s="185"/>
      <c r="N546" s="186"/>
      <c r="O546" s="186"/>
      <c r="P546" s="186"/>
      <c r="Q546" s="186"/>
      <c r="R546" s="186"/>
      <c r="S546" s="186"/>
      <c r="T546" s="187"/>
      <c r="AT546" s="182" t="s">
        <v>146</v>
      </c>
      <c r="AU546" s="182" t="s">
        <v>83</v>
      </c>
      <c r="AV546" s="14" t="s">
        <v>30</v>
      </c>
      <c r="AW546" s="14" t="s">
        <v>29</v>
      </c>
      <c r="AX546" s="14" t="s">
        <v>74</v>
      </c>
      <c r="AY546" s="182" t="s">
        <v>137</v>
      </c>
    </row>
    <row r="547" spans="1:65" s="13" customFormat="1">
      <c r="B547" s="172"/>
      <c r="D547" s="173" t="s">
        <v>146</v>
      </c>
      <c r="E547" s="174" t="s">
        <v>1</v>
      </c>
      <c r="F547" s="175" t="s">
        <v>1625</v>
      </c>
      <c r="H547" s="176">
        <v>26</v>
      </c>
      <c r="I547" s="177"/>
      <c r="L547" s="172"/>
      <c r="M547" s="178"/>
      <c r="N547" s="179"/>
      <c r="O547" s="179"/>
      <c r="P547" s="179"/>
      <c r="Q547" s="179"/>
      <c r="R547" s="179"/>
      <c r="S547" s="179"/>
      <c r="T547" s="180"/>
      <c r="AT547" s="174" t="s">
        <v>146</v>
      </c>
      <c r="AU547" s="174" t="s">
        <v>83</v>
      </c>
      <c r="AV547" s="13" t="s">
        <v>83</v>
      </c>
      <c r="AW547" s="13" t="s">
        <v>29</v>
      </c>
      <c r="AX547" s="13" t="s">
        <v>74</v>
      </c>
      <c r="AY547" s="174" t="s">
        <v>137</v>
      </c>
    </row>
    <row r="548" spans="1:65" s="14" customFormat="1">
      <c r="B548" s="181"/>
      <c r="D548" s="173" t="s">
        <v>146</v>
      </c>
      <c r="E548" s="182" t="s">
        <v>1</v>
      </c>
      <c r="F548" s="183" t="s">
        <v>1395</v>
      </c>
      <c r="H548" s="182" t="s">
        <v>1</v>
      </c>
      <c r="I548" s="184"/>
      <c r="L548" s="181"/>
      <c r="M548" s="185"/>
      <c r="N548" s="186"/>
      <c r="O548" s="186"/>
      <c r="P548" s="186"/>
      <c r="Q548" s="186"/>
      <c r="R548" s="186"/>
      <c r="S548" s="186"/>
      <c r="T548" s="187"/>
      <c r="AT548" s="182" t="s">
        <v>146</v>
      </c>
      <c r="AU548" s="182" t="s">
        <v>83</v>
      </c>
      <c r="AV548" s="14" t="s">
        <v>30</v>
      </c>
      <c r="AW548" s="14" t="s">
        <v>29</v>
      </c>
      <c r="AX548" s="14" t="s">
        <v>74</v>
      </c>
      <c r="AY548" s="182" t="s">
        <v>137</v>
      </c>
    </row>
    <row r="549" spans="1:65" s="13" customFormat="1">
      <c r="B549" s="172"/>
      <c r="D549" s="173" t="s">
        <v>146</v>
      </c>
      <c r="E549" s="174" t="s">
        <v>1</v>
      </c>
      <c r="F549" s="175" t="s">
        <v>1626</v>
      </c>
      <c r="H549" s="176">
        <v>22</v>
      </c>
      <c r="I549" s="177"/>
      <c r="L549" s="172"/>
      <c r="M549" s="178"/>
      <c r="N549" s="179"/>
      <c r="O549" s="179"/>
      <c r="P549" s="179"/>
      <c r="Q549" s="179"/>
      <c r="R549" s="179"/>
      <c r="S549" s="179"/>
      <c r="T549" s="180"/>
      <c r="AT549" s="174" t="s">
        <v>146</v>
      </c>
      <c r="AU549" s="174" t="s">
        <v>83</v>
      </c>
      <c r="AV549" s="13" t="s">
        <v>83</v>
      </c>
      <c r="AW549" s="13" t="s">
        <v>29</v>
      </c>
      <c r="AX549" s="13" t="s">
        <v>74</v>
      </c>
      <c r="AY549" s="174" t="s">
        <v>137</v>
      </c>
    </row>
    <row r="550" spans="1:65" s="14" customFormat="1">
      <c r="B550" s="181"/>
      <c r="D550" s="173" t="s">
        <v>146</v>
      </c>
      <c r="E550" s="182" t="s">
        <v>1</v>
      </c>
      <c r="F550" s="183" t="s">
        <v>1309</v>
      </c>
      <c r="H550" s="182" t="s">
        <v>1</v>
      </c>
      <c r="I550" s="184"/>
      <c r="L550" s="181"/>
      <c r="M550" s="185"/>
      <c r="N550" s="186"/>
      <c r="O550" s="186"/>
      <c r="P550" s="186"/>
      <c r="Q550" s="186"/>
      <c r="R550" s="186"/>
      <c r="S550" s="186"/>
      <c r="T550" s="187"/>
      <c r="AT550" s="182" t="s">
        <v>146</v>
      </c>
      <c r="AU550" s="182" t="s">
        <v>83</v>
      </c>
      <c r="AV550" s="14" t="s">
        <v>30</v>
      </c>
      <c r="AW550" s="14" t="s">
        <v>29</v>
      </c>
      <c r="AX550" s="14" t="s">
        <v>74</v>
      </c>
      <c r="AY550" s="182" t="s">
        <v>137</v>
      </c>
    </row>
    <row r="551" spans="1:65" s="13" customFormat="1">
      <c r="B551" s="172"/>
      <c r="D551" s="173" t="s">
        <v>146</v>
      </c>
      <c r="E551" s="174" t="s">
        <v>1</v>
      </c>
      <c r="F551" s="175" t="s">
        <v>1627</v>
      </c>
      <c r="H551" s="176">
        <v>13</v>
      </c>
      <c r="I551" s="177"/>
      <c r="L551" s="172"/>
      <c r="M551" s="178"/>
      <c r="N551" s="179"/>
      <c r="O551" s="179"/>
      <c r="P551" s="179"/>
      <c r="Q551" s="179"/>
      <c r="R551" s="179"/>
      <c r="S551" s="179"/>
      <c r="T551" s="180"/>
      <c r="AT551" s="174" t="s">
        <v>146</v>
      </c>
      <c r="AU551" s="174" t="s">
        <v>83</v>
      </c>
      <c r="AV551" s="13" t="s">
        <v>83</v>
      </c>
      <c r="AW551" s="13" t="s">
        <v>29</v>
      </c>
      <c r="AX551" s="13" t="s">
        <v>74</v>
      </c>
      <c r="AY551" s="174" t="s">
        <v>137</v>
      </c>
    </row>
    <row r="552" spans="1:65" s="14" customFormat="1">
      <c r="B552" s="181"/>
      <c r="D552" s="173" t="s">
        <v>146</v>
      </c>
      <c r="E552" s="182" t="s">
        <v>1</v>
      </c>
      <c r="F552" s="183" t="s">
        <v>1310</v>
      </c>
      <c r="H552" s="182" t="s">
        <v>1</v>
      </c>
      <c r="I552" s="184"/>
      <c r="L552" s="181"/>
      <c r="M552" s="185"/>
      <c r="N552" s="186"/>
      <c r="O552" s="186"/>
      <c r="P552" s="186"/>
      <c r="Q552" s="186"/>
      <c r="R552" s="186"/>
      <c r="S552" s="186"/>
      <c r="T552" s="187"/>
      <c r="AT552" s="182" t="s">
        <v>146</v>
      </c>
      <c r="AU552" s="182" t="s">
        <v>83</v>
      </c>
      <c r="AV552" s="14" t="s">
        <v>30</v>
      </c>
      <c r="AW552" s="14" t="s">
        <v>29</v>
      </c>
      <c r="AX552" s="14" t="s">
        <v>74</v>
      </c>
      <c r="AY552" s="182" t="s">
        <v>137</v>
      </c>
    </row>
    <row r="553" spans="1:65" s="13" customFormat="1">
      <c r="B553" s="172"/>
      <c r="D553" s="173" t="s">
        <v>146</v>
      </c>
      <c r="E553" s="174" t="s">
        <v>1</v>
      </c>
      <c r="F553" s="175" t="s">
        <v>1626</v>
      </c>
      <c r="H553" s="176">
        <v>22</v>
      </c>
      <c r="I553" s="177"/>
      <c r="L553" s="172"/>
      <c r="M553" s="178"/>
      <c r="N553" s="179"/>
      <c r="O553" s="179"/>
      <c r="P553" s="179"/>
      <c r="Q553" s="179"/>
      <c r="R553" s="179"/>
      <c r="S553" s="179"/>
      <c r="T553" s="180"/>
      <c r="AT553" s="174" t="s">
        <v>146</v>
      </c>
      <c r="AU553" s="174" t="s">
        <v>83</v>
      </c>
      <c r="AV553" s="13" t="s">
        <v>83</v>
      </c>
      <c r="AW553" s="13" t="s">
        <v>29</v>
      </c>
      <c r="AX553" s="13" t="s">
        <v>74</v>
      </c>
      <c r="AY553" s="174" t="s">
        <v>137</v>
      </c>
    </row>
    <row r="554" spans="1:65" s="15" customFormat="1">
      <c r="B554" s="188"/>
      <c r="D554" s="173" t="s">
        <v>146</v>
      </c>
      <c r="E554" s="189" t="s">
        <v>1</v>
      </c>
      <c r="F554" s="190" t="s">
        <v>223</v>
      </c>
      <c r="H554" s="191">
        <v>83</v>
      </c>
      <c r="I554" s="192"/>
      <c r="L554" s="188"/>
      <c r="M554" s="193"/>
      <c r="N554" s="194"/>
      <c r="O554" s="194"/>
      <c r="P554" s="194"/>
      <c r="Q554" s="194"/>
      <c r="R554" s="194"/>
      <c r="S554" s="194"/>
      <c r="T554" s="195"/>
      <c r="AT554" s="189" t="s">
        <v>146</v>
      </c>
      <c r="AU554" s="189" t="s">
        <v>83</v>
      </c>
      <c r="AV554" s="15" t="s">
        <v>144</v>
      </c>
      <c r="AW554" s="15" t="s">
        <v>29</v>
      </c>
      <c r="AX554" s="15" t="s">
        <v>30</v>
      </c>
      <c r="AY554" s="189" t="s">
        <v>137</v>
      </c>
    </row>
    <row r="555" spans="1:65" s="2" customFormat="1" ht="16.5" customHeight="1">
      <c r="A555" s="33"/>
      <c r="B555" s="125"/>
      <c r="C555" s="159" t="s">
        <v>662</v>
      </c>
      <c r="D555" s="159" t="s">
        <v>140</v>
      </c>
      <c r="E555" s="160" t="s">
        <v>1628</v>
      </c>
      <c r="F555" s="161" t="s">
        <v>1629</v>
      </c>
      <c r="G555" s="162" t="s">
        <v>219</v>
      </c>
      <c r="H555" s="163">
        <v>6</v>
      </c>
      <c r="I555" s="164"/>
      <c r="J555" s="165">
        <f>ROUND(I555*H555,2)</f>
        <v>0</v>
      </c>
      <c r="K555" s="161" t="s">
        <v>277</v>
      </c>
      <c r="L555" s="34"/>
      <c r="M555" s="166" t="s">
        <v>1</v>
      </c>
      <c r="N555" s="167" t="s">
        <v>39</v>
      </c>
      <c r="O555" s="59"/>
      <c r="P555" s="168">
        <f>O555*H555</f>
        <v>0</v>
      </c>
      <c r="Q555" s="168">
        <v>0</v>
      </c>
      <c r="R555" s="168">
        <f>Q555*H555</f>
        <v>0</v>
      </c>
      <c r="S555" s="168">
        <v>0</v>
      </c>
      <c r="T555" s="169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70" t="s">
        <v>144</v>
      </c>
      <c r="AT555" s="170" t="s">
        <v>140</v>
      </c>
      <c r="AU555" s="170" t="s">
        <v>83</v>
      </c>
      <c r="AY555" s="18" t="s">
        <v>137</v>
      </c>
      <c r="BE555" s="171">
        <f>IF(N555="základní",J555,0)</f>
        <v>0</v>
      </c>
      <c r="BF555" s="171">
        <f>IF(N555="snížená",J555,0)</f>
        <v>0</v>
      </c>
      <c r="BG555" s="171">
        <f>IF(N555="zákl. přenesená",J555,0)</f>
        <v>0</v>
      </c>
      <c r="BH555" s="171">
        <f>IF(N555="sníž. přenesená",J555,0)</f>
        <v>0</v>
      </c>
      <c r="BI555" s="171">
        <f>IF(N555="nulová",J555,0)</f>
        <v>0</v>
      </c>
      <c r="BJ555" s="18" t="s">
        <v>30</v>
      </c>
      <c r="BK555" s="171">
        <f>ROUND(I555*H555,2)</f>
        <v>0</v>
      </c>
      <c r="BL555" s="18" t="s">
        <v>144</v>
      </c>
      <c r="BM555" s="170" t="s">
        <v>1630</v>
      </c>
    </row>
    <row r="556" spans="1:65" s="13" customFormat="1">
      <c r="B556" s="172"/>
      <c r="D556" s="173" t="s">
        <v>146</v>
      </c>
      <c r="E556" s="174" t="s">
        <v>1</v>
      </c>
      <c r="F556" s="175" t="s">
        <v>1631</v>
      </c>
      <c r="H556" s="176">
        <v>6</v>
      </c>
      <c r="I556" s="177"/>
      <c r="L556" s="172"/>
      <c r="M556" s="178"/>
      <c r="N556" s="179"/>
      <c r="O556" s="179"/>
      <c r="P556" s="179"/>
      <c r="Q556" s="179"/>
      <c r="R556" s="179"/>
      <c r="S556" s="179"/>
      <c r="T556" s="180"/>
      <c r="AT556" s="174" t="s">
        <v>146</v>
      </c>
      <c r="AU556" s="174" t="s">
        <v>83</v>
      </c>
      <c r="AV556" s="13" t="s">
        <v>83</v>
      </c>
      <c r="AW556" s="13" t="s">
        <v>29</v>
      </c>
      <c r="AX556" s="13" t="s">
        <v>74</v>
      </c>
      <c r="AY556" s="174" t="s">
        <v>137</v>
      </c>
    </row>
    <row r="557" spans="1:65" s="15" customFormat="1">
      <c r="B557" s="188"/>
      <c r="D557" s="173" t="s">
        <v>146</v>
      </c>
      <c r="E557" s="189" t="s">
        <v>1</v>
      </c>
      <c r="F557" s="190" t="s">
        <v>223</v>
      </c>
      <c r="H557" s="191">
        <v>6</v>
      </c>
      <c r="I557" s="192"/>
      <c r="L557" s="188"/>
      <c r="M557" s="193"/>
      <c r="N557" s="194"/>
      <c r="O557" s="194"/>
      <c r="P557" s="194"/>
      <c r="Q557" s="194"/>
      <c r="R557" s="194"/>
      <c r="S557" s="194"/>
      <c r="T557" s="195"/>
      <c r="AT557" s="189" t="s">
        <v>146</v>
      </c>
      <c r="AU557" s="189" t="s">
        <v>83</v>
      </c>
      <c r="AV557" s="15" t="s">
        <v>144</v>
      </c>
      <c r="AW557" s="15" t="s">
        <v>29</v>
      </c>
      <c r="AX557" s="15" t="s">
        <v>30</v>
      </c>
      <c r="AY557" s="189" t="s">
        <v>137</v>
      </c>
    </row>
    <row r="558" spans="1:65" s="2" customFormat="1" ht="21.75" customHeight="1">
      <c r="A558" s="33"/>
      <c r="B558" s="125"/>
      <c r="C558" s="199" t="s">
        <v>667</v>
      </c>
      <c r="D558" s="199" t="s">
        <v>388</v>
      </c>
      <c r="E558" s="200" t="s">
        <v>1632</v>
      </c>
      <c r="F558" s="201" t="s">
        <v>1633</v>
      </c>
      <c r="G558" s="202" t="s">
        <v>219</v>
      </c>
      <c r="H558" s="203">
        <v>5.05</v>
      </c>
      <c r="I558" s="204"/>
      <c r="J558" s="205">
        <f>ROUND(I558*H558,2)</f>
        <v>0</v>
      </c>
      <c r="K558" s="201" t="s">
        <v>1</v>
      </c>
      <c r="L558" s="206"/>
      <c r="M558" s="207" t="s">
        <v>1</v>
      </c>
      <c r="N558" s="208" t="s">
        <v>39</v>
      </c>
      <c r="O558" s="59"/>
      <c r="P558" s="168">
        <f>O558*H558</f>
        <v>0</v>
      </c>
      <c r="Q558" s="168">
        <v>1.4999999999999999E-2</v>
      </c>
      <c r="R558" s="168">
        <f>Q558*H558</f>
        <v>7.5749999999999998E-2</v>
      </c>
      <c r="S558" s="168">
        <v>0</v>
      </c>
      <c r="T558" s="169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70" t="s">
        <v>171</v>
      </c>
      <c r="AT558" s="170" t="s">
        <v>388</v>
      </c>
      <c r="AU558" s="170" t="s">
        <v>83</v>
      </c>
      <c r="AY558" s="18" t="s">
        <v>137</v>
      </c>
      <c r="BE558" s="171">
        <f>IF(N558="základní",J558,0)</f>
        <v>0</v>
      </c>
      <c r="BF558" s="171">
        <f>IF(N558="snížená",J558,0)</f>
        <v>0</v>
      </c>
      <c r="BG558" s="171">
        <f>IF(N558="zákl. přenesená",J558,0)</f>
        <v>0</v>
      </c>
      <c r="BH558" s="171">
        <f>IF(N558="sníž. přenesená",J558,0)</f>
        <v>0</v>
      </c>
      <c r="BI558" s="171">
        <f>IF(N558="nulová",J558,0)</f>
        <v>0</v>
      </c>
      <c r="BJ558" s="18" t="s">
        <v>30</v>
      </c>
      <c r="BK558" s="171">
        <f>ROUND(I558*H558,2)</f>
        <v>0</v>
      </c>
      <c r="BL558" s="18" t="s">
        <v>144</v>
      </c>
      <c r="BM558" s="170" t="s">
        <v>1634</v>
      </c>
    </row>
    <row r="559" spans="1:65" s="14" customFormat="1">
      <c r="B559" s="181"/>
      <c r="D559" s="173" t="s">
        <v>146</v>
      </c>
      <c r="E559" s="182" t="s">
        <v>1</v>
      </c>
      <c r="F559" s="183" t="s">
        <v>1635</v>
      </c>
      <c r="H559" s="182" t="s">
        <v>1</v>
      </c>
      <c r="I559" s="184"/>
      <c r="L559" s="181"/>
      <c r="M559" s="185"/>
      <c r="N559" s="186"/>
      <c r="O559" s="186"/>
      <c r="P559" s="186"/>
      <c r="Q559" s="186"/>
      <c r="R559" s="186"/>
      <c r="S559" s="186"/>
      <c r="T559" s="187"/>
      <c r="AT559" s="182" t="s">
        <v>146</v>
      </c>
      <c r="AU559" s="182" t="s">
        <v>83</v>
      </c>
      <c r="AV559" s="14" t="s">
        <v>30</v>
      </c>
      <c r="AW559" s="14" t="s">
        <v>29</v>
      </c>
      <c r="AX559" s="14" t="s">
        <v>74</v>
      </c>
      <c r="AY559" s="182" t="s">
        <v>137</v>
      </c>
    </row>
    <row r="560" spans="1:65" s="13" customFormat="1">
      <c r="B560" s="172"/>
      <c r="D560" s="173" t="s">
        <v>146</v>
      </c>
      <c r="E560" s="174" t="s">
        <v>1</v>
      </c>
      <c r="F560" s="175" t="s">
        <v>1636</v>
      </c>
      <c r="H560" s="176">
        <v>3</v>
      </c>
      <c r="I560" s="177"/>
      <c r="L560" s="172"/>
      <c r="M560" s="178"/>
      <c r="N560" s="179"/>
      <c r="O560" s="179"/>
      <c r="P560" s="179"/>
      <c r="Q560" s="179"/>
      <c r="R560" s="179"/>
      <c r="S560" s="179"/>
      <c r="T560" s="180"/>
      <c r="AT560" s="174" t="s">
        <v>146</v>
      </c>
      <c r="AU560" s="174" t="s">
        <v>83</v>
      </c>
      <c r="AV560" s="13" t="s">
        <v>83</v>
      </c>
      <c r="AW560" s="13" t="s">
        <v>29</v>
      </c>
      <c r="AX560" s="13" t="s">
        <v>74</v>
      </c>
      <c r="AY560" s="174" t="s">
        <v>137</v>
      </c>
    </row>
    <row r="561" spans="1:65" s="14" customFormat="1">
      <c r="B561" s="181"/>
      <c r="D561" s="173" t="s">
        <v>146</v>
      </c>
      <c r="E561" s="182" t="s">
        <v>1</v>
      </c>
      <c r="F561" s="183" t="s">
        <v>1395</v>
      </c>
      <c r="H561" s="182" t="s">
        <v>1</v>
      </c>
      <c r="I561" s="184"/>
      <c r="L561" s="181"/>
      <c r="M561" s="185"/>
      <c r="N561" s="186"/>
      <c r="O561" s="186"/>
      <c r="P561" s="186"/>
      <c r="Q561" s="186"/>
      <c r="R561" s="186"/>
      <c r="S561" s="186"/>
      <c r="T561" s="187"/>
      <c r="AT561" s="182" t="s">
        <v>146</v>
      </c>
      <c r="AU561" s="182" t="s">
        <v>83</v>
      </c>
      <c r="AV561" s="14" t="s">
        <v>30</v>
      </c>
      <c r="AW561" s="14" t="s">
        <v>29</v>
      </c>
      <c r="AX561" s="14" t="s">
        <v>74</v>
      </c>
      <c r="AY561" s="182" t="s">
        <v>137</v>
      </c>
    </row>
    <row r="562" spans="1:65" s="13" customFormat="1">
      <c r="B562" s="172"/>
      <c r="D562" s="173" t="s">
        <v>146</v>
      </c>
      <c r="E562" s="174" t="s">
        <v>1</v>
      </c>
      <c r="F562" s="175" t="s">
        <v>1637</v>
      </c>
      <c r="H562" s="176">
        <v>1</v>
      </c>
      <c r="I562" s="177"/>
      <c r="L562" s="172"/>
      <c r="M562" s="178"/>
      <c r="N562" s="179"/>
      <c r="O562" s="179"/>
      <c r="P562" s="179"/>
      <c r="Q562" s="179"/>
      <c r="R562" s="179"/>
      <c r="S562" s="179"/>
      <c r="T562" s="180"/>
      <c r="AT562" s="174" t="s">
        <v>146</v>
      </c>
      <c r="AU562" s="174" t="s">
        <v>83</v>
      </c>
      <c r="AV562" s="13" t="s">
        <v>83</v>
      </c>
      <c r="AW562" s="13" t="s">
        <v>29</v>
      </c>
      <c r="AX562" s="13" t="s">
        <v>74</v>
      </c>
      <c r="AY562" s="174" t="s">
        <v>137</v>
      </c>
    </row>
    <row r="563" spans="1:65" s="14" customFormat="1">
      <c r="B563" s="181"/>
      <c r="D563" s="173" t="s">
        <v>146</v>
      </c>
      <c r="E563" s="182" t="s">
        <v>1</v>
      </c>
      <c r="F563" s="183" t="s">
        <v>1310</v>
      </c>
      <c r="H563" s="182" t="s">
        <v>1</v>
      </c>
      <c r="I563" s="184"/>
      <c r="L563" s="181"/>
      <c r="M563" s="185"/>
      <c r="N563" s="186"/>
      <c r="O563" s="186"/>
      <c r="P563" s="186"/>
      <c r="Q563" s="186"/>
      <c r="R563" s="186"/>
      <c r="S563" s="186"/>
      <c r="T563" s="187"/>
      <c r="AT563" s="182" t="s">
        <v>146</v>
      </c>
      <c r="AU563" s="182" t="s">
        <v>83</v>
      </c>
      <c r="AV563" s="14" t="s">
        <v>30</v>
      </c>
      <c r="AW563" s="14" t="s">
        <v>29</v>
      </c>
      <c r="AX563" s="14" t="s">
        <v>74</v>
      </c>
      <c r="AY563" s="182" t="s">
        <v>137</v>
      </c>
    </row>
    <row r="564" spans="1:65" s="13" customFormat="1">
      <c r="B564" s="172"/>
      <c r="D564" s="173" t="s">
        <v>146</v>
      </c>
      <c r="E564" s="174" t="s">
        <v>1</v>
      </c>
      <c r="F564" s="175" t="s">
        <v>1637</v>
      </c>
      <c r="H564" s="176">
        <v>1</v>
      </c>
      <c r="I564" s="177"/>
      <c r="L564" s="172"/>
      <c r="M564" s="178"/>
      <c r="N564" s="179"/>
      <c r="O564" s="179"/>
      <c r="P564" s="179"/>
      <c r="Q564" s="179"/>
      <c r="R564" s="179"/>
      <c r="S564" s="179"/>
      <c r="T564" s="180"/>
      <c r="AT564" s="174" t="s">
        <v>146</v>
      </c>
      <c r="AU564" s="174" t="s">
        <v>83</v>
      </c>
      <c r="AV564" s="13" t="s">
        <v>83</v>
      </c>
      <c r="AW564" s="13" t="s">
        <v>29</v>
      </c>
      <c r="AX564" s="13" t="s">
        <v>74</v>
      </c>
      <c r="AY564" s="174" t="s">
        <v>137</v>
      </c>
    </row>
    <row r="565" spans="1:65" s="15" customFormat="1">
      <c r="B565" s="188"/>
      <c r="D565" s="173" t="s">
        <v>146</v>
      </c>
      <c r="E565" s="189" t="s">
        <v>1</v>
      </c>
      <c r="F565" s="190" t="s">
        <v>223</v>
      </c>
      <c r="H565" s="191">
        <v>5</v>
      </c>
      <c r="I565" s="192"/>
      <c r="L565" s="188"/>
      <c r="M565" s="193"/>
      <c r="N565" s="194"/>
      <c r="O565" s="194"/>
      <c r="P565" s="194"/>
      <c r="Q565" s="194"/>
      <c r="R565" s="194"/>
      <c r="S565" s="194"/>
      <c r="T565" s="195"/>
      <c r="AT565" s="189" t="s">
        <v>146</v>
      </c>
      <c r="AU565" s="189" t="s">
        <v>83</v>
      </c>
      <c r="AV565" s="15" t="s">
        <v>144</v>
      </c>
      <c r="AW565" s="15" t="s">
        <v>29</v>
      </c>
      <c r="AX565" s="15" t="s">
        <v>74</v>
      </c>
      <c r="AY565" s="189" t="s">
        <v>137</v>
      </c>
    </row>
    <row r="566" spans="1:65" s="13" customFormat="1">
      <c r="B566" s="172"/>
      <c r="D566" s="173" t="s">
        <v>146</v>
      </c>
      <c r="E566" s="174" t="s">
        <v>1</v>
      </c>
      <c r="F566" s="175" t="s">
        <v>1612</v>
      </c>
      <c r="H566" s="176">
        <v>5.05</v>
      </c>
      <c r="I566" s="177"/>
      <c r="L566" s="172"/>
      <c r="M566" s="178"/>
      <c r="N566" s="179"/>
      <c r="O566" s="179"/>
      <c r="P566" s="179"/>
      <c r="Q566" s="179"/>
      <c r="R566" s="179"/>
      <c r="S566" s="179"/>
      <c r="T566" s="180"/>
      <c r="AT566" s="174" t="s">
        <v>146</v>
      </c>
      <c r="AU566" s="174" t="s">
        <v>83</v>
      </c>
      <c r="AV566" s="13" t="s">
        <v>83</v>
      </c>
      <c r="AW566" s="13" t="s">
        <v>29</v>
      </c>
      <c r="AX566" s="13" t="s">
        <v>30</v>
      </c>
      <c r="AY566" s="174" t="s">
        <v>137</v>
      </c>
    </row>
    <row r="567" spans="1:65" s="2" customFormat="1" ht="21.75" customHeight="1">
      <c r="A567" s="33"/>
      <c r="B567" s="125"/>
      <c r="C567" s="199" t="s">
        <v>674</v>
      </c>
      <c r="D567" s="199" t="s">
        <v>388</v>
      </c>
      <c r="E567" s="200" t="s">
        <v>1638</v>
      </c>
      <c r="F567" s="201" t="s">
        <v>1639</v>
      </c>
      <c r="G567" s="202" t="s">
        <v>219</v>
      </c>
      <c r="H567" s="203">
        <v>1.01</v>
      </c>
      <c r="I567" s="204"/>
      <c r="J567" s="205">
        <f>ROUND(I567*H567,2)</f>
        <v>0</v>
      </c>
      <c r="K567" s="201" t="s">
        <v>1</v>
      </c>
      <c r="L567" s="206"/>
      <c r="M567" s="207" t="s">
        <v>1</v>
      </c>
      <c r="N567" s="208" t="s">
        <v>39</v>
      </c>
      <c r="O567" s="59"/>
      <c r="P567" s="168">
        <f>O567*H567</f>
        <v>0</v>
      </c>
      <c r="Q567" s="168">
        <v>1.6400000000000001E-2</v>
      </c>
      <c r="R567" s="168">
        <f>Q567*H567</f>
        <v>1.6564000000000002E-2</v>
      </c>
      <c r="S567" s="168">
        <v>0</v>
      </c>
      <c r="T567" s="169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70" t="s">
        <v>171</v>
      </c>
      <c r="AT567" s="170" t="s">
        <v>388</v>
      </c>
      <c r="AU567" s="170" t="s">
        <v>83</v>
      </c>
      <c r="AY567" s="18" t="s">
        <v>137</v>
      </c>
      <c r="BE567" s="171">
        <f>IF(N567="základní",J567,0)</f>
        <v>0</v>
      </c>
      <c r="BF567" s="171">
        <f>IF(N567="snížená",J567,0)</f>
        <v>0</v>
      </c>
      <c r="BG567" s="171">
        <f>IF(N567="zákl. přenesená",J567,0)</f>
        <v>0</v>
      </c>
      <c r="BH567" s="171">
        <f>IF(N567="sníž. přenesená",J567,0)</f>
        <v>0</v>
      </c>
      <c r="BI567" s="171">
        <f>IF(N567="nulová",J567,0)</f>
        <v>0</v>
      </c>
      <c r="BJ567" s="18" t="s">
        <v>30</v>
      </c>
      <c r="BK567" s="171">
        <f>ROUND(I567*H567,2)</f>
        <v>0</v>
      </c>
      <c r="BL567" s="18" t="s">
        <v>144</v>
      </c>
      <c r="BM567" s="170" t="s">
        <v>1640</v>
      </c>
    </row>
    <row r="568" spans="1:65" s="14" customFormat="1">
      <c r="B568" s="181"/>
      <c r="D568" s="173" t="s">
        <v>146</v>
      </c>
      <c r="E568" s="182" t="s">
        <v>1</v>
      </c>
      <c r="F568" s="183" t="s">
        <v>1395</v>
      </c>
      <c r="H568" s="182" t="s">
        <v>1</v>
      </c>
      <c r="I568" s="184"/>
      <c r="L568" s="181"/>
      <c r="M568" s="185"/>
      <c r="N568" s="186"/>
      <c r="O568" s="186"/>
      <c r="P568" s="186"/>
      <c r="Q568" s="186"/>
      <c r="R568" s="186"/>
      <c r="S568" s="186"/>
      <c r="T568" s="187"/>
      <c r="AT568" s="182" t="s">
        <v>146</v>
      </c>
      <c r="AU568" s="182" t="s">
        <v>83</v>
      </c>
      <c r="AV568" s="14" t="s">
        <v>30</v>
      </c>
      <c r="AW568" s="14" t="s">
        <v>29</v>
      </c>
      <c r="AX568" s="14" t="s">
        <v>74</v>
      </c>
      <c r="AY568" s="182" t="s">
        <v>137</v>
      </c>
    </row>
    <row r="569" spans="1:65" s="13" customFormat="1">
      <c r="B569" s="172"/>
      <c r="D569" s="173" t="s">
        <v>146</v>
      </c>
      <c r="E569" s="174" t="s">
        <v>1</v>
      </c>
      <c r="F569" s="175" t="s">
        <v>1641</v>
      </c>
      <c r="H569" s="176">
        <v>1</v>
      </c>
      <c r="I569" s="177"/>
      <c r="L569" s="172"/>
      <c r="M569" s="178"/>
      <c r="N569" s="179"/>
      <c r="O569" s="179"/>
      <c r="P569" s="179"/>
      <c r="Q569" s="179"/>
      <c r="R569" s="179"/>
      <c r="S569" s="179"/>
      <c r="T569" s="180"/>
      <c r="AT569" s="174" t="s">
        <v>146</v>
      </c>
      <c r="AU569" s="174" t="s">
        <v>83</v>
      </c>
      <c r="AV569" s="13" t="s">
        <v>83</v>
      </c>
      <c r="AW569" s="13" t="s">
        <v>29</v>
      </c>
      <c r="AX569" s="13" t="s">
        <v>74</v>
      </c>
      <c r="AY569" s="174" t="s">
        <v>137</v>
      </c>
    </row>
    <row r="570" spans="1:65" s="15" customFormat="1">
      <c r="B570" s="188"/>
      <c r="D570" s="173" t="s">
        <v>146</v>
      </c>
      <c r="E570" s="189" t="s">
        <v>1</v>
      </c>
      <c r="F570" s="190" t="s">
        <v>223</v>
      </c>
      <c r="H570" s="191">
        <v>1</v>
      </c>
      <c r="I570" s="192"/>
      <c r="L570" s="188"/>
      <c r="M570" s="193"/>
      <c r="N570" s="194"/>
      <c r="O570" s="194"/>
      <c r="P570" s="194"/>
      <c r="Q570" s="194"/>
      <c r="R570" s="194"/>
      <c r="S570" s="194"/>
      <c r="T570" s="195"/>
      <c r="AT570" s="189" t="s">
        <v>146</v>
      </c>
      <c r="AU570" s="189" t="s">
        <v>83</v>
      </c>
      <c r="AV570" s="15" t="s">
        <v>144</v>
      </c>
      <c r="AW570" s="15" t="s">
        <v>29</v>
      </c>
      <c r="AX570" s="15" t="s">
        <v>74</v>
      </c>
      <c r="AY570" s="189" t="s">
        <v>137</v>
      </c>
    </row>
    <row r="571" spans="1:65" s="13" customFormat="1">
      <c r="B571" s="172"/>
      <c r="D571" s="173" t="s">
        <v>146</v>
      </c>
      <c r="E571" s="174" t="s">
        <v>1</v>
      </c>
      <c r="F571" s="175" t="s">
        <v>1642</v>
      </c>
      <c r="H571" s="176">
        <v>1.01</v>
      </c>
      <c r="I571" s="177"/>
      <c r="L571" s="172"/>
      <c r="M571" s="178"/>
      <c r="N571" s="179"/>
      <c r="O571" s="179"/>
      <c r="P571" s="179"/>
      <c r="Q571" s="179"/>
      <c r="R571" s="179"/>
      <c r="S571" s="179"/>
      <c r="T571" s="180"/>
      <c r="AT571" s="174" t="s">
        <v>146</v>
      </c>
      <c r="AU571" s="174" t="s">
        <v>83</v>
      </c>
      <c r="AV571" s="13" t="s">
        <v>83</v>
      </c>
      <c r="AW571" s="13" t="s">
        <v>29</v>
      </c>
      <c r="AX571" s="13" t="s">
        <v>30</v>
      </c>
      <c r="AY571" s="174" t="s">
        <v>137</v>
      </c>
    </row>
    <row r="572" spans="1:65" s="2" customFormat="1" ht="16.5" customHeight="1">
      <c r="A572" s="33"/>
      <c r="B572" s="125"/>
      <c r="C572" s="159" t="s">
        <v>679</v>
      </c>
      <c r="D572" s="159" t="s">
        <v>140</v>
      </c>
      <c r="E572" s="160" t="s">
        <v>1643</v>
      </c>
      <c r="F572" s="161" t="s">
        <v>1644</v>
      </c>
      <c r="G572" s="162" t="s">
        <v>219</v>
      </c>
      <c r="H572" s="163">
        <v>2</v>
      </c>
      <c r="I572" s="164"/>
      <c r="J572" s="165">
        <f>ROUND(I572*H572,2)</f>
        <v>0</v>
      </c>
      <c r="K572" s="161" t="s">
        <v>277</v>
      </c>
      <c r="L572" s="34"/>
      <c r="M572" s="166" t="s">
        <v>1</v>
      </c>
      <c r="N572" s="167" t="s">
        <v>39</v>
      </c>
      <c r="O572" s="59"/>
      <c r="P572" s="168">
        <f>O572*H572</f>
        <v>0</v>
      </c>
      <c r="Q572" s="168">
        <v>1.7099999999999999E-3</v>
      </c>
      <c r="R572" s="168">
        <f>Q572*H572</f>
        <v>3.4199999999999999E-3</v>
      </c>
      <c r="S572" s="168">
        <v>0</v>
      </c>
      <c r="T572" s="169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0" t="s">
        <v>144</v>
      </c>
      <c r="AT572" s="170" t="s">
        <v>140</v>
      </c>
      <c r="AU572" s="170" t="s">
        <v>83</v>
      </c>
      <c r="AY572" s="18" t="s">
        <v>137</v>
      </c>
      <c r="BE572" s="171">
        <f>IF(N572="základní",J572,0)</f>
        <v>0</v>
      </c>
      <c r="BF572" s="171">
        <f>IF(N572="snížená",J572,0)</f>
        <v>0</v>
      </c>
      <c r="BG572" s="171">
        <f>IF(N572="zákl. přenesená",J572,0)</f>
        <v>0</v>
      </c>
      <c r="BH572" s="171">
        <f>IF(N572="sníž. přenesená",J572,0)</f>
        <v>0</v>
      </c>
      <c r="BI572" s="171">
        <f>IF(N572="nulová",J572,0)</f>
        <v>0</v>
      </c>
      <c r="BJ572" s="18" t="s">
        <v>30</v>
      </c>
      <c r="BK572" s="171">
        <f>ROUND(I572*H572,2)</f>
        <v>0</v>
      </c>
      <c r="BL572" s="18" t="s">
        <v>144</v>
      </c>
      <c r="BM572" s="170" t="s">
        <v>1645</v>
      </c>
    </row>
    <row r="573" spans="1:65" s="13" customFormat="1">
      <c r="B573" s="172"/>
      <c r="D573" s="173" t="s">
        <v>146</v>
      </c>
      <c r="E573" s="174" t="s">
        <v>1</v>
      </c>
      <c r="F573" s="175" t="s">
        <v>83</v>
      </c>
      <c r="H573" s="176">
        <v>2</v>
      </c>
      <c r="I573" s="177"/>
      <c r="L573" s="172"/>
      <c r="M573" s="178"/>
      <c r="N573" s="179"/>
      <c r="O573" s="179"/>
      <c r="P573" s="179"/>
      <c r="Q573" s="179"/>
      <c r="R573" s="179"/>
      <c r="S573" s="179"/>
      <c r="T573" s="180"/>
      <c r="AT573" s="174" t="s">
        <v>146</v>
      </c>
      <c r="AU573" s="174" t="s">
        <v>83</v>
      </c>
      <c r="AV573" s="13" t="s">
        <v>83</v>
      </c>
      <c r="AW573" s="13" t="s">
        <v>29</v>
      </c>
      <c r="AX573" s="13" t="s">
        <v>30</v>
      </c>
      <c r="AY573" s="174" t="s">
        <v>137</v>
      </c>
    </row>
    <row r="574" spans="1:65" s="2" customFormat="1" ht="21.75" customHeight="1">
      <c r="A574" s="33"/>
      <c r="B574" s="125"/>
      <c r="C574" s="199" t="s">
        <v>684</v>
      </c>
      <c r="D574" s="199" t="s">
        <v>388</v>
      </c>
      <c r="E574" s="200" t="s">
        <v>1646</v>
      </c>
      <c r="F574" s="201" t="s">
        <v>1647</v>
      </c>
      <c r="G574" s="202" t="s">
        <v>219</v>
      </c>
      <c r="H574" s="203">
        <v>2.02</v>
      </c>
      <c r="I574" s="204"/>
      <c r="J574" s="205">
        <f>ROUND(I574*H574,2)</f>
        <v>0</v>
      </c>
      <c r="K574" s="201" t="s">
        <v>1</v>
      </c>
      <c r="L574" s="206"/>
      <c r="M574" s="207" t="s">
        <v>1</v>
      </c>
      <c r="N574" s="208" t="s">
        <v>39</v>
      </c>
      <c r="O574" s="59"/>
      <c r="P574" s="168">
        <f>O574*H574</f>
        <v>0</v>
      </c>
      <c r="Q574" s="168">
        <v>1.9699999999999999E-2</v>
      </c>
      <c r="R574" s="168">
        <f>Q574*H574</f>
        <v>3.9793999999999996E-2</v>
      </c>
      <c r="S574" s="168">
        <v>0</v>
      </c>
      <c r="T574" s="169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70" t="s">
        <v>171</v>
      </c>
      <c r="AT574" s="170" t="s">
        <v>388</v>
      </c>
      <c r="AU574" s="170" t="s">
        <v>83</v>
      </c>
      <c r="AY574" s="18" t="s">
        <v>137</v>
      </c>
      <c r="BE574" s="171">
        <f>IF(N574="základní",J574,0)</f>
        <v>0</v>
      </c>
      <c r="BF574" s="171">
        <f>IF(N574="snížená",J574,0)</f>
        <v>0</v>
      </c>
      <c r="BG574" s="171">
        <f>IF(N574="zákl. přenesená",J574,0)</f>
        <v>0</v>
      </c>
      <c r="BH574" s="171">
        <f>IF(N574="sníž. přenesená",J574,0)</f>
        <v>0</v>
      </c>
      <c r="BI574" s="171">
        <f>IF(N574="nulová",J574,0)</f>
        <v>0</v>
      </c>
      <c r="BJ574" s="18" t="s">
        <v>30</v>
      </c>
      <c r="BK574" s="171">
        <f>ROUND(I574*H574,2)</f>
        <v>0</v>
      </c>
      <c r="BL574" s="18" t="s">
        <v>144</v>
      </c>
      <c r="BM574" s="170" t="s">
        <v>1648</v>
      </c>
    </row>
    <row r="575" spans="1:65" s="14" customFormat="1">
      <c r="B575" s="181"/>
      <c r="D575" s="173" t="s">
        <v>146</v>
      </c>
      <c r="E575" s="182" t="s">
        <v>1</v>
      </c>
      <c r="F575" s="183" t="s">
        <v>1635</v>
      </c>
      <c r="H575" s="182" t="s">
        <v>1</v>
      </c>
      <c r="I575" s="184"/>
      <c r="L575" s="181"/>
      <c r="M575" s="185"/>
      <c r="N575" s="186"/>
      <c r="O575" s="186"/>
      <c r="P575" s="186"/>
      <c r="Q575" s="186"/>
      <c r="R575" s="186"/>
      <c r="S575" s="186"/>
      <c r="T575" s="187"/>
      <c r="AT575" s="182" t="s">
        <v>146</v>
      </c>
      <c r="AU575" s="182" t="s">
        <v>83</v>
      </c>
      <c r="AV575" s="14" t="s">
        <v>30</v>
      </c>
      <c r="AW575" s="14" t="s">
        <v>29</v>
      </c>
      <c r="AX575" s="14" t="s">
        <v>74</v>
      </c>
      <c r="AY575" s="182" t="s">
        <v>137</v>
      </c>
    </row>
    <row r="576" spans="1:65" s="13" customFormat="1">
      <c r="B576" s="172"/>
      <c r="D576" s="173" t="s">
        <v>146</v>
      </c>
      <c r="E576" s="174" t="s">
        <v>1</v>
      </c>
      <c r="F576" s="175" t="s">
        <v>1649</v>
      </c>
      <c r="H576" s="176">
        <v>1</v>
      </c>
      <c r="I576" s="177"/>
      <c r="L576" s="172"/>
      <c r="M576" s="178"/>
      <c r="N576" s="179"/>
      <c r="O576" s="179"/>
      <c r="P576" s="179"/>
      <c r="Q576" s="179"/>
      <c r="R576" s="179"/>
      <c r="S576" s="179"/>
      <c r="T576" s="180"/>
      <c r="AT576" s="174" t="s">
        <v>146</v>
      </c>
      <c r="AU576" s="174" t="s">
        <v>83</v>
      </c>
      <c r="AV576" s="13" t="s">
        <v>83</v>
      </c>
      <c r="AW576" s="13" t="s">
        <v>29</v>
      </c>
      <c r="AX576" s="13" t="s">
        <v>74</v>
      </c>
      <c r="AY576" s="174" t="s">
        <v>137</v>
      </c>
    </row>
    <row r="577" spans="1:65" s="14" customFormat="1">
      <c r="B577" s="181"/>
      <c r="D577" s="173" t="s">
        <v>146</v>
      </c>
      <c r="E577" s="182" t="s">
        <v>1</v>
      </c>
      <c r="F577" s="183" t="s">
        <v>1395</v>
      </c>
      <c r="H577" s="182" t="s">
        <v>1</v>
      </c>
      <c r="I577" s="184"/>
      <c r="L577" s="181"/>
      <c r="M577" s="185"/>
      <c r="N577" s="186"/>
      <c r="O577" s="186"/>
      <c r="P577" s="186"/>
      <c r="Q577" s="186"/>
      <c r="R577" s="186"/>
      <c r="S577" s="186"/>
      <c r="T577" s="187"/>
      <c r="AT577" s="182" t="s">
        <v>146</v>
      </c>
      <c r="AU577" s="182" t="s">
        <v>83</v>
      </c>
      <c r="AV577" s="14" t="s">
        <v>30</v>
      </c>
      <c r="AW577" s="14" t="s">
        <v>29</v>
      </c>
      <c r="AX577" s="14" t="s">
        <v>74</v>
      </c>
      <c r="AY577" s="182" t="s">
        <v>137</v>
      </c>
    </row>
    <row r="578" spans="1:65" s="13" customFormat="1">
      <c r="B578" s="172"/>
      <c r="D578" s="173" t="s">
        <v>146</v>
      </c>
      <c r="E578" s="174" t="s">
        <v>1</v>
      </c>
      <c r="F578" s="175" t="s">
        <v>1649</v>
      </c>
      <c r="H578" s="176">
        <v>1</v>
      </c>
      <c r="I578" s="177"/>
      <c r="L578" s="172"/>
      <c r="M578" s="178"/>
      <c r="N578" s="179"/>
      <c r="O578" s="179"/>
      <c r="P578" s="179"/>
      <c r="Q578" s="179"/>
      <c r="R578" s="179"/>
      <c r="S578" s="179"/>
      <c r="T578" s="180"/>
      <c r="AT578" s="174" t="s">
        <v>146</v>
      </c>
      <c r="AU578" s="174" t="s">
        <v>83</v>
      </c>
      <c r="AV578" s="13" t="s">
        <v>83</v>
      </c>
      <c r="AW578" s="13" t="s">
        <v>29</v>
      </c>
      <c r="AX578" s="13" t="s">
        <v>74</v>
      </c>
      <c r="AY578" s="174" t="s">
        <v>137</v>
      </c>
    </row>
    <row r="579" spans="1:65" s="15" customFormat="1">
      <c r="B579" s="188"/>
      <c r="D579" s="173" t="s">
        <v>146</v>
      </c>
      <c r="E579" s="189" t="s">
        <v>1</v>
      </c>
      <c r="F579" s="190" t="s">
        <v>223</v>
      </c>
      <c r="H579" s="191">
        <v>2</v>
      </c>
      <c r="I579" s="192"/>
      <c r="L579" s="188"/>
      <c r="M579" s="193"/>
      <c r="N579" s="194"/>
      <c r="O579" s="194"/>
      <c r="P579" s="194"/>
      <c r="Q579" s="194"/>
      <c r="R579" s="194"/>
      <c r="S579" s="194"/>
      <c r="T579" s="195"/>
      <c r="AT579" s="189" t="s">
        <v>146</v>
      </c>
      <c r="AU579" s="189" t="s">
        <v>83</v>
      </c>
      <c r="AV579" s="15" t="s">
        <v>144</v>
      </c>
      <c r="AW579" s="15" t="s">
        <v>29</v>
      </c>
      <c r="AX579" s="15" t="s">
        <v>74</v>
      </c>
      <c r="AY579" s="189" t="s">
        <v>137</v>
      </c>
    </row>
    <row r="580" spans="1:65" s="13" customFormat="1">
      <c r="B580" s="172"/>
      <c r="D580" s="173" t="s">
        <v>146</v>
      </c>
      <c r="E580" s="174" t="s">
        <v>1</v>
      </c>
      <c r="F580" s="175" t="s">
        <v>1650</v>
      </c>
      <c r="H580" s="176">
        <v>2.02</v>
      </c>
      <c r="I580" s="177"/>
      <c r="L580" s="172"/>
      <c r="M580" s="178"/>
      <c r="N580" s="179"/>
      <c r="O580" s="179"/>
      <c r="P580" s="179"/>
      <c r="Q580" s="179"/>
      <c r="R580" s="179"/>
      <c r="S580" s="179"/>
      <c r="T580" s="180"/>
      <c r="AT580" s="174" t="s">
        <v>146</v>
      </c>
      <c r="AU580" s="174" t="s">
        <v>83</v>
      </c>
      <c r="AV580" s="13" t="s">
        <v>83</v>
      </c>
      <c r="AW580" s="13" t="s">
        <v>29</v>
      </c>
      <c r="AX580" s="13" t="s">
        <v>30</v>
      </c>
      <c r="AY580" s="174" t="s">
        <v>137</v>
      </c>
    </row>
    <row r="581" spans="1:65" s="2" customFormat="1" ht="16.5" customHeight="1">
      <c r="A581" s="33"/>
      <c r="B581" s="125"/>
      <c r="C581" s="159" t="s">
        <v>689</v>
      </c>
      <c r="D581" s="159" t="s">
        <v>140</v>
      </c>
      <c r="E581" s="160" t="s">
        <v>1651</v>
      </c>
      <c r="F581" s="161" t="s">
        <v>1652</v>
      </c>
      <c r="G581" s="162" t="s">
        <v>219</v>
      </c>
      <c r="H581" s="163">
        <v>3</v>
      </c>
      <c r="I581" s="164"/>
      <c r="J581" s="165">
        <f>ROUND(I581*H581,2)</f>
        <v>0</v>
      </c>
      <c r="K581" s="161" t="s">
        <v>277</v>
      </c>
      <c r="L581" s="34"/>
      <c r="M581" s="166" t="s">
        <v>1</v>
      </c>
      <c r="N581" s="167" t="s">
        <v>39</v>
      </c>
      <c r="O581" s="59"/>
      <c r="P581" s="168">
        <f>O581*H581</f>
        <v>0</v>
      </c>
      <c r="Q581" s="168">
        <v>1.6199999999999999E-3</v>
      </c>
      <c r="R581" s="168">
        <f>Q581*H581</f>
        <v>4.8599999999999997E-3</v>
      </c>
      <c r="S581" s="168">
        <v>0</v>
      </c>
      <c r="T581" s="169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70" t="s">
        <v>144</v>
      </c>
      <c r="AT581" s="170" t="s">
        <v>140</v>
      </c>
      <c r="AU581" s="170" t="s">
        <v>83</v>
      </c>
      <c r="AY581" s="18" t="s">
        <v>137</v>
      </c>
      <c r="BE581" s="171">
        <f>IF(N581="základní",J581,0)</f>
        <v>0</v>
      </c>
      <c r="BF581" s="171">
        <f>IF(N581="snížená",J581,0)</f>
        <v>0</v>
      </c>
      <c r="BG581" s="171">
        <f>IF(N581="zákl. přenesená",J581,0)</f>
        <v>0</v>
      </c>
      <c r="BH581" s="171">
        <f>IF(N581="sníž. přenesená",J581,0)</f>
        <v>0</v>
      </c>
      <c r="BI581" s="171">
        <f>IF(N581="nulová",J581,0)</f>
        <v>0</v>
      </c>
      <c r="BJ581" s="18" t="s">
        <v>30</v>
      </c>
      <c r="BK581" s="171">
        <f>ROUND(I581*H581,2)</f>
        <v>0</v>
      </c>
      <c r="BL581" s="18" t="s">
        <v>144</v>
      </c>
      <c r="BM581" s="170" t="s">
        <v>1653</v>
      </c>
    </row>
    <row r="582" spans="1:65" s="14" customFormat="1">
      <c r="B582" s="181"/>
      <c r="D582" s="173" t="s">
        <v>146</v>
      </c>
      <c r="E582" s="182" t="s">
        <v>1</v>
      </c>
      <c r="F582" s="183" t="s">
        <v>1654</v>
      </c>
      <c r="H582" s="182" t="s">
        <v>1</v>
      </c>
      <c r="I582" s="184"/>
      <c r="L582" s="181"/>
      <c r="M582" s="185"/>
      <c r="N582" s="186"/>
      <c r="O582" s="186"/>
      <c r="P582" s="186"/>
      <c r="Q582" s="186"/>
      <c r="R582" s="186"/>
      <c r="S582" s="186"/>
      <c r="T582" s="187"/>
      <c r="AT582" s="182" t="s">
        <v>146</v>
      </c>
      <c r="AU582" s="182" t="s">
        <v>83</v>
      </c>
      <c r="AV582" s="14" t="s">
        <v>30</v>
      </c>
      <c r="AW582" s="14" t="s">
        <v>29</v>
      </c>
      <c r="AX582" s="14" t="s">
        <v>74</v>
      </c>
      <c r="AY582" s="182" t="s">
        <v>137</v>
      </c>
    </row>
    <row r="583" spans="1:65" s="13" customFormat="1">
      <c r="B583" s="172"/>
      <c r="D583" s="173" t="s">
        <v>146</v>
      </c>
      <c r="E583" s="174" t="s">
        <v>1</v>
      </c>
      <c r="F583" s="175" t="s">
        <v>1655</v>
      </c>
      <c r="H583" s="176">
        <v>1</v>
      </c>
      <c r="I583" s="177"/>
      <c r="L583" s="172"/>
      <c r="M583" s="178"/>
      <c r="N583" s="179"/>
      <c r="O583" s="179"/>
      <c r="P583" s="179"/>
      <c r="Q583" s="179"/>
      <c r="R583" s="179"/>
      <c r="S583" s="179"/>
      <c r="T583" s="180"/>
      <c r="AT583" s="174" t="s">
        <v>146</v>
      </c>
      <c r="AU583" s="174" t="s">
        <v>83</v>
      </c>
      <c r="AV583" s="13" t="s">
        <v>83</v>
      </c>
      <c r="AW583" s="13" t="s">
        <v>29</v>
      </c>
      <c r="AX583" s="13" t="s">
        <v>74</v>
      </c>
      <c r="AY583" s="174" t="s">
        <v>137</v>
      </c>
    </row>
    <row r="584" spans="1:65" s="13" customFormat="1">
      <c r="B584" s="172"/>
      <c r="D584" s="173" t="s">
        <v>146</v>
      </c>
      <c r="E584" s="174" t="s">
        <v>1</v>
      </c>
      <c r="F584" s="175" t="s">
        <v>1656</v>
      </c>
      <c r="H584" s="176">
        <v>1</v>
      </c>
      <c r="I584" s="177"/>
      <c r="L584" s="172"/>
      <c r="M584" s="178"/>
      <c r="N584" s="179"/>
      <c r="O584" s="179"/>
      <c r="P584" s="179"/>
      <c r="Q584" s="179"/>
      <c r="R584" s="179"/>
      <c r="S584" s="179"/>
      <c r="T584" s="180"/>
      <c r="AT584" s="174" t="s">
        <v>146</v>
      </c>
      <c r="AU584" s="174" t="s">
        <v>83</v>
      </c>
      <c r="AV584" s="13" t="s">
        <v>83</v>
      </c>
      <c r="AW584" s="13" t="s">
        <v>29</v>
      </c>
      <c r="AX584" s="13" t="s">
        <v>74</v>
      </c>
      <c r="AY584" s="174" t="s">
        <v>137</v>
      </c>
    </row>
    <row r="585" spans="1:65" s="13" customFormat="1">
      <c r="B585" s="172"/>
      <c r="D585" s="173" t="s">
        <v>146</v>
      </c>
      <c r="E585" s="174" t="s">
        <v>1</v>
      </c>
      <c r="F585" s="175" t="s">
        <v>1657</v>
      </c>
      <c r="H585" s="176">
        <v>1</v>
      </c>
      <c r="I585" s="177"/>
      <c r="L585" s="172"/>
      <c r="M585" s="178"/>
      <c r="N585" s="179"/>
      <c r="O585" s="179"/>
      <c r="P585" s="179"/>
      <c r="Q585" s="179"/>
      <c r="R585" s="179"/>
      <c r="S585" s="179"/>
      <c r="T585" s="180"/>
      <c r="AT585" s="174" t="s">
        <v>146</v>
      </c>
      <c r="AU585" s="174" t="s">
        <v>83</v>
      </c>
      <c r="AV585" s="13" t="s">
        <v>83</v>
      </c>
      <c r="AW585" s="13" t="s">
        <v>29</v>
      </c>
      <c r="AX585" s="13" t="s">
        <v>74</v>
      </c>
      <c r="AY585" s="174" t="s">
        <v>137</v>
      </c>
    </row>
    <row r="586" spans="1:65" s="14" customFormat="1">
      <c r="B586" s="181"/>
      <c r="D586" s="173" t="s">
        <v>146</v>
      </c>
      <c r="E586" s="182" t="s">
        <v>1</v>
      </c>
      <c r="F586" s="183" t="s">
        <v>1658</v>
      </c>
      <c r="H586" s="182" t="s">
        <v>1</v>
      </c>
      <c r="I586" s="184"/>
      <c r="L586" s="181"/>
      <c r="M586" s="185"/>
      <c r="N586" s="186"/>
      <c r="O586" s="186"/>
      <c r="P586" s="186"/>
      <c r="Q586" s="186"/>
      <c r="R586" s="186"/>
      <c r="S586" s="186"/>
      <c r="T586" s="187"/>
      <c r="AT586" s="182" t="s">
        <v>146</v>
      </c>
      <c r="AU586" s="182" t="s">
        <v>83</v>
      </c>
      <c r="AV586" s="14" t="s">
        <v>30</v>
      </c>
      <c r="AW586" s="14" t="s">
        <v>29</v>
      </c>
      <c r="AX586" s="14" t="s">
        <v>74</v>
      </c>
      <c r="AY586" s="182" t="s">
        <v>137</v>
      </c>
    </row>
    <row r="587" spans="1:65" s="15" customFormat="1">
      <c r="B587" s="188"/>
      <c r="D587" s="173" t="s">
        <v>146</v>
      </c>
      <c r="E587" s="189" t="s">
        <v>1</v>
      </c>
      <c r="F587" s="190" t="s">
        <v>223</v>
      </c>
      <c r="H587" s="191">
        <v>3</v>
      </c>
      <c r="I587" s="192"/>
      <c r="L587" s="188"/>
      <c r="M587" s="193"/>
      <c r="N587" s="194"/>
      <c r="O587" s="194"/>
      <c r="P587" s="194"/>
      <c r="Q587" s="194"/>
      <c r="R587" s="194"/>
      <c r="S587" s="194"/>
      <c r="T587" s="195"/>
      <c r="AT587" s="189" t="s">
        <v>146</v>
      </c>
      <c r="AU587" s="189" t="s">
        <v>83</v>
      </c>
      <c r="AV587" s="15" t="s">
        <v>144</v>
      </c>
      <c r="AW587" s="15" t="s">
        <v>29</v>
      </c>
      <c r="AX587" s="15" t="s">
        <v>30</v>
      </c>
      <c r="AY587" s="189" t="s">
        <v>137</v>
      </c>
    </row>
    <row r="588" spans="1:65" s="2" customFormat="1" ht="16.5" customHeight="1">
      <c r="A588" s="33"/>
      <c r="B588" s="125"/>
      <c r="C588" s="199" t="s">
        <v>698</v>
      </c>
      <c r="D588" s="199" t="s">
        <v>388</v>
      </c>
      <c r="E588" s="200" t="s">
        <v>1659</v>
      </c>
      <c r="F588" s="201" t="s">
        <v>1660</v>
      </c>
      <c r="G588" s="202" t="s">
        <v>219</v>
      </c>
      <c r="H588" s="203">
        <v>3.03</v>
      </c>
      <c r="I588" s="204"/>
      <c r="J588" s="205">
        <f>ROUND(I588*H588,2)</f>
        <v>0</v>
      </c>
      <c r="K588" s="201" t="s">
        <v>1</v>
      </c>
      <c r="L588" s="206"/>
      <c r="M588" s="207" t="s">
        <v>1</v>
      </c>
      <c r="N588" s="208" t="s">
        <v>39</v>
      </c>
      <c r="O588" s="59"/>
      <c r="P588" s="168">
        <f>O588*H588</f>
        <v>0</v>
      </c>
      <c r="Q588" s="168">
        <v>4.8999999999999998E-3</v>
      </c>
      <c r="R588" s="168">
        <f>Q588*H588</f>
        <v>1.4846999999999999E-2</v>
      </c>
      <c r="S588" s="168">
        <v>0</v>
      </c>
      <c r="T588" s="169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70" t="s">
        <v>171</v>
      </c>
      <c r="AT588" s="170" t="s">
        <v>388</v>
      </c>
      <c r="AU588" s="170" t="s">
        <v>83</v>
      </c>
      <c r="AY588" s="18" t="s">
        <v>137</v>
      </c>
      <c r="BE588" s="171">
        <f>IF(N588="základní",J588,0)</f>
        <v>0</v>
      </c>
      <c r="BF588" s="171">
        <f>IF(N588="snížená",J588,0)</f>
        <v>0</v>
      </c>
      <c r="BG588" s="171">
        <f>IF(N588="zákl. přenesená",J588,0)</f>
        <v>0</v>
      </c>
      <c r="BH588" s="171">
        <f>IF(N588="sníž. přenesená",J588,0)</f>
        <v>0</v>
      </c>
      <c r="BI588" s="171">
        <f>IF(N588="nulová",J588,0)</f>
        <v>0</v>
      </c>
      <c r="BJ588" s="18" t="s">
        <v>30</v>
      </c>
      <c r="BK588" s="171">
        <f>ROUND(I588*H588,2)</f>
        <v>0</v>
      </c>
      <c r="BL588" s="18" t="s">
        <v>144</v>
      </c>
      <c r="BM588" s="170" t="s">
        <v>1661</v>
      </c>
    </row>
    <row r="589" spans="1:65" s="13" customFormat="1">
      <c r="B589" s="172"/>
      <c r="D589" s="173" t="s">
        <v>146</v>
      </c>
      <c r="E589" s="174" t="s">
        <v>1</v>
      </c>
      <c r="F589" s="175" t="s">
        <v>1552</v>
      </c>
      <c r="H589" s="176">
        <v>3.03</v>
      </c>
      <c r="I589" s="177"/>
      <c r="L589" s="172"/>
      <c r="M589" s="178"/>
      <c r="N589" s="179"/>
      <c r="O589" s="179"/>
      <c r="P589" s="179"/>
      <c r="Q589" s="179"/>
      <c r="R589" s="179"/>
      <c r="S589" s="179"/>
      <c r="T589" s="180"/>
      <c r="AT589" s="174" t="s">
        <v>146</v>
      </c>
      <c r="AU589" s="174" t="s">
        <v>83</v>
      </c>
      <c r="AV589" s="13" t="s">
        <v>83</v>
      </c>
      <c r="AW589" s="13" t="s">
        <v>29</v>
      </c>
      <c r="AX589" s="13" t="s">
        <v>74</v>
      </c>
      <c r="AY589" s="174" t="s">
        <v>137</v>
      </c>
    </row>
    <row r="590" spans="1:65" s="15" customFormat="1">
      <c r="B590" s="188"/>
      <c r="D590" s="173" t="s">
        <v>146</v>
      </c>
      <c r="E590" s="189" t="s">
        <v>1</v>
      </c>
      <c r="F590" s="190" t="s">
        <v>223</v>
      </c>
      <c r="H590" s="191">
        <v>3.03</v>
      </c>
      <c r="I590" s="192"/>
      <c r="L590" s="188"/>
      <c r="M590" s="193"/>
      <c r="N590" s="194"/>
      <c r="O590" s="194"/>
      <c r="P590" s="194"/>
      <c r="Q590" s="194"/>
      <c r="R590" s="194"/>
      <c r="S590" s="194"/>
      <c r="T590" s="195"/>
      <c r="AT590" s="189" t="s">
        <v>146</v>
      </c>
      <c r="AU590" s="189" t="s">
        <v>83</v>
      </c>
      <c r="AV590" s="15" t="s">
        <v>144</v>
      </c>
      <c r="AW590" s="15" t="s">
        <v>29</v>
      </c>
      <c r="AX590" s="15" t="s">
        <v>30</v>
      </c>
      <c r="AY590" s="189" t="s">
        <v>137</v>
      </c>
    </row>
    <row r="591" spans="1:65" s="2" customFormat="1" ht="16.5" customHeight="1">
      <c r="A591" s="33"/>
      <c r="B591" s="125"/>
      <c r="C591" s="199" t="s">
        <v>702</v>
      </c>
      <c r="D591" s="199" t="s">
        <v>388</v>
      </c>
      <c r="E591" s="200" t="s">
        <v>1662</v>
      </c>
      <c r="F591" s="201" t="s">
        <v>1663</v>
      </c>
      <c r="G591" s="202" t="s">
        <v>219</v>
      </c>
      <c r="H591" s="203">
        <v>3.03</v>
      </c>
      <c r="I591" s="204"/>
      <c r="J591" s="205">
        <f>ROUND(I591*H591,2)</f>
        <v>0</v>
      </c>
      <c r="K591" s="201" t="s">
        <v>1</v>
      </c>
      <c r="L591" s="206"/>
      <c r="M591" s="207" t="s">
        <v>1</v>
      </c>
      <c r="N591" s="208" t="s">
        <v>39</v>
      </c>
      <c r="O591" s="59"/>
      <c r="P591" s="168">
        <f>O591*H591</f>
        <v>0</v>
      </c>
      <c r="Q591" s="168">
        <v>8.9999999999999993E-3</v>
      </c>
      <c r="R591" s="168">
        <f>Q591*H591</f>
        <v>2.7269999999999996E-2</v>
      </c>
      <c r="S591" s="168">
        <v>0</v>
      </c>
      <c r="T591" s="169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70" t="s">
        <v>171</v>
      </c>
      <c r="AT591" s="170" t="s">
        <v>388</v>
      </c>
      <c r="AU591" s="170" t="s">
        <v>83</v>
      </c>
      <c r="AY591" s="18" t="s">
        <v>137</v>
      </c>
      <c r="BE591" s="171">
        <f>IF(N591="základní",J591,0)</f>
        <v>0</v>
      </c>
      <c r="BF591" s="171">
        <f>IF(N591="snížená",J591,0)</f>
        <v>0</v>
      </c>
      <c r="BG591" s="171">
        <f>IF(N591="zákl. přenesená",J591,0)</f>
        <v>0</v>
      </c>
      <c r="BH591" s="171">
        <f>IF(N591="sníž. přenesená",J591,0)</f>
        <v>0</v>
      </c>
      <c r="BI591" s="171">
        <f>IF(N591="nulová",J591,0)</f>
        <v>0</v>
      </c>
      <c r="BJ591" s="18" t="s">
        <v>30</v>
      </c>
      <c r="BK591" s="171">
        <f>ROUND(I591*H591,2)</f>
        <v>0</v>
      </c>
      <c r="BL591" s="18" t="s">
        <v>144</v>
      </c>
      <c r="BM591" s="170" t="s">
        <v>1664</v>
      </c>
    </row>
    <row r="592" spans="1:65" s="13" customFormat="1">
      <c r="B592" s="172"/>
      <c r="D592" s="173" t="s">
        <v>146</v>
      </c>
      <c r="E592" s="174" t="s">
        <v>1</v>
      </c>
      <c r="F592" s="175" t="s">
        <v>1552</v>
      </c>
      <c r="H592" s="176">
        <v>3.03</v>
      </c>
      <c r="I592" s="177"/>
      <c r="L592" s="172"/>
      <c r="M592" s="178"/>
      <c r="N592" s="179"/>
      <c r="O592" s="179"/>
      <c r="P592" s="179"/>
      <c r="Q592" s="179"/>
      <c r="R592" s="179"/>
      <c r="S592" s="179"/>
      <c r="T592" s="180"/>
      <c r="AT592" s="174" t="s">
        <v>146</v>
      </c>
      <c r="AU592" s="174" t="s">
        <v>83</v>
      </c>
      <c r="AV592" s="13" t="s">
        <v>83</v>
      </c>
      <c r="AW592" s="13" t="s">
        <v>29</v>
      </c>
      <c r="AX592" s="13" t="s">
        <v>74</v>
      </c>
      <c r="AY592" s="174" t="s">
        <v>137</v>
      </c>
    </row>
    <row r="593" spans="1:65" s="15" customFormat="1">
      <c r="B593" s="188"/>
      <c r="D593" s="173" t="s">
        <v>146</v>
      </c>
      <c r="E593" s="189" t="s">
        <v>1</v>
      </c>
      <c r="F593" s="190" t="s">
        <v>223</v>
      </c>
      <c r="H593" s="191">
        <v>3.03</v>
      </c>
      <c r="I593" s="192"/>
      <c r="L593" s="188"/>
      <c r="M593" s="193"/>
      <c r="N593" s="194"/>
      <c r="O593" s="194"/>
      <c r="P593" s="194"/>
      <c r="Q593" s="194"/>
      <c r="R593" s="194"/>
      <c r="S593" s="194"/>
      <c r="T593" s="195"/>
      <c r="AT593" s="189" t="s">
        <v>146</v>
      </c>
      <c r="AU593" s="189" t="s">
        <v>83</v>
      </c>
      <c r="AV593" s="15" t="s">
        <v>144</v>
      </c>
      <c r="AW593" s="15" t="s">
        <v>29</v>
      </c>
      <c r="AX593" s="15" t="s">
        <v>30</v>
      </c>
      <c r="AY593" s="189" t="s">
        <v>137</v>
      </c>
    </row>
    <row r="594" spans="1:65" s="2" customFormat="1" ht="16.5" customHeight="1">
      <c r="A594" s="33"/>
      <c r="B594" s="125"/>
      <c r="C594" s="159" t="s">
        <v>706</v>
      </c>
      <c r="D594" s="159" t="s">
        <v>140</v>
      </c>
      <c r="E594" s="160" t="s">
        <v>1665</v>
      </c>
      <c r="F594" s="161" t="s">
        <v>1666</v>
      </c>
      <c r="G594" s="162" t="s">
        <v>219</v>
      </c>
      <c r="H594" s="163">
        <v>6</v>
      </c>
      <c r="I594" s="164"/>
      <c r="J594" s="165">
        <f>ROUND(I594*H594,2)</f>
        <v>0</v>
      </c>
      <c r="K594" s="161" t="s">
        <v>277</v>
      </c>
      <c r="L594" s="34"/>
      <c r="M594" s="166" t="s">
        <v>1</v>
      </c>
      <c r="N594" s="167" t="s">
        <v>39</v>
      </c>
      <c r="O594" s="59"/>
      <c r="P594" s="168">
        <f>O594*H594</f>
        <v>0</v>
      </c>
      <c r="Q594" s="168">
        <v>1.65E-3</v>
      </c>
      <c r="R594" s="168">
        <f>Q594*H594</f>
        <v>9.8999999999999991E-3</v>
      </c>
      <c r="S594" s="168">
        <v>0</v>
      </c>
      <c r="T594" s="169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70" t="s">
        <v>144</v>
      </c>
      <c r="AT594" s="170" t="s">
        <v>140</v>
      </c>
      <c r="AU594" s="170" t="s">
        <v>83</v>
      </c>
      <c r="AY594" s="18" t="s">
        <v>137</v>
      </c>
      <c r="BE594" s="171">
        <f>IF(N594="základní",J594,0)</f>
        <v>0</v>
      </c>
      <c r="BF594" s="171">
        <f>IF(N594="snížená",J594,0)</f>
        <v>0</v>
      </c>
      <c r="BG594" s="171">
        <f>IF(N594="zákl. přenesená",J594,0)</f>
        <v>0</v>
      </c>
      <c r="BH594" s="171">
        <f>IF(N594="sníž. přenesená",J594,0)</f>
        <v>0</v>
      </c>
      <c r="BI594" s="171">
        <f>IF(N594="nulová",J594,0)</f>
        <v>0</v>
      </c>
      <c r="BJ594" s="18" t="s">
        <v>30</v>
      </c>
      <c r="BK594" s="171">
        <f>ROUND(I594*H594,2)</f>
        <v>0</v>
      </c>
      <c r="BL594" s="18" t="s">
        <v>144</v>
      </c>
      <c r="BM594" s="170" t="s">
        <v>1667</v>
      </c>
    </row>
    <row r="595" spans="1:65" s="14" customFormat="1">
      <c r="B595" s="181"/>
      <c r="D595" s="173" t="s">
        <v>146</v>
      </c>
      <c r="E595" s="182" t="s">
        <v>1</v>
      </c>
      <c r="F595" s="183" t="s">
        <v>1668</v>
      </c>
      <c r="H595" s="182" t="s">
        <v>1</v>
      </c>
      <c r="I595" s="184"/>
      <c r="L595" s="181"/>
      <c r="M595" s="185"/>
      <c r="N595" s="186"/>
      <c r="O595" s="186"/>
      <c r="P595" s="186"/>
      <c r="Q595" s="186"/>
      <c r="R595" s="186"/>
      <c r="S595" s="186"/>
      <c r="T595" s="187"/>
      <c r="AT595" s="182" t="s">
        <v>146</v>
      </c>
      <c r="AU595" s="182" t="s">
        <v>83</v>
      </c>
      <c r="AV595" s="14" t="s">
        <v>30</v>
      </c>
      <c r="AW595" s="14" t="s">
        <v>29</v>
      </c>
      <c r="AX595" s="14" t="s">
        <v>74</v>
      </c>
      <c r="AY595" s="182" t="s">
        <v>137</v>
      </c>
    </row>
    <row r="596" spans="1:65" s="13" customFormat="1">
      <c r="B596" s="172"/>
      <c r="D596" s="173" t="s">
        <v>146</v>
      </c>
      <c r="E596" s="174" t="s">
        <v>1</v>
      </c>
      <c r="F596" s="175" t="s">
        <v>1669</v>
      </c>
      <c r="H596" s="176">
        <v>3</v>
      </c>
      <c r="I596" s="177"/>
      <c r="L596" s="172"/>
      <c r="M596" s="178"/>
      <c r="N596" s="179"/>
      <c r="O596" s="179"/>
      <c r="P596" s="179"/>
      <c r="Q596" s="179"/>
      <c r="R596" s="179"/>
      <c r="S596" s="179"/>
      <c r="T596" s="180"/>
      <c r="AT596" s="174" t="s">
        <v>146</v>
      </c>
      <c r="AU596" s="174" t="s">
        <v>83</v>
      </c>
      <c r="AV596" s="13" t="s">
        <v>83</v>
      </c>
      <c r="AW596" s="13" t="s">
        <v>29</v>
      </c>
      <c r="AX596" s="13" t="s">
        <v>74</v>
      </c>
      <c r="AY596" s="174" t="s">
        <v>137</v>
      </c>
    </row>
    <row r="597" spans="1:65" s="13" customFormat="1">
      <c r="B597" s="172"/>
      <c r="D597" s="173" t="s">
        <v>146</v>
      </c>
      <c r="E597" s="174" t="s">
        <v>1</v>
      </c>
      <c r="F597" s="175" t="s">
        <v>1670</v>
      </c>
      <c r="H597" s="176">
        <v>2</v>
      </c>
      <c r="I597" s="177"/>
      <c r="L597" s="172"/>
      <c r="M597" s="178"/>
      <c r="N597" s="179"/>
      <c r="O597" s="179"/>
      <c r="P597" s="179"/>
      <c r="Q597" s="179"/>
      <c r="R597" s="179"/>
      <c r="S597" s="179"/>
      <c r="T597" s="180"/>
      <c r="AT597" s="174" t="s">
        <v>146</v>
      </c>
      <c r="AU597" s="174" t="s">
        <v>83</v>
      </c>
      <c r="AV597" s="13" t="s">
        <v>83</v>
      </c>
      <c r="AW597" s="13" t="s">
        <v>29</v>
      </c>
      <c r="AX597" s="13" t="s">
        <v>74</v>
      </c>
      <c r="AY597" s="174" t="s">
        <v>137</v>
      </c>
    </row>
    <row r="598" spans="1:65" s="13" customFormat="1">
      <c r="B598" s="172"/>
      <c r="D598" s="173" t="s">
        <v>146</v>
      </c>
      <c r="E598" s="174" t="s">
        <v>1</v>
      </c>
      <c r="F598" s="175" t="s">
        <v>1657</v>
      </c>
      <c r="H598" s="176">
        <v>1</v>
      </c>
      <c r="I598" s="177"/>
      <c r="L598" s="172"/>
      <c r="M598" s="178"/>
      <c r="N598" s="179"/>
      <c r="O598" s="179"/>
      <c r="P598" s="179"/>
      <c r="Q598" s="179"/>
      <c r="R598" s="179"/>
      <c r="S598" s="179"/>
      <c r="T598" s="180"/>
      <c r="AT598" s="174" t="s">
        <v>146</v>
      </c>
      <c r="AU598" s="174" t="s">
        <v>83</v>
      </c>
      <c r="AV598" s="13" t="s">
        <v>83</v>
      </c>
      <c r="AW598" s="13" t="s">
        <v>29</v>
      </c>
      <c r="AX598" s="13" t="s">
        <v>74</v>
      </c>
      <c r="AY598" s="174" t="s">
        <v>137</v>
      </c>
    </row>
    <row r="599" spans="1:65" s="14" customFormat="1">
      <c r="B599" s="181"/>
      <c r="D599" s="173" t="s">
        <v>146</v>
      </c>
      <c r="E599" s="182" t="s">
        <v>1</v>
      </c>
      <c r="F599" s="183" t="s">
        <v>1658</v>
      </c>
      <c r="H599" s="182" t="s">
        <v>1</v>
      </c>
      <c r="I599" s="184"/>
      <c r="L599" s="181"/>
      <c r="M599" s="185"/>
      <c r="N599" s="186"/>
      <c r="O599" s="186"/>
      <c r="P599" s="186"/>
      <c r="Q599" s="186"/>
      <c r="R599" s="186"/>
      <c r="S599" s="186"/>
      <c r="T599" s="187"/>
      <c r="AT599" s="182" t="s">
        <v>146</v>
      </c>
      <c r="AU599" s="182" t="s">
        <v>83</v>
      </c>
      <c r="AV599" s="14" t="s">
        <v>30</v>
      </c>
      <c r="AW599" s="14" t="s">
        <v>29</v>
      </c>
      <c r="AX599" s="14" t="s">
        <v>74</v>
      </c>
      <c r="AY599" s="182" t="s">
        <v>137</v>
      </c>
    </row>
    <row r="600" spans="1:65" s="15" customFormat="1">
      <c r="B600" s="188"/>
      <c r="D600" s="173" t="s">
        <v>146</v>
      </c>
      <c r="E600" s="189" t="s">
        <v>1</v>
      </c>
      <c r="F600" s="190" t="s">
        <v>223</v>
      </c>
      <c r="H600" s="191">
        <v>6</v>
      </c>
      <c r="I600" s="192"/>
      <c r="L600" s="188"/>
      <c r="M600" s="193"/>
      <c r="N600" s="194"/>
      <c r="O600" s="194"/>
      <c r="P600" s="194"/>
      <c r="Q600" s="194"/>
      <c r="R600" s="194"/>
      <c r="S600" s="194"/>
      <c r="T600" s="195"/>
      <c r="AT600" s="189" t="s">
        <v>146</v>
      </c>
      <c r="AU600" s="189" t="s">
        <v>83</v>
      </c>
      <c r="AV600" s="15" t="s">
        <v>144</v>
      </c>
      <c r="AW600" s="15" t="s">
        <v>29</v>
      </c>
      <c r="AX600" s="15" t="s">
        <v>30</v>
      </c>
      <c r="AY600" s="189" t="s">
        <v>137</v>
      </c>
    </row>
    <row r="601" spans="1:65" s="2" customFormat="1" ht="16.5" customHeight="1">
      <c r="A601" s="33"/>
      <c r="B601" s="125"/>
      <c r="C601" s="199" t="s">
        <v>710</v>
      </c>
      <c r="D601" s="199" t="s">
        <v>388</v>
      </c>
      <c r="E601" s="200" t="s">
        <v>1671</v>
      </c>
      <c r="F601" s="201" t="s">
        <v>1672</v>
      </c>
      <c r="G601" s="202" t="s">
        <v>143</v>
      </c>
      <c r="H601" s="203">
        <v>6.06</v>
      </c>
      <c r="I601" s="204"/>
      <c r="J601" s="205">
        <f>ROUND(I601*H601,2)</f>
        <v>0</v>
      </c>
      <c r="K601" s="201" t="s">
        <v>1</v>
      </c>
      <c r="L601" s="206"/>
      <c r="M601" s="207" t="s">
        <v>1</v>
      </c>
      <c r="N601" s="208" t="s">
        <v>39</v>
      </c>
      <c r="O601" s="59"/>
      <c r="P601" s="168">
        <f>O601*H601</f>
        <v>0</v>
      </c>
      <c r="Q601" s="168">
        <v>2.1000000000000001E-2</v>
      </c>
      <c r="R601" s="168">
        <f>Q601*H601</f>
        <v>0.12726000000000001</v>
      </c>
      <c r="S601" s="168">
        <v>0</v>
      </c>
      <c r="T601" s="169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0" t="s">
        <v>171</v>
      </c>
      <c r="AT601" s="170" t="s">
        <v>388</v>
      </c>
      <c r="AU601" s="170" t="s">
        <v>83</v>
      </c>
      <c r="AY601" s="18" t="s">
        <v>137</v>
      </c>
      <c r="BE601" s="171">
        <f>IF(N601="základní",J601,0)</f>
        <v>0</v>
      </c>
      <c r="BF601" s="171">
        <f>IF(N601="snížená",J601,0)</f>
        <v>0</v>
      </c>
      <c r="BG601" s="171">
        <f>IF(N601="zákl. přenesená",J601,0)</f>
        <v>0</v>
      </c>
      <c r="BH601" s="171">
        <f>IF(N601="sníž. přenesená",J601,0)</f>
        <v>0</v>
      </c>
      <c r="BI601" s="171">
        <f>IF(N601="nulová",J601,0)</f>
        <v>0</v>
      </c>
      <c r="BJ601" s="18" t="s">
        <v>30</v>
      </c>
      <c r="BK601" s="171">
        <f>ROUND(I601*H601,2)</f>
        <v>0</v>
      </c>
      <c r="BL601" s="18" t="s">
        <v>144</v>
      </c>
      <c r="BM601" s="170" t="s">
        <v>1673</v>
      </c>
    </row>
    <row r="602" spans="1:65" s="13" customFormat="1">
      <c r="B602" s="172"/>
      <c r="D602" s="173" t="s">
        <v>146</v>
      </c>
      <c r="E602" s="174" t="s">
        <v>1</v>
      </c>
      <c r="F602" s="175" t="s">
        <v>1586</v>
      </c>
      <c r="H602" s="176">
        <v>6.06</v>
      </c>
      <c r="I602" s="177"/>
      <c r="L602" s="172"/>
      <c r="M602" s="178"/>
      <c r="N602" s="179"/>
      <c r="O602" s="179"/>
      <c r="P602" s="179"/>
      <c r="Q602" s="179"/>
      <c r="R602" s="179"/>
      <c r="S602" s="179"/>
      <c r="T602" s="180"/>
      <c r="AT602" s="174" t="s">
        <v>146</v>
      </c>
      <c r="AU602" s="174" t="s">
        <v>83</v>
      </c>
      <c r="AV602" s="13" t="s">
        <v>83</v>
      </c>
      <c r="AW602" s="13" t="s">
        <v>29</v>
      </c>
      <c r="AX602" s="13" t="s">
        <v>74</v>
      </c>
      <c r="AY602" s="174" t="s">
        <v>137</v>
      </c>
    </row>
    <row r="603" spans="1:65" s="2" customFormat="1" ht="16.5" customHeight="1">
      <c r="A603" s="33"/>
      <c r="B603" s="125"/>
      <c r="C603" s="199" t="s">
        <v>714</v>
      </c>
      <c r="D603" s="199" t="s">
        <v>388</v>
      </c>
      <c r="E603" s="200" t="s">
        <v>1674</v>
      </c>
      <c r="F603" s="201" t="s">
        <v>1675</v>
      </c>
      <c r="G603" s="202" t="s">
        <v>219</v>
      </c>
      <c r="H603" s="203">
        <v>6.06</v>
      </c>
      <c r="I603" s="204"/>
      <c r="J603" s="205">
        <f>ROUND(I603*H603,2)</f>
        <v>0</v>
      </c>
      <c r="K603" s="201" t="s">
        <v>1</v>
      </c>
      <c r="L603" s="206"/>
      <c r="M603" s="207" t="s">
        <v>1</v>
      </c>
      <c r="N603" s="208" t="s">
        <v>39</v>
      </c>
      <c r="O603" s="59"/>
      <c r="P603" s="168">
        <f>O603*H603</f>
        <v>0</v>
      </c>
      <c r="Q603" s="168">
        <v>0</v>
      </c>
      <c r="R603" s="168">
        <f>Q603*H603</f>
        <v>0</v>
      </c>
      <c r="S603" s="168">
        <v>0</v>
      </c>
      <c r="T603" s="169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70" t="s">
        <v>171</v>
      </c>
      <c r="AT603" s="170" t="s">
        <v>388</v>
      </c>
      <c r="AU603" s="170" t="s">
        <v>83</v>
      </c>
      <c r="AY603" s="18" t="s">
        <v>137</v>
      </c>
      <c r="BE603" s="171">
        <f>IF(N603="základní",J603,0)</f>
        <v>0</v>
      </c>
      <c r="BF603" s="171">
        <f>IF(N603="snížená",J603,0)</f>
        <v>0</v>
      </c>
      <c r="BG603" s="171">
        <f>IF(N603="zákl. přenesená",J603,0)</f>
        <v>0</v>
      </c>
      <c r="BH603" s="171">
        <f>IF(N603="sníž. přenesená",J603,0)</f>
        <v>0</v>
      </c>
      <c r="BI603" s="171">
        <f>IF(N603="nulová",J603,0)</f>
        <v>0</v>
      </c>
      <c r="BJ603" s="18" t="s">
        <v>30</v>
      </c>
      <c r="BK603" s="171">
        <f>ROUND(I603*H603,2)</f>
        <v>0</v>
      </c>
      <c r="BL603" s="18" t="s">
        <v>144</v>
      </c>
      <c r="BM603" s="170" t="s">
        <v>1676</v>
      </c>
    </row>
    <row r="604" spans="1:65" s="13" customFormat="1">
      <c r="B604" s="172"/>
      <c r="D604" s="173" t="s">
        <v>146</v>
      </c>
      <c r="E604" s="174" t="s">
        <v>1</v>
      </c>
      <c r="F604" s="175" t="s">
        <v>1586</v>
      </c>
      <c r="H604" s="176">
        <v>6.06</v>
      </c>
      <c r="I604" s="177"/>
      <c r="L604" s="172"/>
      <c r="M604" s="178"/>
      <c r="N604" s="179"/>
      <c r="O604" s="179"/>
      <c r="P604" s="179"/>
      <c r="Q604" s="179"/>
      <c r="R604" s="179"/>
      <c r="S604" s="179"/>
      <c r="T604" s="180"/>
      <c r="AT604" s="174" t="s">
        <v>146</v>
      </c>
      <c r="AU604" s="174" t="s">
        <v>83</v>
      </c>
      <c r="AV604" s="13" t="s">
        <v>83</v>
      </c>
      <c r="AW604" s="13" t="s">
        <v>29</v>
      </c>
      <c r="AX604" s="13" t="s">
        <v>74</v>
      </c>
      <c r="AY604" s="174" t="s">
        <v>137</v>
      </c>
    </row>
    <row r="605" spans="1:65" s="2" customFormat="1" ht="16.5" customHeight="1">
      <c r="A605" s="33"/>
      <c r="B605" s="125"/>
      <c r="C605" s="159" t="s">
        <v>718</v>
      </c>
      <c r="D605" s="159" t="s">
        <v>140</v>
      </c>
      <c r="E605" s="160" t="s">
        <v>1677</v>
      </c>
      <c r="F605" s="161" t="s">
        <v>1678</v>
      </c>
      <c r="G605" s="162" t="s">
        <v>219</v>
      </c>
      <c r="H605" s="163">
        <v>9</v>
      </c>
      <c r="I605" s="164"/>
      <c r="J605" s="165">
        <f>ROUND(I605*H605,2)</f>
        <v>0</v>
      </c>
      <c r="K605" s="161" t="s">
        <v>277</v>
      </c>
      <c r="L605" s="34"/>
      <c r="M605" s="166" t="s">
        <v>1</v>
      </c>
      <c r="N605" s="167" t="s">
        <v>39</v>
      </c>
      <c r="O605" s="59"/>
      <c r="P605" s="168">
        <f>O605*H605</f>
        <v>0</v>
      </c>
      <c r="Q605" s="168">
        <v>1.3600000000000001E-3</v>
      </c>
      <c r="R605" s="168">
        <f>Q605*H605</f>
        <v>1.2240000000000001E-2</v>
      </c>
      <c r="S605" s="168">
        <v>0</v>
      </c>
      <c r="T605" s="169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70" t="s">
        <v>144</v>
      </c>
      <c r="AT605" s="170" t="s">
        <v>140</v>
      </c>
      <c r="AU605" s="170" t="s">
        <v>83</v>
      </c>
      <c r="AY605" s="18" t="s">
        <v>137</v>
      </c>
      <c r="BE605" s="171">
        <f>IF(N605="základní",J605,0)</f>
        <v>0</v>
      </c>
      <c r="BF605" s="171">
        <f>IF(N605="snížená",J605,0)</f>
        <v>0</v>
      </c>
      <c r="BG605" s="171">
        <f>IF(N605="zákl. přenesená",J605,0)</f>
        <v>0</v>
      </c>
      <c r="BH605" s="171">
        <f>IF(N605="sníž. přenesená",J605,0)</f>
        <v>0</v>
      </c>
      <c r="BI605" s="171">
        <f>IF(N605="nulová",J605,0)</f>
        <v>0</v>
      </c>
      <c r="BJ605" s="18" t="s">
        <v>30</v>
      </c>
      <c r="BK605" s="171">
        <f>ROUND(I605*H605,2)</f>
        <v>0</v>
      </c>
      <c r="BL605" s="18" t="s">
        <v>144</v>
      </c>
      <c r="BM605" s="170" t="s">
        <v>1679</v>
      </c>
    </row>
    <row r="606" spans="1:65" s="14" customFormat="1">
      <c r="B606" s="181"/>
      <c r="D606" s="173" t="s">
        <v>146</v>
      </c>
      <c r="E606" s="182" t="s">
        <v>1</v>
      </c>
      <c r="F606" s="183" t="s">
        <v>1680</v>
      </c>
      <c r="H606" s="182" t="s">
        <v>1</v>
      </c>
      <c r="I606" s="184"/>
      <c r="L606" s="181"/>
      <c r="M606" s="185"/>
      <c r="N606" s="186"/>
      <c r="O606" s="186"/>
      <c r="P606" s="186"/>
      <c r="Q606" s="186"/>
      <c r="R606" s="186"/>
      <c r="S606" s="186"/>
      <c r="T606" s="187"/>
      <c r="AT606" s="182" t="s">
        <v>146</v>
      </c>
      <c r="AU606" s="182" t="s">
        <v>83</v>
      </c>
      <c r="AV606" s="14" t="s">
        <v>30</v>
      </c>
      <c r="AW606" s="14" t="s">
        <v>29</v>
      </c>
      <c r="AX606" s="14" t="s">
        <v>74</v>
      </c>
      <c r="AY606" s="182" t="s">
        <v>137</v>
      </c>
    </row>
    <row r="607" spans="1:65" s="13" customFormat="1">
      <c r="B607" s="172"/>
      <c r="D607" s="173" t="s">
        <v>146</v>
      </c>
      <c r="E607" s="174" t="s">
        <v>1</v>
      </c>
      <c r="F607" s="175" t="s">
        <v>1669</v>
      </c>
      <c r="H607" s="176">
        <v>3</v>
      </c>
      <c r="I607" s="177"/>
      <c r="L607" s="172"/>
      <c r="M607" s="178"/>
      <c r="N607" s="179"/>
      <c r="O607" s="179"/>
      <c r="P607" s="179"/>
      <c r="Q607" s="179"/>
      <c r="R607" s="179"/>
      <c r="S607" s="179"/>
      <c r="T607" s="180"/>
      <c r="AT607" s="174" t="s">
        <v>146</v>
      </c>
      <c r="AU607" s="174" t="s">
        <v>83</v>
      </c>
      <c r="AV607" s="13" t="s">
        <v>83</v>
      </c>
      <c r="AW607" s="13" t="s">
        <v>29</v>
      </c>
      <c r="AX607" s="13" t="s">
        <v>74</v>
      </c>
      <c r="AY607" s="174" t="s">
        <v>137</v>
      </c>
    </row>
    <row r="608" spans="1:65" s="13" customFormat="1">
      <c r="B608" s="172"/>
      <c r="D608" s="173" t="s">
        <v>146</v>
      </c>
      <c r="E608" s="174" t="s">
        <v>1</v>
      </c>
      <c r="F608" s="175" t="s">
        <v>1670</v>
      </c>
      <c r="H608" s="176">
        <v>2</v>
      </c>
      <c r="I608" s="177"/>
      <c r="L608" s="172"/>
      <c r="M608" s="178"/>
      <c r="N608" s="179"/>
      <c r="O608" s="179"/>
      <c r="P608" s="179"/>
      <c r="Q608" s="179"/>
      <c r="R608" s="179"/>
      <c r="S608" s="179"/>
      <c r="T608" s="180"/>
      <c r="AT608" s="174" t="s">
        <v>146</v>
      </c>
      <c r="AU608" s="174" t="s">
        <v>83</v>
      </c>
      <c r="AV608" s="13" t="s">
        <v>83</v>
      </c>
      <c r="AW608" s="13" t="s">
        <v>29</v>
      </c>
      <c r="AX608" s="13" t="s">
        <v>74</v>
      </c>
      <c r="AY608" s="174" t="s">
        <v>137</v>
      </c>
    </row>
    <row r="609" spans="1:65" s="13" customFormat="1">
      <c r="B609" s="172"/>
      <c r="D609" s="173" t="s">
        <v>146</v>
      </c>
      <c r="E609" s="174" t="s">
        <v>1</v>
      </c>
      <c r="F609" s="175" t="s">
        <v>1681</v>
      </c>
      <c r="H609" s="176">
        <v>2</v>
      </c>
      <c r="I609" s="177"/>
      <c r="L609" s="172"/>
      <c r="M609" s="178"/>
      <c r="N609" s="179"/>
      <c r="O609" s="179"/>
      <c r="P609" s="179"/>
      <c r="Q609" s="179"/>
      <c r="R609" s="179"/>
      <c r="S609" s="179"/>
      <c r="T609" s="180"/>
      <c r="AT609" s="174" t="s">
        <v>146</v>
      </c>
      <c r="AU609" s="174" t="s">
        <v>83</v>
      </c>
      <c r="AV609" s="13" t="s">
        <v>83</v>
      </c>
      <c r="AW609" s="13" t="s">
        <v>29</v>
      </c>
      <c r="AX609" s="13" t="s">
        <v>74</v>
      </c>
      <c r="AY609" s="174" t="s">
        <v>137</v>
      </c>
    </row>
    <row r="610" spans="1:65" s="13" customFormat="1">
      <c r="B610" s="172"/>
      <c r="D610" s="173" t="s">
        <v>146</v>
      </c>
      <c r="E610" s="174" t="s">
        <v>1</v>
      </c>
      <c r="F610" s="175" t="s">
        <v>1682</v>
      </c>
      <c r="H610" s="176">
        <v>2</v>
      </c>
      <c r="I610" s="177"/>
      <c r="L610" s="172"/>
      <c r="M610" s="178"/>
      <c r="N610" s="179"/>
      <c r="O610" s="179"/>
      <c r="P610" s="179"/>
      <c r="Q610" s="179"/>
      <c r="R610" s="179"/>
      <c r="S610" s="179"/>
      <c r="T610" s="180"/>
      <c r="AT610" s="174" t="s">
        <v>146</v>
      </c>
      <c r="AU610" s="174" t="s">
        <v>83</v>
      </c>
      <c r="AV610" s="13" t="s">
        <v>83</v>
      </c>
      <c r="AW610" s="13" t="s">
        <v>29</v>
      </c>
      <c r="AX610" s="13" t="s">
        <v>74</v>
      </c>
      <c r="AY610" s="174" t="s">
        <v>137</v>
      </c>
    </row>
    <row r="611" spans="1:65" s="14" customFormat="1">
      <c r="B611" s="181"/>
      <c r="D611" s="173" t="s">
        <v>146</v>
      </c>
      <c r="E611" s="182" t="s">
        <v>1</v>
      </c>
      <c r="F611" s="183" t="s">
        <v>1658</v>
      </c>
      <c r="H611" s="182" t="s">
        <v>1</v>
      </c>
      <c r="I611" s="184"/>
      <c r="L611" s="181"/>
      <c r="M611" s="185"/>
      <c r="N611" s="186"/>
      <c r="O611" s="186"/>
      <c r="P611" s="186"/>
      <c r="Q611" s="186"/>
      <c r="R611" s="186"/>
      <c r="S611" s="186"/>
      <c r="T611" s="187"/>
      <c r="AT611" s="182" t="s">
        <v>146</v>
      </c>
      <c r="AU611" s="182" t="s">
        <v>83</v>
      </c>
      <c r="AV611" s="14" t="s">
        <v>30</v>
      </c>
      <c r="AW611" s="14" t="s">
        <v>29</v>
      </c>
      <c r="AX611" s="14" t="s">
        <v>74</v>
      </c>
      <c r="AY611" s="182" t="s">
        <v>137</v>
      </c>
    </row>
    <row r="612" spans="1:65" s="15" customFormat="1">
      <c r="B612" s="188"/>
      <c r="D612" s="173" t="s">
        <v>146</v>
      </c>
      <c r="E612" s="189" t="s">
        <v>1</v>
      </c>
      <c r="F612" s="190" t="s">
        <v>223</v>
      </c>
      <c r="H612" s="191">
        <v>9</v>
      </c>
      <c r="I612" s="192"/>
      <c r="L612" s="188"/>
      <c r="M612" s="193"/>
      <c r="N612" s="194"/>
      <c r="O612" s="194"/>
      <c r="P612" s="194"/>
      <c r="Q612" s="194"/>
      <c r="R612" s="194"/>
      <c r="S612" s="194"/>
      <c r="T612" s="195"/>
      <c r="AT612" s="189" t="s">
        <v>146</v>
      </c>
      <c r="AU612" s="189" t="s">
        <v>83</v>
      </c>
      <c r="AV612" s="15" t="s">
        <v>144</v>
      </c>
      <c r="AW612" s="15" t="s">
        <v>29</v>
      </c>
      <c r="AX612" s="15" t="s">
        <v>30</v>
      </c>
      <c r="AY612" s="189" t="s">
        <v>137</v>
      </c>
    </row>
    <row r="613" spans="1:65" s="2" customFormat="1" ht="16.5" customHeight="1">
      <c r="A613" s="33"/>
      <c r="B613" s="125"/>
      <c r="C613" s="199" t="s">
        <v>722</v>
      </c>
      <c r="D613" s="199" t="s">
        <v>388</v>
      </c>
      <c r="E613" s="200" t="s">
        <v>1683</v>
      </c>
      <c r="F613" s="201" t="s">
        <v>1684</v>
      </c>
      <c r="G613" s="202" t="s">
        <v>143</v>
      </c>
      <c r="H613" s="203">
        <v>9.09</v>
      </c>
      <c r="I613" s="204"/>
      <c r="J613" s="205">
        <f>ROUND(I613*H613,2)</f>
        <v>0</v>
      </c>
      <c r="K613" s="201" t="s">
        <v>1</v>
      </c>
      <c r="L613" s="206"/>
      <c r="M613" s="207" t="s">
        <v>1</v>
      </c>
      <c r="N613" s="208" t="s">
        <v>39</v>
      </c>
      <c r="O613" s="59"/>
      <c r="P613" s="168">
        <f>O613*H613</f>
        <v>0</v>
      </c>
      <c r="Q613" s="168">
        <v>0</v>
      </c>
      <c r="R613" s="168">
        <f>Q613*H613</f>
        <v>0</v>
      </c>
      <c r="S613" s="168">
        <v>0</v>
      </c>
      <c r="T613" s="169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70" t="s">
        <v>171</v>
      </c>
      <c r="AT613" s="170" t="s">
        <v>388</v>
      </c>
      <c r="AU613" s="170" t="s">
        <v>83</v>
      </c>
      <c r="AY613" s="18" t="s">
        <v>137</v>
      </c>
      <c r="BE613" s="171">
        <f>IF(N613="základní",J613,0)</f>
        <v>0</v>
      </c>
      <c r="BF613" s="171">
        <f>IF(N613="snížená",J613,0)</f>
        <v>0</v>
      </c>
      <c r="BG613" s="171">
        <f>IF(N613="zákl. přenesená",J613,0)</f>
        <v>0</v>
      </c>
      <c r="BH613" s="171">
        <f>IF(N613="sníž. přenesená",J613,0)</f>
        <v>0</v>
      </c>
      <c r="BI613" s="171">
        <f>IF(N613="nulová",J613,0)</f>
        <v>0</v>
      </c>
      <c r="BJ613" s="18" t="s">
        <v>30</v>
      </c>
      <c r="BK613" s="171">
        <f>ROUND(I613*H613,2)</f>
        <v>0</v>
      </c>
      <c r="BL613" s="18" t="s">
        <v>144</v>
      </c>
      <c r="BM613" s="170" t="s">
        <v>1685</v>
      </c>
    </row>
    <row r="614" spans="1:65" s="13" customFormat="1">
      <c r="B614" s="172"/>
      <c r="D614" s="173" t="s">
        <v>146</v>
      </c>
      <c r="E614" s="174" t="s">
        <v>1</v>
      </c>
      <c r="F614" s="175" t="s">
        <v>1566</v>
      </c>
      <c r="H614" s="176">
        <v>9.09</v>
      </c>
      <c r="I614" s="177"/>
      <c r="L614" s="172"/>
      <c r="M614" s="178"/>
      <c r="N614" s="179"/>
      <c r="O614" s="179"/>
      <c r="P614" s="179"/>
      <c r="Q614" s="179"/>
      <c r="R614" s="179"/>
      <c r="S614" s="179"/>
      <c r="T614" s="180"/>
      <c r="AT614" s="174" t="s">
        <v>146</v>
      </c>
      <c r="AU614" s="174" t="s">
        <v>83</v>
      </c>
      <c r="AV614" s="13" t="s">
        <v>83</v>
      </c>
      <c r="AW614" s="13" t="s">
        <v>29</v>
      </c>
      <c r="AX614" s="13" t="s">
        <v>74</v>
      </c>
      <c r="AY614" s="174" t="s">
        <v>137</v>
      </c>
    </row>
    <row r="615" spans="1:65" s="15" customFormat="1">
      <c r="B615" s="188"/>
      <c r="D615" s="173" t="s">
        <v>146</v>
      </c>
      <c r="E615" s="189" t="s">
        <v>1</v>
      </c>
      <c r="F615" s="190" t="s">
        <v>223</v>
      </c>
      <c r="H615" s="191">
        <v>9.09</v>
      </c>
      <c r="I615" s="192"/>
      <c r="L615" s="188"/>
      <c r="M615" s="193"/>
      <c r="N615" s="194"/>
      <c r="O615" s="194"/>
      <c r="P615" s="194"/>
      <c r="Q615" s="194"/>
      <c r="R615" s="194"/>
      <c r="S615" s="194"/>
      <c r="T615" s="195"/>
      <c r="AT615" s="189" t="s">
        <v>146</v>
      </c>
      <c r="AU615" s="189" t="s">
        <v>83</v>
      </c>
      <c r="AV615" s="15" t="s">
        <v>144</v>
      </c>
      <c r="AW615" s="15" t="s">
        <v>29</v>
      </c>
      <c r="AX615" s="15" t="s">
        <v>30</v>
      </c>
      <c r="AY615" s="189" t="s">
        <v>137</v>
      </c>
    </row>
    <row r="616" spans="1:65" s="2" customFormat="1" ht="16.5" customHeight="1">
      <c r="A616" s="33"/>
      <c r="B616" s="125"/>
      <c r="C616" s="159" t="s">
        <v>726</v>
      </c>
      <c r="D616" s="159" t="s">
        <v>140</v>
      </c>
      <c r="E616" s="160" t="s">
        <v>1686</v>
      </c>
      <c r="F616" s="161" t="s">
        <v>1687</v>
      </c>
      <c r="G616" s="162" t="s">
        <v>219</v>
      </c>
      <c r="H616" s="163">
        <v>9</v>
      </c>
      <c r="I616" s="164"/>
      <c r="J616" s="165">
        <f>ROUND(I616*H616,2)</f>
        <v>0</v>
      </c>
      <c r="K616" s="161" t="s">
        <v>277</v>
      </c>
      <c r="L616" s="34"/>
      <c r="M616" s="166" t="s">
        <v>1</v>
      </c>
      <c r="N616" s="167" t="s">
        <v>39</v>
      </c>
      <c r="O616" s="59"/>
      <c r="P616" s="168">
        <f>O616*H616</f>
        <v>0</v>
      </c>
      <c r="Q616" s="168">
        <v>0.12303</v>
      </c>
      <c r="R616" s="168">
        <f>Q616*H616</f>
        <v>1.10727</v>
      </c>
      <c r="S616" s="168">
        <v>0</v>
      </c>
      <c r="T616" s="169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70" t="s">
        <v>144</v>
      </c>
      <c r="AT616" s="170" t="s">
        <v>140</v>
      </c>
      <c r="AU616" s="170" t="s">
        <v>83</v>
      </c>
      <c r="AY616" s="18" t="s">
        <v>137</v>
      </c>
      <c r="BE616" s="171">
        <f>IF(N616="základní",J616,0)</f>
        <v>0</v>
      </c>
      <c r="BF616" s="171">
        <f>IF(N616="snížená",J616,0)</f>
        <v>0</v>
      </c>
      <c r="BG616" s="171">
        <f>IF(N616="zákl. přenesená",J616,0)</f>
        <v>0</v>
      </c>
      <c r="BH616" s="171">
        <f>IF(N616="sníž. přenesená",J616,0)</f>
        <v>0</v>
      </c>
      <c r="BI616" s="171">
        <f>IF(N616="nulová",J616,0)</f>
        <v>0</v>
      </c>
      <c r="BJ616" s="18" t="s">
        <v>30</v>
      </c>
      <c r="BK616" s="171">
        <f>ROUND(I616*H616,2)</f>
        <v>0</v>
      </c>
      <c r="BL616" s="18" t="s">
        <v>144</v>
      </c>
      <c r="BM616" s="170" t="s">
        <v>1688</v>
      </c>
    </row>
    <row r="617" spans="1:65" s="13" customFormat="1">
      <c r="B617" s="172"/>
      <c r="D617" s="173" t="s">
        <v>146</v>
      </c>
      <c r="E617" s="174" t="s">
        <v>1</v>
      </c>
      <c r="F617" s="175" t="s">
        <v>1689</v>
      </c>
      <c r="H617" s="176">
        <v>9</v>
      </c>
      <c r="I617" s="177"/>
      <c r="L617" s="172"/>
      <c r="M617" s="178"/>
      <c r="N617" s="179"/>
      <c r="O617" s="179"/>
      <c r="P617" s="179"/>
      <c r="Q617" s="179"/>
      <c r="R617" s="179"/>
      <c r="S617" s="179"/>
      <c r="T617" s="180"/>
      <c r="AT617" s="174" t="s">
        <v>146</v>
      </c>
      <c r="AU617" s="174" t="s">
        <v>83</v>
      </c>
      <c r="AV617" s="13" t="s">
        <v>83</v>
      </c>
      <c r="AW617" s="13" t="s">
        <v>29</v>
      </c>
      <c r="AX617" s="13" t="s">
        <v>74</v>
      </c>
      <c r="AY617" s="174" t="s">
        <v>137</v>
      </c>
    </row>
    <row r="618" spans="1:65" s="15" customFormat="1">
      <c r="B618" s="188"/>
      <c r="D618" s="173" t="s">
        <v>146</v>
      </c>
      <c r="E618" s="189" t="s">
        <v>1</v>
      </c>
      <c r="F618" s="190" t="s">
        <v>223</v>
      </c>
      <c r="H618" s="191">
        <v>9</v>
      </c>
      <c r="I618" s="192"/>
      <c r="L618" s="188"/>
      <c r="M618" s="193"/>
      <c r="N618" s="194"/>
      <c r="O618" s="194"/>
      <c r="P618" s="194"/>
      <c r="Q618" s="194"/>
      <c r="R618" s="194"/>
      <c r="S618" s="194"/>
      <c r="T618" s="195"/>
      <c r="AT618" s="189" t="s">
        <v>146</v>
      </c>
      <c r="AU618" s="189" t="s">
        <v>83</v>
      </c>
      <c r="AV618" s="15" t="s">
        <v>144</v>
      </c>
      <c r="AW618" s="15" t="s">
        <v>29</v>
      </c>
      <c r="AX618" s="15" t="s">
        <v>30</v>
      </c>
      <c r="AY618" s="189" t="s">
        <v>137</v>
      </c>
    </row>
    <row r="619" spans="1:65" s="2" customFormat="1" ht="16.5" customHeight="1">
      <c r="A619" s="33"/>
      <c r="B619" s="125"/>
      <c r="C619" s="199" t="s">
        <v>730</v>
      </c>
      <c r="D619" s="199" t="s">
        <v>388</v>
      </c>
      <c r="E619" s="200" t="s">
        <v>1690</v>
      </c>
      <c r="F619" s="201" t="s">
        <v>1691</v>
      </c>
      <c r="G619" s="202" t="s">
        <v>219</v>
      </c>
      <c r="H619" s="203">
        <v>9</v>
      </c>
      <c r="I619" s="204"/>
      <c r="J619" s="205">
        <f>ROUND(I619*H619,2)</f>
        <v>0</v>
      </c>
      <c r="K619" s="201" t="s">
        <v>1</v>
      </c>
      <c r="L619" s="206"/>
      <c r="M619" s="207" t="s">
        <v>1</v>
      </c>
      <c r="N619" s="208" t="s">
        <v>39</v>
      </c>
      <c r="O619" s="59"/>
      <c r="P619" s="168">
        <f>O619*H619</f>
        <v>0</v>
      </c>
      <c r="Q619" s="168">
        <v>1.1900000000000001E-2</v>
      </c>
      <c r="R619" s="168">
        <f>Q619*H619</f>
        <v>0.1071</v>
      </c>
      <c r="S619" s="168">
        <v>0</v>
      </c>
      <c r="T619" s="169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70" t="s">
        <v>171</v>
      </c>
      <c r="AT619" s="170" t="s">
        <v>388</v>
      </c>
      <c r="AU619" s="170" t="s">
        <v>83</v>
      </c>
      <c r="AY619" s="18" t="s">
        <v>137</v>
      </c>
      <c r="BE619" s="171">
        <f>IF(N619="základní",J619,0)</f>
        <v>0</v>
      </c>
      <c r="BF619" s="171">
        <f>IF(N619="snížená",J619,0)</f>
        <v>0</v>
      </c>
      <c r="BG619" s="171">
        <f>IF(N619="zákl. přenesená",J619,0)</f>
        <v>0</v>
      </c>
      <c r="BH619" s="171">
        <f>IF(N619="sníž. přenesená",J619,0)</f>
        <v>0</v>
      </c>
      <c r="BI619" s="171">
        <f>IF(N619="nulová",J619,0)</f>
        <v>0</v>
      </c>
      <c r="BJ619" s="18" t="s">
        <v>30</v>
      </c>
      <c r="BK619" s="171">
        <f>ROUND(I619*H619,2)</f>
        <v>0</v>
      </c>
      <c r="BL619" s="18" t="s">
        <v>144</v>
      </c>
      <c r="BM619" s="170" t="s">
        <v>1692</v>
      </c>
    </row>
    <row r="620" spans="1:65" s="13" customFormat="1">
      <c r="B620" s="172"/>
      <c r="D620" s="173" t="s">
        <v>146</v>
      </c>
      <c r="E620" s="174" t="s">
        <v>1</v>
      </c>
      <c r="F620" s="175" t="s">
        <v>138</v>
      </c>
      <c r="H620" s="176">
        <v>9</v>
      </c>
      <c r="I620" s="177"/>
      <c r="L620" s="172"/>
      <c r="M620" s="178"/>
      <c r="N620" s="179"/>
      <c r="O620" s="179"/>
      <c r="P620" s="179"/>
      <c r="Q620" s="179"/>
      <c r="R620" s="179"/>
      <c r="S620" s="179"/>
      <c r="T620" s="180"/>
      <c r="AT620" s="174" t="s">
        <v>146</v>
      </c>
      <c r="AU620" s="174" t="s">
        <v>83</v>
      </c>
      <c r="AV620" s="13" t="s">
        <v>83</v>
      </c>
      <c r="AW620" s="13" t="s">
        <v>29</v>
      </c>
      <c r="AX620" s="13" t="s">
        <v>30</v>
      </c>
      <c r="AY620" s="174" t="s">
        <v>137</v>
      </c>
    </row>
    <row r="621" spans="1:65" s="2" customFormat="1" ht="16.5" customHeight="1">
      <c r="A621" s="33"/>
      <c r="B621" s="125"/>
      <c r="C621" s="159" t="s">
        <v>734</v>
      </c>
      <c r="D621" s="159" t="s">
        <v>140</v>
      </c>
      <c r="E621" s="160" t="s">
        <v>1693</v>
      </c>
      <c r="F621" s="161" t="s">
        <v>1694</v>
      </c>
      <c r="G621" s="162" t="s">
        <v>219</v>
      </c>
      <c r="H621" s="163">
        <v>9</v>
      </c>
      <c r="I621" s="164"/>
      <c r="J621" s="165">
        <f>ROUND(I621*H621,2)</f>
        <v>0</v>
      </c>
      <c r="K621" s="161" t="s">
        <v>277</v>
      </c>
      <c r="L621" s="34"/>
      <c r="M621" s="166" t="s">
        <v>1</v>
      </c>
      <c r="N621" s="167" t="s">
        <v>39</v>
      </c>
      <c r="O621" s="59"/>
      <c r="P621" s="168">
        <f>O621*H621</f>
        <v>0</v>
      </c>
      <c r="Q621" s="168">
        <v>0.32906000000000002</v>
      </c>
      <c r="R621" s="168">
        <f>Q621*H621</f>
        <v>2.9615400000000003</v>
      </c>
      <c r="S621" s="168">
        <v>0</v>
      </c>
      <c r="T621" s="169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70" t="s">
        <v>144</v>
      </c>
      <c r="AT621" s="170" t="s">
        <v>140</v>
      </c>
      <c r="AU621" s="170" t="s">
        <v>83</v>
      </c>
      <c r="AY621" s="18" t="s">
        <v>137</v>
      </c>
      <c r="BE621" s="171">
        <f>IF(N621="základní",J621,0)</f>
        <v>0</v>
      </c>
      <c r="BF621" s="171">
        <f>IF(N621="snížená",J621,0)</f>
        <v>0</v>
      </c>
      <c r="BG621" s="171">
        <f>IF(N621="zákl. přenesená",J621,0)</f>
        <v>0</v>
      </c>
      <c r="BH621" s="171">
        <f>IF(N621="sníž. přenesená",J621,0)</f>
        <v>0</v>
      </c>
      <c r="BI621" s="171">
        <f>IF(N621="nulová",J621,0)</f>
        <v>0</v>
      </c>
      <c r="BJ621" s="18" t="s">
        <v>30</v>
      </c>
      <c r="BK621" s="171">
        <f>ROUND(I621*H621,2)</f>
        <v>0</v>
      </c>
      <c r="BL621" s="18" t="s">
        <v>144</v>
      </c>
      <c r="BM621" s="170" t="s">
        <v>1695</v>
      </c>
    </row>
    <row r="622" spans="1:65" s="13" customFormat="1">
      <c r="B622" s="172"/>
      <c r="D622" s="173" t="s">
        <v>146</v>
      </c>
      <c r="E622" s="174" t="s">
        <v>1</v>
      </c>
      <c r="F622" s="175" t="s">
        <v>1669</v>
      </c>
      <c r="H622" s="176">
        <v>3</v>
      </c>
      <c r="I622" s="177"/>
      <c r="L622" s="172"/>
      <c r="M622" s="178"/>
      <c r="N622" s="179"/>
      <c r="O622" s="179"/>
      <c r="P622" s="179"/>
      <c r="Q622" s="179"/>
      <c r="R622" s="179"/>
      <c r="S622" s="179"/>
      <c r="T622" s="180"/>
      <c r="AT622" s="174" t="s">
        <v>146</v>
      </c>
      <c r="AU622" s="174" t="s">
        <v>83</v>
      </c>
      <c r="AV622" s="13" t="s">
        <v>83</v>
      </c>
      <c r="AW622" s="13" t="s">
        <v>29</v>
      </c>
      <c r="AX622" s="13" t="s">
        <v>74</v>
      </c>
      <c r="AY622" s="174" t="s">
        <v>137</v>
      </c>
    </row>
    <row r="623" spans="1:65" s="13" customFormat="1">
      <c r="B623" s="172"/>
      <c r="D623" s="173" t="s">
        <v>146</v>
      </c>
      <c r="E623" s="174" t="s">
        <v>1</v>
      </c>
      <c r="F623" s="175" t="s">
        <v>1670</v>
      </c>
      <c r="H623" s="176">
        <v>2</v>
      </c>
      <c r="I623" s="177"/>
      <c r="L623" s="172"/>
      <c r="M623" s="178"/>
      <c r="N623" s="179"/>
      <c r="O623" s="179"/>
      <c r="P623" s="179"/>
      <c r="Q623" s="179"/>
      <c r="R623" s="179"/>
      <c r="S623" s="179"/>
      <c r="T623" s="180"/>
      <c r="AT623" s="174" t="s">
        <v>146</v>
      </c>
      <c r="AU623" s="174" t="s">
        <v>83</v>
      </c>
      <c r="AV623" s="13" t="s">
        <v>83</v>
      </c>
      <c r="AW623" s="13" t="s">
        <v>29</v>
      </c>
      <c r="AX623" s="13" t="s">
        <v>74</v>
      </c>
      <c r="AY623" s="174" t="s">
        <v>137</v>
      </c>
    </row>
    <row r="624" spans="1:65" s="13" customFormat="1">
      <c r="B624" s="172"/>
      <c r="D624" s="173" t="s">
        <v>146</v>
      </c>
      <c r="E624" s="174" t="s">
        <v>1</v>
      </c>
      <c r="F624" s="175" t="s">
        <v>1681</v>
      </c>
      <c r="H624" s="176">
        <v>2</v>
      </c>
      <c r="I624" s="177"/>
      <c r="L624" s="172"/>
      <c r="M624" s="178"/>
      <c r="N624" s="179"/>
      <c r="O624" s="179"/>
      <c r="P624" s="179"/>
      <c r="Q624" s="179"/>
      <c r="R624" s="179"/>
      <c r="S624" s="179"/>
      <c r="T624" s="180"/>
      <c r="AT624" s="174" t="s">
        <v>146</v>
      </c>
      <c r="AU624" s="174" t="s">
        <v>83</v>
      </c>
      <c r="AV624" s="13" t="s">
        <v>83</v>
      </c>
      <c r="AW624" s="13" t="s">
        <v>29</v>
      </c>
      <c r="AX624" s="13" t="s">
        <v>74</v>
      </c>
      <c r="AY624" s="174" t="s">
        <v>137</v>
      </c>
    </row>
    <row r="625" spans="1:65" s="13" customFormat="1">
      <c r="B625" s="172"/>
      <c r="D625" s="173" t="s">
        <v>146</v>
      </c>
      <c r="E625" s="174" t="s">
        <v>1</v>
      </c>
      <c r="F625" s="175" t="s">
        <v>1682</v>
      </c>
      <c r="H625" s="176">
        <v>2</v>
      </c>
      <c r="I625" s="177"/>
      <c r="L625" s="172"/>
      <c r="M625" s="178"/>
      <c r="N625" s="179"/>
      <c r="O625" s="179"/>
      <c r="P625" s="179"/>
      <c r="Q625" s="179"/>
      <c r="R625" s="179"/>
      <c r="S625" s="179"/>
      <c r="T625" s="180"/>
      <c r="AT625" s="174" t="s">
        <v>146</v>
      </c>
      <c r="AU625" s="174" t="s">
        <v>83</v>
      </c>
      <c r="AV625" s="13" t="s">
        <v>83</v>
      </c>
      <c r="AW625" s="13" t="s">
        <v>29</v>
      </c>
      <c r="AX625" s="13" t="s">
        <v>74</v>
      </c>
      <c r="AY625" s="174" t="s">
        <v>137</v>
      </c>
    </row>
    <row r="626" spans="1:65" s="15" customFormat="1">
      <c r="B626" s="188"/>
      <c r="D626" s="173" t="s">
        <v>146</v>
      </c>
      <c r="E626" s="189" t="s">
        <v>1</v>
      </c>
      <c r="F626" s="190" t="s">
        <v>223</v>
      </c>
      <c r="H626" s="191">
        <v>9</v>
      </c>
      <c r="I626" s="192"/>
      <c r="L626" s="188"/>
      <c r="M626" s="193"/>
      <c r="N626" s="194"/>
      <c r="O626" s="194"/>
      <c r="P626" s="194"/>
      <c r="Q626" s="194"/>
      <c r="R626" s="194"/>
      <c r="S626" s="194"/>
      <c r="T626" s="195"/>
      <c r="AT626" s="189" t="s">
        <v>146</v>
      </c>
      <c r="AU626" s="189" t="s">
        <v>83</v>
      </c>
      <c r="AV626" s="15" t="s">
        <v>144</v>
      </c>
      <c r="AW626" s="15" t="s">
        <v>29</v>
      </c>
      <c r="AX626" s="15" t="s">
        <v>30</v>
      </c>
      <c r="AY626" s="189" t="s">
        <v>137</v>
      </c>
    </row>
    <row r="627" spans="1:65" s="2" customFormat="1" ht="16.5" customHeight="1">
      <c r="A627" s="33"/>
      <c r="B627" s="125"/>
      <c r="C627" s="199" t="s">
        <v>746</v>
      </c>
      <c r="D627" s="199" t="s">
        <v>388</v>
      </c>
      <c r="E627" s="200" t="s">
        <v>1696</v>
      </c>
      <c r="F627" s="201" t="s">
        <v>1697</v>
      </c>
      <c r="G627" s="202" t="s">
        <v>219</v>
      </c>
      <c r="H627" s="203">
        <v>9</v>
      </c>
      <c r="I627" s="204"/>
      <c r="J627" s="205">
        <f>ROUND(I627*H627,2)</f>
        <v>0</v>
      </c>
      <c r="K627" s="201" t="s">
        <v>1</v>
      </c>
      <c r="L627" s="206"/>
      <c r="M627" s="207" t="s">
        <v>1</v>
      </c>
      <c r="N627" s="208" t="s">
        <v>39</v>
      </c>
      <c r="O627" s="59"/>
      <c r="P627" s="168">
        <f>O627*H627</f>
        <v>0</v>
      </c>
      <c r="Q627" s="168">
        <v>3.4000000000000002E-2</v>
      </c>
      <c r="R627" s="168">
        <f>Q627*H627</f>
        <v>0.30600000000000005</v>
      </c>
      <c r="S627" s="168">
        <v>0</v>
      </c>
      <c r="T627" s="169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70" t="s">
        <v>171</v>
      </c>
      <c r="AT627" s="170" t="s">
        <v>388</v>
      </c>
      <c r="AU627" s="170" t="s">
        <v>83</v>
      </c>
      <c r="AY627" s="18" t="s">
        <v>137</v>
      </c>
      <c r="BE627" s="171">
        <f>IF(N627="základní",J627,0)</f>
        <v>0</v>
      </c>
      <c r="BF627" s="171">
        <f>IF(N627="snížená",J627,0)</f>
        <v>0</v>
      </c>
      <c r="BG627" s="171">
        <f>IF(N627="zákl. přenesená",J627,0)</f>
        <v>0</v>
      </c>
      <c r="BH627" s="171">
        <f>IF(N627="sníž. přenesená",J627,0)</f>
        <v>0</v>
      </c>
      <c r="BI627" s="171">
        <f>IF(N627="nulová",J627,0)</f>
        <v>0</v>
      </c>
      <c r="BJ627" s="18" t="s">
        <v>30</v>
      </c>
      <c r="BK627" s="171">
        <f>ROUND(I627*H627,2)</f>
        <v>0</v>
      </c>
      <c r="BL627" s="18" t="s">
        <v>144</v>
      </c>
      <c r="BM627" s="170" t="s">
        <v>1698</v>
      </c>
    </row>
    <row r="628" spans="1:65" s="13" customFormat="1">
      <c r="B628" s="172"/>
      <c r="D628" s="173" t="s">
        <v>146</v>
      </c>
      <c r="E628" s="174" t="s">
        <v>1</v>
      </c>
      <c r="F628" s="175" t="s">
        <v>138</v>
      </c>
      <c r="H628" s="176">
        <v>9</v>
      </c>
      <c r="I628" s="177"/>
      <c r="L628" s="172"/>
      <c r="M628" s="178"/>
      <c r="N628" s="179"/>
      <c r="O628" s="179"/>
      <c r="P628" s="179"/>
      <c r="Q628" s="179"/>
      <c r="R628" s="179"/>
      <c r="S628" s="179"/>
      <c r="T628" s="180"/>
      <c r="AT628" s="174" t="s">
        <v>146</v>
      </c>
      <c r="AU628" s="174" t="s">
        <v>83</v>
      </c>
      <c r="AV628" s="13" t="s">
        <v>83</v>
      </c>
      <c r="AW628" s="13" t="s">
        <v>29</v>
      </c>
      <c r="AX628" s="13" t="s">
        <v>30</v>
      </c>
      <c r="AY628" s="174" t="s">
        <v>137</v>
      </c>
    </row>
    <row r="629" spans="1:65" s="2" customFormat="1" ht="16.5" customHeight="1">
      <c r="A629" s="33"/>
      <c r="B629" s="125"/>
      <c r="C629" s="159" t="s">
        <v>751</v>
      </c>
      <c r="D629" s="159" t="s">
        <v>140</v>
      </c>
      <c r="E629" s="160" t="s">
        <v>1699</v>
      </c>
      <c r="F629" s="161" t="s">
        <v>1700</v>
      </c>
      <c r="G629" s="162" t="s">
        <v>219</v>
      </c>
      <c r="H629" s="163">
        <v>18</v>
      </c>
      <c r="I629" s="164"/>
      <c r="J629" s="165">
        <f>ROUND(I629*H629,2)</f>
        <v>0</v>
      </c>
      <c r="K629" s="161" t="s">
        <v>277</v>
      </c>
      <c r="L629" s="34"/>
      <c r="M629" s="166" t="s">
        <v>1</v>
      </c>
      <c r="N629" s="167" t="s">
        <v>39</v>
      </c>
      <c r="O629" s="59"/>
      <c r="P629" s="168">
        <f>O629*H629</f>
        <v>0</v>
      </c>
      <c r="Q629" s="168">
        <v>3.1E-4</v>
      </c>
      <c r="R629" s="168">
        <f>Q629*H629</f>
        <v>5.5799999999999999E-3</v>
      </c>
      <c r="S629" s="168">
        <v>0</v>
      </c>
      <c r="T629" s="169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70" t="s">
        <v>144</v>
      </c>
      <c r="AT629" s="170" t="s">
        <v>140</v>
      </c>
      <c r="AU629" s="170" t="s">
        <v>83</v>
      </c>
      <c r="AY629" s="18" t="s">
        <v>137</v>
      </c>
      <c r="BE629" s="171">
        <f>IF(N629="základní",J629,0)</f>
        <v>0</v>
      </c>
      <c r="BF629" s="171">
        <f>IF(N629="snížená",J629,0)</f>
        <v>0</v>
      </c>
      <c r="BG629" s="171">
        <f>IF(N629="zákl. přenesená",J629,0)</f>
        <v>0</v>
      </c>
      <c r="BH629" s="171">
        <f>IF(N629="sníž. přenesená",J629,0)</f>
        <v>0</v>
      </c>
      <c r="BI629" s="171">
        <f>IF(N629="nulová",J629,0)</f>
        <v>0</v>
      </c>
      <c r="BJ629" s="18" t="s">
        <v>30</v>
      </c>
      <c r="BK629" s="171">
        <f>ROUND(I629*H629,2)</f>
        <v>0</v>
      </c>
      <c r="BL629" s="18" t="s">
        <v>144</v>
      </c>
      <c r="BM629" s="170" t="s">
        <v>1701</v>
      </c>
    </row>
    <row r="630" spans="1:65" s="14" customFormat="1">
      <c r="B630" s="181"/>
      <c r="D630" s="173" t="s">
        <v>146</v>
      </c>
      <c r="E630" s="182" t="s">
        <v>1</v>
      </c>
      <c r="F630" s="183" t="s">
        <v>1702</v>
      </c>
      <c r="H630" s="182" t="s">
        <v>1</v>
      </c>
      <c r="I630" s="184"/>
      <c r="L630" s="181"/>
      <c r="M630" s="185"/>
      <c r="N630" s="186"/>
      <c r="O630" s="186"/>
      <c r="P630" s="186"/>
      <c r="Q630" s="186"/>
      <c r="R630" s="186"/>
      <c r="S630" s="186"/>
      <c r="T630" s="187"/>
      <c r="AT630" s="182" t="s">
        <v>146</v>
      </c>
      <c r="AU630" s="182" t="s">
        <v>83</v>
      </c>
      <c r="AV630" s="14" t="s">
        <v>30</v>
      </c>
      <c r="AW630" s="14" t="s">
        <v>29</v>
      </c>
      <c r="AX630" s="14" t="s">
        <v>74</v>
      </c>
      <c r="AY630" s="182" t="s">
        <v>137</v>
      </c>
    </row>
    <row r="631" spans="1:65" s="14" customFormat="1">
      <c r="B631" s="181"/>
      <c r="D631" s="173" t="s">
        <v>146</v>
      </c>
      <c r="E631" s="182" t="s">
        <v>1</v>
      </c>
      <c r="F631" s="183" t="s">
        <v>1384</v>
      </c>
      <c r="H631" s="182" t="s">
        <v>1</v>
      </c>
      <c r="I631" s="184"/>
      <c r="L631" s="181"/>
      <c r="M631" s="185"/>
      <c r="N631" s="186"/>
      <c r="O631" s="186"/>
      <c r="P631" s="186"/>
      <c r="Q631" s="186"/>
      <c r="R631" s="186"/>
      <c r="S631" s="186"/>
      <c r="T631" s="187"/>
      <c r="AT631" s="182" t="s">
        <v>146</v>
      </c>
      <c r="AU631" s="182" t="s">
        <v>83</v>
      </c>
      <c r="AV631" s="14" t="s">
        <v>30</v>
      </c>
      <c r="AW631" s="14" t="s">
        <v>29</v>
      </c>
      <c r="AX631" s="14" t="s">
        <v>74</v>
      </c>
      <c r="AY631" s="182" t="s">
        <v>137</v>
      </c>
    </row>
    <row r="632" spans="1:65" s="13" customFormat="1">
      <c r="B632" s="172"/>
      <c r="D632" s="173" t="s">
        <v>146</v>
      </c>
      <c r="E632" s="174" t="s">
        <v>1</v>
      </c>
      <c r="F632" s="175" t="s">
        <v>1703</v>
      </c>
      <c r="H632" s="176">
        <v>3</v>
      </c>
      <c r="I632" s="177"/>
      <c r="L632" s="172"/>
      <c r="M632" s="178"/>
      <c r="N632" s="179"/>
      <c r="O632" s="179"/>
      <c r="P632" s="179"/>
      <c r="Q632" s="179"/>
      <c r="R632" s="179"/>
      <c r="S632" s="179"/>
      <c r="T632" s="180"/>
      <c r="AT632" s="174" t="s">
        <v>146</v>
      </c>
      <c r="AU632" s="174" t="s">
        <v>83</v>
      </c>
      <c r="AV632" s="13" t="s">
        <v>83</v>
      </c>
      <c r="AW632" s="13" t="s">
        <v>29</v>
      </c>
      <c r="AX632" s="13" t="s">
        <v>74</v>
      </c>
      <c r="AY632" s="174" t="s">
        <v>137</v>
      </c>
    </row>
    <row r="633" spans="1:65" s="13" customFormat="1">
      <c r="B633" s="172"/>
      <c r="D633" s="173" t="s">
        <v>146</v>
      </c>
      <c r="E633" s="174" t="s">
        <v>1</v>
      </c>
      <c r="F633" s="175" t="s">
        <v>1704</v>
      </c>
      <c r="H633" s="176">
        <v>3</v>
      </c>
      <c r="I633" s="177"/>
      <c r="L633" s="172"/>
      <c r="M633" s="178"/>
      <c r="N633" s="179"/>
      <c r="O633" s="179"/>
      <c r="P633" s="179"/>
      <c r="Q633" s="179"/>
      <c r="R633" s="179"/>
      <c r="S633" s="179"/>
      <c r="T633" s="180"/>
      <c r="AT633" s="174" t="s">
        <v>146</v>
      </c>
      <c r="AU633" s="174" t="s">
        <v>83</v>
      </c>
      <c r="AV633" s="13" t="s">
        <v>83</v>
      </c>
      <c r="AW633" s="13" t="s">
        <v>29</v>
      </c>
      <c r="AX633" s="13" t="s">
        <v>74</v>
      </c>
      <c r="AY633" s="174" t="s">
        <v>137</v>
      </c>
    </row>
    <row r="634" spans="1:65" s="14" customFormat="1">
      <c r="B634" s="181"/>
      <c r="D634" s="173" t="s">
        <v>146</v>
      </c>
      <c r="E634" s="182" t="s">
        <v>1</v>
      </c>
      <c r="F634" s="183" t="s">
        <v>1395</v>
      </c>
      <c r="H634" s="182" t="s">
        <v>1</v>
      </c>
      <c r="I634" s="184"/>
      <c r="L634" s="181"/>
      <c r="M634" s="185"/>
      <c r="N634" s="186"/>
      <c r="O634" s="186"/>
      <c r="P634" s="186"/>
      <c r="Q634" s="186"/>
      <c r="R634" s="186"/>
      <c r="S634" s="186"/>
      <c r="T634" s="187"/>
      <c r="AT634" s="182" t="s">
        <v>146</v>
      </c>
      <c r="AU634" s="182" t="s">
        <v>83</v>
      </c>
      <c r="AV634" s="14" t="s">
        <v>30</v>
      </c>
      <c r="AW634" s="14" t="s">
        <v>29</v>
      </c>
      <c r="AX634" s="14" t="s">
        <v>74</v>
      </c>
      <c r="AY634" s="182" t="s">
        <v>137</v>
      </c>
    </row>
    <row r="635" spans="1:65" s="13" customFormat="1">
      <c r="B635" s="172"/>
      <c r="D635" s="173" t="s">
        <v>146</v>
      </c>
      <c r="E635" s="174" t="s">
        <v>1</v>
      </c>
      <c r="F635" s="175" t="s">
        <v>1705</v>
      </c>
      <c r="H635" s="176">
        <v>2</v>
      </c>
      <c r="I635" s="177"/>
      <c r="L635" s="172"/>
      <c r="M635" s="178"/>
      <c r="N635" s="179"/>
      <c r="O635" s="179"/>
      <c r="P635" s="179"/>
      <c r="Q635" s="179"/>
      <c r="R635" s="179"/>
      <c r="S635" s="179"/>
      <c r="T635" s="180"/>
      <c r="AT635" s="174" t="s">
        <v>146</v>
      </c>
      <c r="AU635" s="174" t="s">
        <v>83</v>
      </c>
      <c r="AV635" s="13" t="s">
        <v>83</v>
      </c>
      <c r="AW635" s="13" t="s">
        <v>29</v>
      </c>
      <c r="AX635" s="13" t="s">
        <v>74</v>
      </c>
      <c r="AY635" s="174" t="s">
        <v>137</v>
      </c>
    </row>
    <row r="636" spans="1:65" s="13" customFormat="1">
      <c r="B636" s="172"/>
      <c r="D636" s="173" t="s">
        <v>146</v>
      </c>
      <c r="E636" s="174" t="s">
        <v>1</v>
      </c>
      <c r="F636" s="175" t="s">
        <v>1704</v>
      </c>
      <c r="H636" s="176">
        <v>3</v>
      </c>
      <c r="I636" s="177"/>
      <c r="L636" s="172"/>
      <c r="M636" s="178"/>
      <c r="N636" s="179"/>
      <c r="O636" s="179"/>
      <c r="P636" s="179"/>
      <c r="Q636" s="179"/>
      <c r="R636" s="179"/>
      <c r="S636" s="179"/>
      <c r="T636" s="180"/>
      <c r="AT636" s="174" t="s">
        <v>146</v>
      </c>
      <c r="AU636" s="174" t="s">
        <v>83</v>
      </c>
      <c r="AV636" s="13" t="s">
        <v>83</v>
      </c>
      <c r="AW636" s="13" t="s">
        <v>29</v>
      </c>
      <c r="AX636" s="13" t="s">
        <v>74</v>
      </c>
      <c r="AY636" s="174" t="s">
        <v>137</v>
      </c>
    </row>
    <row r="637" spans="1:65" s="14" customFormat="1">
      <c r="B637" s="181"/>
      <c r="D637" s="173" t="s">
        <v>146</v>
      </c>
      <c r="E637" s="182" t="s">
        <v>1</v>
      </c>
      <c r="F637" s="183" t="s">
        <v>1309</v>
      </c>
      <c r="H637" s="182" t="s">
        <v>1</v>
      </c>
      <c r="I637" s="184"/>
      <c r="L637" s="181"/>
      <c r="M637" s="185"/>
      <c r="N637" s="186"/>
      <c r="O637" s="186"/>
      <c r="P637" s="186"/>
      <c r="Q637" s="186"/>
      <c r="R637" s="186"/>
      <c r="S637" s="186"/>
      <c r="T637" s="187"/>
      <c r="AT637" s="182" t="s">
        <v>146</v>
      </c>
      <c r="AU637" s="182" t="s">
        <v>83</v>
      </c>
      <c r="AV637" s="14" t="s">
        <v>30</v>
      </c>
      <c r="AW637" s="14" t="s">
        <v>29</v>
      </c>
      <c r="AX637" s="14" t="s">
        <v>74</v>
      </c>
      <c r="AY637" s="182" t="s">
        <v>137</v>
      </c>
    </row>
    <row r="638" spans="1:65" s="13" customFormat="1">
      <c r="B638" s="172"/>
      <c r="D638" s="173" t="s">
        <v>146</v>
      </c>
      <c r="E638" s="174" t="s">
        <v>1</v>
      </c>
      <c r="F638" s="175" t="s">
        <v>1705</v>
      </c>
      <c r="H638" s="176">
        <v>2</v>
      </c>
      <c r="I638" s="177"/>
      <c r="L638" s="172"/>
      <c r="M638" s="178"/>
      <c r="N638" s="179"/>
      <c r="O638" s="179"/>
      <c r="P638" s="179"/>
      <c r="Q638" s="179"/>
      <c r="R638" s="179"/>
      <c r="S638" s="179"/>
      <c r="T638" s="180"/>
      <c r="AT638" s="174" t="s">
        <v>146</v>
      </c>
      <c r="AU638" s="174" t="s">
        <v>83</v>
      </c>
      <c r="AV638" s="13" t="s">
        <v>83</v>
      </c>
      <c r="AW638" s="13" t="s">
        <v>29</v>
      </c>
      <c r="AX638" s="13" t="s">
        <v>74</v>
      </c>
      <c r="AY638" s="174" t="s">
        <v>137</v>
      </c>
    </row>
    <row r="639" spans="1:65" s="13" customFormat="1">
      <c r="B639" s="172"/>
      <c r="D639" s="173" t="s">
        <v>146</v>
      </c>
      <c r="E639" s="174" t="s">
        <v>1</v>
      </c>
      <c r="F639" s="175" t="s">
        <v>1706</v>
      </c>
      <c r="H639" s="176">
        <v>1</v>
      </c>
      <c r="I639" s="177"/>
      <c r="L639" s="172"/>
      <c r="M639" s="178"/>
      <c r="N639" s="179"/>
      <c r="O639" s="179"/>
      <c r="P639" s="179"/>
      <c r="Q639" s="179"/>
      <c r="R639" s="179"/>
      <c r="S639" s="179"/>
      <c r="T639" s="180"/>
      <c r="AT639" s="174" t="s">
        <v>146</v>
      </c>
      <c r="AU639" s="174" t="s">
        <v>83</v>
      </c>
      <c r="AV639" s="13" t="s">
        <v>83</v>
      </c>
      <c r="AW639" s="13" t="s">
        <v>29</v>
      </c>
      <c r="AX639" s="13" t="s">
        <v>74</v>
      </c>
      <c r="AY639" s="174" t="s">
        <v>137</v>
      </c>
    </row>
    <row r="640" spans="1:65" s="14" customFormat="1">
      <c r="B640" s="181"/>
      <c r="D640" s="173" t="s">
        <v>146</v>
      </c>
      <c r="E640" s="182" t="s">
        <v>1</v>
      </c>
      <c r="F640" s="183" t="s">
        <v>1310</v>
      </c>
      <c r="H640" s="182" t="s">
        <v>1</v>
      </c>
      <c r="I640" s="184"/>
      <c r="L640" s="181"/>
      <c r="M640" s="185"/>
      <c r="N640" s="186"/>
      <c r="O640" s="186"/>
      <c r="P640" s="186"/>
      <c r="Q640" s="186"/>
      <c r="R640" s="186"/>
      <c r="S640" s="186"/>
      <c r="T640" s="187"/>
      <c r="AT640" s="182" t="s">
        <v>146</v>
      </c>
      <c r="AU640" s="182" t="s">
        <v>83</v>
      </c>
      <c r="AV640" s="14" t="s">
        <v>30</v>
      </c>
      <c r="AW640" s="14" t="s">
        <v>29</v>
      </c>
      <c r="AX640" s="14" t="s">
        <v>74</v>
      </c>
      <c r="AY640" s="182" t="s">
        <v>137</v>
      </c>
    </row>
    <row r="641" spans="1:65" s="13" customFormat="1">
      <c r="B641" s="172"/>
      <c r="D641" s="173" t="s">
        <v>146</v>
      </c>
      <c r="E641" s="174" t="s">
        <v>1</v>
      </c>
      <c r="F641" s="175" t="s">
        <v>1705</v>
      </c>
      <c r="H641" s="176">
        <v>2</v>
      </c>
      <c r="I641" s="177"/>
      <c r="L641" s="172"/>
      <c r="M641" s="178"/>
      <c r="N641" s="179"/>
      <c r="O641" s="179"/>
      <c r="P641" s="179"/>
      <c r="Q641" s="179"/>
      <c r="R641" s="179"/>
      <c r="S641" s="179"/>
      <c r="T641" s="180"/>
      <c r="AT641" s="174" t="s">
        <v>146</v>
      </c>
      <c r="AU641" s="174" t="s">
        <v>83</v>
      </c>
      <c r="AV641" s="13" t="s">
        <v>83</v>
      </c>
      <c r="AW641" s="13" t="s">
        <v>29</v>
      </c>
      <c r="AX641" s="13" t="s">
        <v>74</v>
      </c>
      <c r="AY641" s="174" t="s">
        <v>137</v>
      </c>
    </row>
    <row r="642" spans="1:65" s="13" customFormat="1">
      <c r="B642" s="172"/>
      <c r="D642" s="173" t="s">
        <v>146</v>
      </c>
      <c r="E642" s="174" t="s">
        <v>1</v>
      </c>
      <c r="F642" s="175" t="s">
        <v>1707</v>
      </c>
      <c r="H642" s="176">
        <v>2</v>
      </c>
      <c r="I642" s="177"/>
      <c r="L642" s="172"/>
      <c r="M642" s="178"/>
      <c r="N642" s="179"/>
      <c r="O642" s="179"/>
      <c r="P642" s="179"/>
      <c r="Q642" s="179"/>
      <c r="R642" s="179"/>
      <c r="S642" s="179"/>
      <c r="T642" s="180"/>
      <c r="AT642" s="174" t="s">
        <v>146</v>
      </c>
      <c r="AU642" s="174" t="s">
        <v>83</v>
      </c>
      <c r="AV642" s="13" t="s">
        <v>83</v>
      </c>
      <c r="AW642" s="13" t="s">
        <v>29</v>
      </c>
      <c r="AX642" s="13" t="s">
        <v>74</v>
      </c>
      <c r="AY642" s="174" t="s">
        <v>137</v>
      </c>
    </row>
    <row r="643" spans="1:65" s="14" customFormat="1">
      <c r="B643" s="181"/>
      <c r="D643" s="173" t="s">
        <v>146</v>
      </c>
      <c r="E643" s="182" t="s">
        <v>1</v>
      </c>
      <c r="F643" s="183" t="s">
        <v>1708</v>
      </c>
      <c r="H643" s="182" t="s">
        <v>1</v>
      </c>
      <c r="I643" s="184"/>
      <c r="L643" s="181"/>
      <c r="M643" s="185"/>
      <c r="N643" s="186"/>
      <c r="O643" s="186"/>
      <c r="P643" s="186"/>
      <c r="Q643" s="186"/>
      <c r="R643" s="186"/>
      <c r="S643" s="186"/>
      <c r="T643" s="187"/>
      <c r="AT643" s="182" t="s">
        <v>146</v>
      </c>
      <c r="AU643" s="182" t="s">
        <v>83</v>
      </c>
      <c r="AV643" s="14" t="s">
        <v>30</v>
      </c>
      <c r="AW643" s="14" t="s">
        <v>29</v>
      </c>
      <c r="AX643" s="14" t="s">
        <v>74</v>
      </c>
      <c r="AY643" s="182" t="s">
        <v>137</v>
      </c>
    </row>
    <row r="644" spans="1:65" s="15" customFormat="1">
      <c r="B644" s="188"/>
      <c r="D644" s="173" t="s">
        <v>146</v>
      </c>
      <c r="E644" s="189" t="s">
        <v>1</v>
      </c>
      <c r="F644" s="190" t="s">
        <v>223</v>
      </c>
      <c r="H644" s="191">
        <v>18</v>
      </c>
      <c r="I644" s="192"/>
      <c r="L644" s="188"/>
      <c r="M644" s="193"/>
      <c r="N644" s="194"/>
      <c r="O644" s="194"/>
      <c r="P644" s="194"/>
      <c r="Q644" s="194"/>
      <c r="R644" s="194"/>
      <c r="S644" s="194"/>
      <c r="T644" s="195"/>
      <c r="AT644" s="189" t="s">
        <v>146</v>
      </c>
      <c r="AU644" s="189" t="s">
        <v>83</v>
      </c>
      <c r="AV644" s="15" t="s">
        <v>144</v>
      </c>
      <c r="AW644" s="15" t="s">
        <v>29</v>
      </c>
      <c r="AX644" s="15" t="s">
        <v>30</v>
      </c>
      <c r="AY644" s="189" t="s">
        <v>137</v>
      </c>
    </row>
    <row r="645" spans="1:65" s="2" customFormat="1" ht="16.5" customHeight="1">
      <c r="A645" s="33"/>
      <c r="B645" s="125"/>
      <c r="C645" s="159" t="s">
        <v>756</v>
      </c>
      <c r="D645" s="159" t="s">
        <v>140</v>
      </c>
      <c r="E645" s="160" t="s">
        <v>1709</v>
      </c>
      <c r="F645" s="161" t="s">
        <v>1710</v>
      </c>
      <c r="G645" s="162" t="s">
        <v>299</v>
      </c>
      <c r="H645" s="163">
        <v>1133</v>
      </c>
      <c r="I645" s="164"/>
      <c r="J645" s="165">
        <f>ROUND(I645*H645,2)</f>
        <v>0</v>
      </c>
      <c r="K645" s="161" t="s">
        <v>1</v>
      </c>
      <c r="L645" s="34"/>
      <c r="M645" s="166" t="s">
        <v>1</v>
      </c>
      <c r="N645" s="167" t="s">
        <v>39</v>
      </c>
      <c r="O645" s="59"/>
      <c r="P645" s="168">
        <f>O645*H645</f>
        <v>0</v>
      </c>
      <c r="Q645" s="168">
        <v>1.9000000000000001E-4</v>
      </c>
      <c r="R645" s="168">
        <f>Q645*H645</f>
        <v>0.21527000000000002</v>
      </c>
      <c r="S645" s="168">
        <v>0</v>
      </c>
      <c r="T645" s="169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70" t="s">
        <v>144</v>
      </c>
      <c r="AT645" s="170" t="s">
        <v>140</v>
      </c>
      <c r="AU645" s="170" t="s">
        <v>83</v>
      </c>
      <c r="AY645" s="18" t="s">
        <v>137</v>
      </c>
      <c r="BE645" s="171">
        <f>IF(N645="základní",J645,0)</f>
        <v>0</v>
      </c>
      <c r="BF645" s="171">
        <f>IF(N645="snížená",J645,0)</f>
        <v>0</v>
      </c>
      <c r="BG645" s="171">
        <f>IF(N645="zákl. přenesená",J645,0)</f>
        <v>0</v>
      </c>
      <c r="BH645" s="171">
        <f>IF(N645="sníž. přenesená",J645,0)</f>
        <v>0</v>
      </c>
      <c r="BI645" s="171">
        <f>IF(N645="nulová",J645,0)</f>
        <v>0</v>
      </c>
      <c r="BJ645" s="18" t="s">
        <v>30</v>
      </c>
      <c r="BK645" s="171">
        <f>ROUND(I645*H645,2)</f>
        <v>0</v>
      </c>
      <c r="BL645" s="18" t="s">
        <v>144</v>
      </c>
      <c r="BM645" s="170" t="s">
        <v>1711</v>
      </c>
    </row>
    <row r="646" spans="1:65" s="14" customFormat="1">
      <c r="B646" s="181"/>
      <c r="D646" s="173" t="s">
        <v>146</v>
      </c>
      <c r="E646" s="182" t="s">
        <v>1</v>
      </c>
      <c r="F646" s="183" t="s">
        <v>1712</v>
      </c>
      <c r="H646" s="182" t="s">
        <v>1</v>
      </c>
      <c r="I646" s="184"/>
      <c r="L646" s="181"/>
      <c r="M646" s="185"/>
      <c r="N646" s="186"/>
      <c r="O646" s="186"/>
      <c r="P646" s="186"/>
      <c r="Q646" s="186"/>
      <c r="R646" s="186"/>
      <c r="S646" s="186"/>
      <c r="T646" s="187"/>
      <c r="AT646" s="182" t="s">
        <v>146</v>
      </c>
      <c r="AU646" s="182" t="s">
        <v>83</v>
      </c>
      <c r="AV646" s="14" t="s">
        <v>30</v>
      </c>
      <c r="AW646" s="14" t="s">
        <v>29</v>
      </c>
      <c r="AX646" s="14" t="s">
        <v>74</v>
      </c>
      <c r="AY646" s="182" t="s">
        <v>137</v>
      </c>
    </row>
    <row r="647" spans="1:65" s="13" customFormat="1">
      <c r="B647" s="172"/>
      <c r="D647" s="173" t="s">
        <v>146</v>
      </c>
      <c r="E647" s="174" t="s">
        <v>1</v>
      </c>
      <c r="F647" s="175" t="s">
        <v>1713</v>
      </c>
      <c r="H647" s="176">
        <v>1097</v>
      </c>
      <c r="I647" s="177"/>
      <c r="L647" s="172"/>
      <c r="M647" s="178"/>
      <c r="N647" s="179"/>
      <c r="O647" s="179"/>
      <c r="P647" s="179"/>
      <c r="Q647" s="179"/>
      <c r="R647" s="179"/>
      <c r="S647" s="179"/>
      <c r="T647" s="180"/>
      <c r="AT647" s="174" t="s">
        <v>146</v>
      </c>
      <c r="AU647" s="174" t="s">
        <v>83</v>
      </c>
      <c r="AV647" s="13" t="s">
        <v>83</v>
      </c>
      <c r="AW647" s="13" t="s">
        <v>29</v>
      </c>
      <c r="AX647" s="13" t="s">
        <v>74</v>
      </c>
      <c r="AY647" s="174" t="s">
        <v>137</v>
      </c>
    </row>
    <row r="648" spans="1:65" s="13" customFormat="1">
      <c r="B648" s="172"/>
      <c r="D648" s="173" t="s">
        <v>146</v>
      </c>
      <c r="E648" s="174" t="s">
        <v>1</v>
      </c>
      <c r="F648" s="175" t="s">
        <v>1714</v>
      </c>
      <c r="H648" s="176">
        <v>36</v>
      </c>
      <c r="I648" s="177"/>
      <c r="L648" s="172"/>
      <c r="M648" s="178"/>
      <c r="N648" s="179"/>
      <c r="O648" s="179"/>
      <c r="P648" s="179"/>
      <c r="Q648" s="179"/>
      <c r="R648" s="179"/>
      <c r="S648" s="179"/>
      <c r="T648" s="180"/>
      <c r="AT648" s="174" t="s">
        <v>146</v>
      </c>
      <c r="AU648" s="174" t="s">
        <v>83</v>
      </c>
      <c r="AV648" s="13" t="s">
        <v>83</v>
      </c>
      <c r="AW648" s="13" t="s">
        <v>29</v>
      </c>
      <c r="AX648" s="13" t="s">
        <v>74</v>
      </c>
      <c r="AY648" s="174" t="s">
        <v>137</v>
      </c>
    </row>
    <row r="649" spans="1:65" s="15" customFormat="1">
      <c r="B649" s="188"/>
      <c r="D649" s="173" t="s">
        <v>146</v>
      </c>
      <c r="E649" s="189" t="s">
        <v>1</v>
      </c>
      <c r="F649" s="190" t="s">
        <v>223</v>
      </c>
      <c r="H649" s="191">
        <v>1133</v>
      </c>
      <c r="I649" s="192"/>
      <c r="L649" s="188"/>
      <c r="M649" s="193"/>
      <c r="N649" s="194"/>
      <c r="O649" s="194"/>
      <c r="P649" s="194"/>
      <c r="Q649" s="194"/>
      <c r="R649" s="194"/>
      <c r="S649" s="194"/>
      <c r="T649" s="195"/>
      <c r="AT649" s="189" t="s">
        <v>146</v>
      </c>
      <c r="AU649" s="189" t="s">
        <v>83</v>
      </c>
      <c r="AV649" s="15" t="s">
        <v>144</v>
      </c>
      <c r="AW649" s="15" t="s">
        <v>29</v>
      </c>
      <c r="AX649" s="15" t="s">
        <v>30</v>
      </c>
      <c r="AY649" s="189" t="s">
        <v>137</v>
      </c>
    </row>
    <row r="650" spans="1:65" s="2" customFormat="1" ht="16.5" customHeight="1">
      <c r="A650" s="33"/>
      <c r="B650" s="125"/>
      <c r="C650" s="159" t="s">
        <v>761</v>
      </c>
      <c r="D650" s="159" t="s">
        <v>140</v>
      </c>
      <c r="E650" s="160" t="s">
        <v>1715</v>
      </c>
      <c r="F650" s="161" t="s">
        <v>1716</v>
      </c>
      <c r="G650" s="162" t="s">
        <v>299</v>
      </c>
      <c r="H650" s="163">
        <v>548.5</v>
      </c>
      <c r="I650" s="164"/>
      <c r="J650" s="165">
        <f>ROUND(I650*H650,2)</f>
        <v>0</v>
      </c>
      <c r="K650" s="161" t="s">
        <v>277</v>
      </c>
      <c r="L650" s="34"/>
      <c r="M650" s="166" t="s">
        <v>1</v>
      </c>
      <c r="N650" s="167" t="s">
        <v>39</v>
      </c>
      <c r="O650" s="59"/>
      <c r="P650" s="168">
        <f>O650*H650</f>
        <v>0</v>
      </c>
      <c r="Q650" s="168">
        <v>6.0000000000000002E-5</v>
      </c>
      <c r="R650" s="168">
        <f>Q650*H650</f>
        <v>3.2910000000000002E-2</v>
      </c>
      <c r="S650" s="168">
        <v>0</v>
      </c>
      <c r="T650" s="169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70" t="s">
        <v>144</v>
      </c>
      <c r="AT650" s="170" t="s">
        <v>140</v>
      </c>
      <c r="AU650" s="170" t="s">
        <v>83</v>
      </c>
      <c r="AY650" s="18" t="s">
        <v>137</v>
      </c>
      <c r="BE650" s="171">
        <f>IF(N650="základní",J650,0)</f>
        <v>0</v>
      </c>
      <c r="BF650" s="171">
        <f>IF(N650="snížená",J650,0)</f>
        <v>0</v>
      </c>
      <c r="BG650" s="171">
        <f>IF(N650="zákl. přenesená",J650,0)</f>
        <v>0</v>
      </c>
      <c r="BH650" s="171">
        <f>IF(N650="sníž. přenesená",J650,0)</f>
        <v>0</v>
      </c>
      <c r="BI650" s="171">
        <f>IF(N650="nulová",J650,0)</f>
        <v>0</v>
      </c>
      <c r="BJ650" s="18" t="s">
        <v>30</v>
      </c>
      <c r="BK650" s="171">
        <f>ROUND(I650*H650,2)</f>
        <v>0</v>
      </c>
      <c r="BL650" s="18" t="s">
        <v>144</v>
      </c>
      <c r="BM650" s="170" t="s">
        <v>1717</v>
      </c>
    </row>
    <row r="651" spans="1:65" s="14" customFormat="1">
      <c r="B651" s="181"/>
      <c r="D651" s="173" t="s">
        <v>146</v>
      </c>
      <c r="E651" s="182" t="s">
        <v>1</v>
      </c>
      <c r="F651" s="183" t="s">
        <v>1526</v>
      </c>
      <c r="H651" s="182" t="s">
        <v>1</v>
      </c>
      <c r="I651" s="184"/>
      <c r="L651" s="181"/>
      <c r="M651" s="185"/>
      <c r="N651" s="186"/>
      <c r="O651" s="186"/>
      <c r="P651" s="186"/>
      <c r="Q651" s="186"/>
      <c r="R651" s="186"/>
      <c r="S651" s="186"/>
      <c r="T651" s="187"/>
      <c r="AT651" s="182" t="s">
        <v>146</v>
      </c>
      <c r="AU651" s="182" t="s">
        <v>83</v>
      </c>
      <c r="AV651" s="14" t="s">
        <v>30</v>
      </c>
      <c r="AW651" s="14" t="s">
        <v>29</v>
      </c>
      <c r="AX651" s="14" t="s">
        <v>74</v>
      </c>
      <c r="AY651" s="182" t="s">
        <v>137</v>
      </c>
    </row>
    <row r="652" spans="1:65" s="13" customFormat="1">
      <c r="B652" s="172"/>
      <c r="D652" s="173" t="s">
        <v>146</v>
      </c>
      <c r="E652" s="174" t="s">
        <v>1</v>
      </c>
      <c r="F652" s="175" t="s">
        <v>1527</v>
      </c>
      <c r="H652" s="176">
        <v>195.5</v>
      </c>
      <c r="I652" s="177"/>
      <c r="L652" s="172"/>
      <c r="M652" s="178"/>
      <c r="N652" s="179"/>
      <c r="O652" s="179"/>
      <c r="P652" s="179"/>
      <c r="Q652" s="179"/>
      <c r="R652" s="179"/>
      <c r="S652" s="179"/>
      <c r="T652" s="180"/>
      <c r="AT652" s="174" t="s">
        <v>146</v>
      </c>
      <c r="AU652" s="174" t="s">
        <v>83</v>
      </c>
      <c r="AV652" s="13" t="s">
        <v>83</v>
      </c>
      <c r="AW652" s="13" t="s">
        <v>29</v>
      </c>
      <c r="AX652" s="13" t="s">
        <v>74</v>
      </c>
      <c r="AY652" s="174" t="s">
        <v>137</v>
      </c>
    </row>
    <row r="653" spans="1:65" s="13" customFormat="1">
      <c r="B653" s="172"/>
      <c r="D653" s="173" t="s">
        <v>146</v>
      </c>
      <c r="E653" s="174" t="s">
        <v>1</v>
      </c>
      <c r="F653" s="175" t="s">
        <v>1528</v>
      </c>
      <c r="H653" s="176">
        <v>154</v>
      </c>
      <c r="I653" s="177"/>
      <c r="L653" s="172"/>
      <c r="M653" s="178"/>
      <c r="N653" s="179"/>
      <c r="O653" s="179"/>
      <c r="P653" s="179"/>
      <c r="Q653" s="179"/>
      <c r="R653" s="179"/>
      <c r="S653" s="179"/>
      <c r="T653" s="180"/>
      <c r="AT653" s="174" t="s">
        <v>146</v>
      </c>
      <c r="AU653" s="174" t="s">
        <v>83</v>
      </c>
      <c r="AV653" s="13" t="s">
        <v>83</v>
      </c>
      <c r="AW653" s="13" t="s">
        <v>29</v>
      </c>
      <c r="AX653" s="13" t="s">
        <v>74</v>
      </c>
      <c r="AY653" s="174" t="s">
        <v>137</v>
      </c>
    </row>
    <row r="654" spans="1:65" s="13" customFormat="1">
      <c r="B654" s="172"/>
      <c r="D654" s="173" t="s">
        <v>146</v>
      </c>
      <c r="E654" s="174" t="s">
        <v>1</v>
      </c>
      <c r="F654" s="175" t="s">
        <v>1529</v>
      </c>
      <c r="H654" s="176">
        <v>49</v>
      </c>
      <c r="I654" s="177"/>
      <c r="L654" s="172"/>
      <c r="M654" s="178"/>
      <c r="N654" s="179"/>
      <c r="O654" s="179"/>
      <c r="P654" s="179"/>
      <c r="Q654" s="179"/>
      <c r="R654" s="179"/>
      <c r="S654" s="179"/>
      <c r="T654" s="180"/>
      <c r="AT654" s="174" t="s">
        <v>146</v>
      </c>
      <c r="AU654" s="174" t="s">
        <v>83</v>
      </c>
      <c r="AV654" s="13" t="s">
        <v>83</v>
      </c>
      <c r="AW654" s="13" t="s">
        <v>29</v>
      </c>
      <c r="AX654" s="13" t="s">
        <v>74</v>
      </c>
      <c r="AY654" s="174" t="s">
        <v>137</v>
      </c>
    </row>
    <row r="655" spans="1:65" s="13" customFormat="1">
      <c r="B655" s="172"/>
      <c r="D655" s="173" t="s">
        <v>146</v>
      </c>
      <c r="E655" s="174" t="s">
        <v>1</v>
      </c>
      <c r="F655" s="175" t="s">
        <v>1530</v>
      </c>
      <c r="H655" s="176">
        <v>150</v>
      </c>
      <c r="I655" s="177"/>
      <c r="L655" s="172"/>
      <c r="M655" s="178"/>
      <c r="N655" s="179"/>
      <c r="O655" s="179"/>
      <c r="P655" s="179"/>
      <c r="Q655" s="179"/>
      <c r="R655" s="179"/>
      <c r="S655" s="179"/>
      <c r="T655" s="180"/>
      <c r="AT655" s="174" t="s">
        <v>146</v>
      </c>
      <c r="AU655" s="174" t="s">
        <v>83</v>
      </c>
      <c r="AV655" s="13" t="s">
        <v>83</v>
      </c>
      <c r="AW655" s="13" t="s">
        <v>29</v>
      </c>
      <c r="AX655" s="13" t="s">
        <v>74</v>
      </c>
      <c r="AY655" s="174" t="s">
        <v>137</v>
      </c>
    </row>
    <row r="656" spans="1:65" s="15" customFormat="1">
      <c r="B656" s="188"/>
      <c r="D656" s="173" t="s">
        <v>146</v>
      </c>
      <c r="E656" s="189" t="s">
        <v>1</v>
      </c>
      <c r="F656" s="190" t="s">
        <v>223</v>
      </c>
      <c r="H656" s="191">
        <v>548.5</v>
      </c>
      <c r="I656" s="192"/>
      <c r="L656" s="188"/>
      <c r="M656" s="193"/>
      <c r="N656" s="194"/>
      <c r="O656" s="194"/>
      <c r="P656" s="194"/>
      <c r="Q656" s="194"/>
      <c r="R656" s="194"/>
      <c r="S656" s="194"/>
      <c r="T656" s="195"/>
      <c r="AT656" s="189" t="s">
        <v>146</v>
      </c>
      <c r="AU656" s="189" t="s">
        <v>83</v>
      </c>
      <c r="AV656" s="15" t="s">
        <v>144</v>
      </c>
      <c r="AW656" s="15" t="s">
        <v>29</v>
      </c>
      <c r="AX656" s="15" t="s">
        <v>30</v>
      </c>
      <c r="AY656" s="189" t="s">
        <v>137</v>
      </c>
    </row>
    <row r="657" spans="1:65" s="2" customFormat="1" ht="16.5" customHeight="1">
      <c r="A657" s="33"/>
      <c r="B657" s="125"/>
      <c r="C657" s="159" t="s">
        <v>767</v>
      </c>
      <c r="D657" s="159" t="s">
        <v>140</v>
      </c>
      <c r="E657" s="160" t="s">
        <v>1718</v>
      </c>
      <c r="F657" s="161" t="s">
        <v>1719</v>
      </c>
      <c r="G657" s="162" t="s">
        <v>219</v>
      </c>
      <c r="H657" s="163">
        <v>27</v>
      </c>
      <c r="I657" s="164"/>
      <c r="J657" s="165">
        <f>ROUND(I657*H657,2)</f>
        <v>0</v>
      </c>
      <c r="K657" s="161" t="s">
        <v>1</v>
      </c>
      <c r="L657" s="34"/>
      <c r="M657" s="166" t="s">
        <v>1</v>
      </c>
      <c r="N657" s="167" t="s">
        <v>39</v>
      </c>
      <c r="O657" s="59"/>
      <c r="P657" s="168">
        <f>O657*H657</f>
        <v>0</v>
      </c>
      <c r="Q657" s="168">
        <v>0</v>
      </c>
      <c r="R657" s="168">
        <f>Q657*H657</f>
        <v>0</v>
      </c>
      <c r="S657" s="168">
        <v>0</v>
      </c>
      <c r="T657" s="169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70" t="s">
        <v>144</v>
      </c>
      <c r="AT657" s="170" t="s">
        <v>140</v>
      </c>
      <c r="AU657" s="170" t="s">
        <v>83</v>
      </c>
      <c r="AY657" s="18" t="s">
        <v>137</v>
      </c>
      <c r="BE657" s="171">
        <f>IF(N657="základní",J657,0)</f>
        <v>0</v>
      </c>
      <c r="BF657" s="171">
        <f>IF(N657="snížená",J657,0)</f>
        <v>0</v>
      </c>
      <c r="BG657" s="171">
        <f>IF(N657="zákl. přenesená",J657,0)</f>
        <v>0</v>
      </c>
      <c r="BH657" s="171">
        <f>IF(N657="sníž. přenesená",J657,0)</f>
        <v>0</v>
      </c>
      <c r="BI657" s="171">
        <f>IF(N657="nulová",J657,0)</f>
        <v>0</v>
      </c>
      <c r="BJ657" s="18" t="s">
        <v>30</v>
      </c>
      <c r="BK657" s="171">
        <f>ROUND(I657*H657,2)</f>
        <v>0</v>
      </c>
      <c r="BL657" s="18" t="s">
        <v>144</v>
      </c>
      <c r="BM657" s="170" t="s">
        <v>1720</v>
      </c>
    </row>
    <row r="658" spans="1:65" s="13" customFormat="1">
      <c r="B658" s="172"/>
      <c r="D658" s="173" t="s">
        <v>146</v>
      </c>
      <c r="E658" s="174" t="s">
        <v>1</v>
      </c>
      <c r="F658" s="175" t="s">
        <v>1721</v>
      </c>
      <c r="H658" s="176">
        <v>27</v>
      </c>
      <c r="I658" s="177"/>
      <c r="L658" s="172"/>
      <c r="M658" s="178"/>
      <c r="N658" s="179"/>
      <c r="O658" s="179"/>
      <c r="P658" s="179"/>
      <c r="Q658" s="179"/>
      <c r="R658" s="179"/>
      <c r="S658" s="179"/>
      <c r="T658" s="180"/>
      <c r="AT658" s="174" t="s">
        <v>146</v>
      </c>
      <c r="AU658" s="174" t="s">
        <v>83</v>
      </c>
      <c r="AV658" s="13" t="s">
        <v>83</v>
      </c>
      <c r="AW658" s="13" t="s">
        <v>29</v>
      </c>
      <c r="AX658" s="13" t="s">
        <v>74</v>
      </c>
      <c r="AY658" s="174" t="s">
        <v>137</v>
      </c>
    </row>
    <row r="659" spans="1:65" s="15" customFormat="1">
      <c r="B659" s="188"/>
      <c r="D659" s="173" t="s">
        <v>146</v>
      </c>
      <c r="E659" s="189" t="s">
        <v>1</v>
      </c>
      <c r="F659" s="190" t="s">
        <v>223</v>
      </c>
      <c r="H659" s="191">
        <v>27</v>
      </c>
      <c r="I659" s="192"/>
      <c r="L659" s="188"/>
      <c r="M659" s="193"/>
      <c r="N659" s="194"/>
      <c r="O659" s="194"/>
      <c r="P659" s="194"/>
      <c r="Q659" s="194"/>
      <c r="R659" s="194"/>
      <c r="S659" s="194"/>
      <c r="T659" s="195"/>
      <c r="AT659" s="189" t="s">
        <v>146</v>
      </c>
      <c r="AU659" s="189" t="s">
        <v>83</v>
      </c>
      <c r="AV659" s="15" t="s">
        <v>144</v>
      </c>
      <c r="AW659" s="15" t="s">
        <v>29</v>
      </c>
      <c r="AX659" s="15" t="s">
        <v>30</v>
      </c>
      <c r="AY659" s="189" t="s">
        <v>137</v>
      </c>
    </row>
    <row r="660" spans="1:65" s="2" customFormat="1" ht="16.5" customHeight="1">
      <c r="A660" s="33"/>
      <c r="B660" s="125"/>
      <c r="C660" s="159" t="s">
        <v>773</v>
      </c>
      <c r="D660" s="159" t="s">
        <v>140</v>
      </c>
      <c r="E660" s="160" t="s">
        <v>1722</v>
      </c>
      <c r="F660" s="161" t="s">
        <v>1723</v>
      </c>
      <c r="G660" s="162" t="s">
        <v>219</v>
      </c>
      <c r="H660" s="163">
        <v>7</v>
      </c>
      <c r="I660" s="164"/>
      <c r="J660" s="165">
        <f>ROUND(I660*H660,2)</f>
        <v>0</v>
      </c>
      <c r="K660" s="161" t="s">
        <v>1</v>
      </c>
      <c r="L660" s="34"/>
      <c r="M660" s="166" t="s">
        <v>1</v>
      </c>
      <c r="N660" s="167" t="s">
        <v>39</v>
      </c>
      <c r="O660" s="59"/>
      <c r="P660" s="168">
        <f>O660*H660</f>
        <v>0</v>
      </c>
      <c r="Q660" s="168">
        <v>3.6000000000000002E-4</v>
      </c>
      <c r="R660" s="168">
        <f>Q660*H660</f>
        <v>2.5200000000000001E-3</v>
      </c>
      <c r="S660" s="168">
        <v>0</v>
      </c>
      <c r="T660" s="169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70" t="s">
        <v>144</v>
      </c>
      <c r="AT660" s="170" t="s">
        <v>140</v>
      </c>
      <c r="AU660" s="170" t="s">
        <v>83</v>
      </c>
      <c r="AY660" s="18" t="s">
        <v>137</v>
      </c>
      <c r="BE660" s="171">
        <f>IF(N660="základní",J660,0)</f>
        <v>0</v>
      </c>
      <c r="BF660" s="171">
        <f>IF(N660="snížená",J660,0)</f>
        <v>0</v>
      </c>
      <c r="BG660" s="171">
        <f>IF(N660="zákl. přenesená",J660,0)</f>
        <v>0</v>
      </c>
      <c r="BH660" s="171">
        <f>IF(N660="sníž. přenesená",J660,0)</f>
        <v>0</v>
      </c>
      <c r="BI660" s="171">
        <f>IF(N660="nulová",J660,0)</f>
        <v>0</v>
      </c>
      <c r="BJ660" s="18" t="s">
        <v>30</v>
      </c>
      <c r="BK660" s="171">
        <f>ROUND(I660*H660,2)</f>
        <v>0</v>
      </c>
      <c r="BL660" s="18" t="s">
        <v>144</v>
      </c>
      <c r="BM660" s="170" t="s">
        <v>1724</v>
      </c>
    </row>
    <row r="661" spans="1:65" s="13" customFormat="1">
      <c r="B661" s="172"/>
      <c r="D661" s="173" t="s">
        <v>146</v>
      </c>
      <c r="E661" s="174" t="s">
        <v>1</v>
      </c>
      <c r="F661" s="175" t="s">
        <v>167</v>
      </c>
      <c r="H661" s="176">
        <v>7</v>
      </c>
      <c r="I661" s="177"/>
      <c r="L661" s="172"/>
      <c r="M661" s="178"/>
      <c r="N661" s="179"/>
      <c r="O661" s="179"/>
      <c r="P661" s="179"/>
      <c r="Q661" s="179"/>
      <c r="R661" s="179"/>
      <c r="S661" s="179"/>
      <c r="T661" s="180"/>
      <c r="AT661" s="174" t="s">
        <v>146</v>
      </c>
      <c r="AU661" s="174" t="s">
        <v>83</v>
      </c>
      <c r="AV661" s="13" t="s">
        <v>83</v>
      </c>
      <c r="AW661" s="13" t="s">
        <v>29</v>
      </c>
      <c r="AX661" s="13" t="s">
        <v>30</v>
      </c>
      <c r="AY661" s="174" t="s">
        <v>137</v>
      </c>
    </row>
    <row r="662" spans="1:65" s="2" customFormat="1" ht="24.2" customHeight="1">
      <c r="A662" s="33"/>
      <c r="B662" s="125"/>
      <c r="C662" s="159" t="s">
        <v>778</v>
      </c>
      <c r="D662" s="159" t="s">
        <v>140</v>
      </c>
      <c r="E662" s="160" t="s">
        <v>1725</v>
      </c>
      <c r="F662" s="161" t="s">
        <v>1726</v>
      </c>
      <c r="G662" s="162" t="s">
        <v>219</v>
      </c>
      <c r="H662" s="163">
        <v>6</v>
      </c>
      <c r="I662" s="164"/>
      <c r="J662" s="165">
        <f>ROUND(I662*H662,2)</f>
        <v>0</v>
      </c>
      <c r="K662" s="161" t="s">
        <v>1</v>
      </c>
      <c r="L662" s="34"/>
      <c r="M662" s="166" t="s">
        <v>1</v>
      </c>
      <c r="N662" s="167" t="s">
        <v>39</v>
      </c>
      <c r="O662" s="59"/>
      <c r="P662" s="168">
        <f>O662*H662</f>
        <v>0</v>
      </c>
      <c r="Q662" s="168">
        <v>0</v>
      </c>
      <c r="R662" s="168">
        <f>Q662*H662</f>
        <v>0</v>
      </c>
      <c r="S662" s="168">
        <v>0</v>
      </c>
      <c r="T662" s="169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70" t="s">
        <v>144</v>
      </c>
      <c r="AT662" s="170" t="s">
        <v>140</v>
      </c>
      <c r="AU662" s="170" t="s">
        <v>83</v>
      </c>
      <c r="AY662" s="18" t="s">
        <v>137</v>
      </c>
      <c r="BE662" s="171">
        <f>IF(N662="základní",J662,0)</f>
        <v>0</v>
      </c>
      <c r="BF662" s="171">
        <f>IF(N662="snížená",J662,0)</f>
        <v>0</v>
      </c>
      <c r="BG662" s="171">
        <f>IF(N662="zákl. přenesená",J662,0)</f>
        <v>0</v>
      </c>
      <c r="BH662" s="171">
        <f>IF(N662="sníž. přenesená",J662,0)</f>
        <v>0</v>
      </c>
      <c r="BI662" s="171">
        <f>IF(N662="nulová",J662,0)</f>
        <v>0</v>
      </c>
      <c r="BJ662" s="18" t="s">
        <v>30</v>
      </c>
      <c r="BK662" s="171">
        <f>ROUND(I662*H662,2)</f>
        <v>0</v>
      </c>
      <c r="BL662" s="18" t="s">
        <v>144</v>
      </c>
      <c r="BM662" s="170" t="s">
        <v>1727</v>
      </c>
    </row>
    <row r="663" spans="1:65" s="13" customFormat="1">
      <c r="B663" s="172"/>
      <c r="D663" s="173" t="s">
        <v>146</v>
      </c>
      <c r="E663" s="174" t="s">
        <v>1</v>
      </c>
      <c r="F663" s="175" t="s">
        <v>163</v>
      </c>
      <c r="H663" s="176">
        <v>6</v>
      </c>
      <c r="I663" s="177"/>
      <c r="L663" s="172"/>
      <c r="M663" s="178"/>
      <c r="N663" s="179"/>
      <c r="O663" s="179"/>
      <c r="P663" s="179"/>
      <c r="Q663" s="179"/>
      <c r="R663" s="179"/>
      <c r="S663" s="179"/>
      <c r="T663" s="180"/>
      <c r="AT663" s="174" t="s">
        <v>146</v>
      </c>
      <c r="AU663" s="174" t="s">
        <v>83</v>
      </c>
      <c r="AV663" s="13" t="s">
        <v>83</v>
      </c>
      <c r="AW663" s="13" t="s">
        <v>29</v>
      </c>
      <c r="AX663" s="13" t="s">
        <v>30</v>
      </c>
      <c r="AY663" s="174" t="s">
        <v>137</v>
      </c>
    </row>
    <row r="664" spans="1:65" s="2" customFormat="1" ht="16.5" customHeight="1">
      <c r="A664" s="33"/>
      <c r="B664" s="125"/>
      <c r="C664" s="159" t="s">
        <v>783</v>
      </c>
      <c r="D664" s="159" t="s">
        <v>140</v>
      </c>
      <c r="E664" s="160" t="s">
        <v>1728</v>
      </c>
      <c r="F664" s="161" t="s">
        <v>1729</v>
      </c>
      <c r="G664" s="162" t="s">
        <v>1730</v>
      </c>
      <c r="H664" s="163">
        <v>13</v>
      </c>
      <c r="I664" s="164"/>
      <c r="J664" s="165">
        <f>ROUND(I664*H664,2)</f>
        <v>0</v>
      </c>
      <c r="K664" s="161" t="s">
        <v>1</v>
      </c>
      <c r="L664" s="34"/>
      <c r="M664" s="166" t="s">
        <v>1</v>
      </c>
      <c r="N664" s="167" t="s">
        <v>39</v>
      </c>
      <c r="O664" s="59"/>
      <c r="P664" s="168">
        <f>O664*H664</f>
        <v>0</v>
      </c>
      <c r="Q664" s="168">
        <v>0</v>
      </c>
      <c r="R664" s="168">
        <f>Q664*H664</f>
        <v>0</v>
      </c>
      <c r="S664" s="168">
        <v>0</v>
      </c>
      <c r="T664" s="169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70" t="s">
        <v>144</v>
      </c>
      <c r="AT664" s="170" t="s">
        <v>140</v>
      </c>
      <c r="AU664" s="170" t="s">
        <v>83</v>
      </c>
      <c r="AY664" s="18" t="s">
        <v>137</v>
      </c>
      <c r="BE664" s="171">
        <f>IF(N664="základní",J664,0)</f>
        <v>0</v>
      </c>
      <c r="BF664" s="171">
        <f>IF(N664="snížená",J664,0)</f>
        <v>0</v>
      </c>
      <c r="BG664" s="171">
        <f>IF(N664="zákl. přenesená",J664,0)</f>
        <v>0</v>
      </c>
      <c r="BH664" s="171">
        <f>IF(N664="sníž. přenesená",J664,0)</f>
        <v>0</v>
      </c>
      <c r="BI664" s="171">
        <f>IF(N664="nulová",J664,0)</f>
        <v>0</v>
      </c>
      <c r="BJ664" s="18" t="s">
        <v>30</v>
      </c>
      <c r="BK664" s="171">
        <f>ROUND(I664*H664,2)</f>
        <v>0</v>
      </c>
      <c r="BL664" s="18" t="s">
        <v>144</v>
      </c>
      <c r="BM664" s="170" t="s">
        <v>1731</v>
      </c>
    </row>
    <row r="665" spans="1:65" s="13" customFormat="1">
      <c r="B665" s="172"/>
      <c r="D665" s="173" t="s">
        <v>146</v>
      </c>
      <c r="E665" s="174" t="s">
        <v>1</v>
      </c>
      <c r="F665" s="175" t="s">
        <v>1732</v>
      </c>
      <c r="H665" s="176">
        <v>13</v>
      </c>
      <c r="I665" s="177"/>
      <c r="L665" s="172"/>
      <c r="M665" s="178"/>
      <c r="N665" s="179"/>
      <c r="O665" s="179"/>
      <c r="P665" s="179"/>
      <c r="Q665" s="179"/>
      <c r="R665" s="179"/>
      <c r="S665" s="179"/>
      <c r="T665" s="180"/>
      <c r="AT665" s="174" t="s">
        <v>146</v>
      </c>
      <c r="AU665" s="174" t="s">
        <v>83</v>
      </c>
      <c r="AV665" s="13" t="s">
        <v>83</v>
      </c>
      <c r="AW665" s="13" t="s">
        <v>29</v>
      </c>
      <c r="AX665" s="13" t="s">
        <v>74</v>
      </c>
      <c r="AY665" s="174" t="s">
        <v>137</v>
      </c>
    </row>
    <row r="666" spans="1:65" s="15" customFormat="1">
      <c r="B666" s="188"/>
      <c r="D666" s="173" t="s">
        <v>146</v>
      </c>
      <c r="E666" s="189" t="s">
        <v>1</v>
      </c>
      <c r="F666" s="190" t="s">
        <v>223</v>
      </c>
      <c r="H666" s="191">
        <v>13</v>
      </c>
      <c r="I666" s="192"/>
      <c r="L666" s="188"/>
      <c r="M666" s="193"/>
      <c r="N666" s="194"/>
      <c r="O666" s="194"/>
      <c r="P666" s="194"/>
      <c r="Q666" s="194"/>
      <c r="R666" s="194"/>
      <c r="S666" s="194"/>
      <c r="T666" s="195"/>
      <c r="AT666" s="189" t="s">
        <v>146</v>
      </c>
      <c r="AU666" s="189" t="s">
        <v>83</v>
      </c>
      <c r="AV666" s="15" t="s">
        <v>144</v>
      </c>
      <c r="AW666" s="15" t="s">
        <v>29</v>
      </c>
      <c r="AX666" s="15" t="s">
        <v>30</v>
      </c>
      <c r="AY666" s="189" t="s">
        <v>137</v>
      </c>
    </row>
    <row r="667" spans="1:65" s="2" customFormat="1" ht="21.75" customHeight="1">
      <c r="A667" s="33"/>
      <c r="B667" s="125"/>
      <c r="C667" s="159" t="s">
        <v>790</v>
      </c>
      <c r="D667" s="159" t="s">
        <v>140</v>
      </c>
      <c r="E667" s="160" t="s">
        <v>1733</v>
      </c>
      <c r="F667" s="161" t="s">
        <v>1734</v>
      </c>
      <c r="G667" s="162" t="s">
        <v>299</v>
      </c>
      <c r="H667" s="163">
        <v>139</v>
      </c>
      <c r="I667" s="164"/>
      <c r="J667" s="165">
        <f>ROUND(I667*H667,2)</f>
        <v>0</v>
      </c>
      <c r="K667" s="161" t="s">
        <v>1</v>
      </c>
      <c r="L667" s="34"/>
      <c r="M667" s="166" t="s">
        <v>1</v>
      </c>
      <c r="N667" s="167" t="s">
        <v>39</v>
      </c>
      <c r="O667" s="59"/>
      <c r="P667" s="168">
        <f>O667*H667</f>
        <v>0</v>
      </c>
      <c r="Q667" s="168">
        <v>0</v>
      </c>
      <c r="R667" s="168">
        <f>Q667*H667</f>
        <v>0</v>
      </c>
      <c r="S667" s="168">
        <v>0</v>
      </c>
      <c r="T667" s="169">
        <f>S667*H667</f>
        <v>0</v>
      </c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R667" s="170" t="s">
        <v>144</v>
      </c>
      <c r="AT667" s="170" t="s">
        <v>140</v>
      </c>
      <c r="AU667" s="170" t="s">
        <v>83</v>
      </c>
      <c r="AY667" s="18" t="s">
        <v>137</v>
      </c>
      <c r="BE667" s="171">
        <f>IF(N667="základní",J667,0)</f>
        <v>0</v>
      </c>
      <c r="BF667" s="171">
        <f>IF(N667="snížená",J667,0)</f>
        <v>0</v>
      </c>
      <c r="BG667" s="171">
        <f>IF(N667="zákl. přenesená",J667,0)</f>
        <v>0</v>
      </c>
      <c r="BH667" s="171">
        <f>IF(N667="sníž. přenesená",J667,0)</f>
        <v>0</v>
      </c>
      <c r="BI667" s="171">
        <f>IF(N667="nulová",J667,0)</f>
        <v>0</v>
      </c>
      <c r="BJ667" s="18" t="s">
        <v>30</v>
      </c>
      <c r="BK667" s="171">
        <f>ROUND(I667*H667,2)</f>
        <v>0</v>
      </c>
      <c r="BL667" s="18" t="s">
        <v>144</v>
      </c>
      <c r="BM667" s="170" t="s">
        <v>1735</v>
      </c>
    </row>
    <row r="668" spans="1:65" s="13" customFormat="1">
      <c r="B668" s="172"/>
      <c r="D668" s="173" t="s">
        <v>146</v>
      </c>
      <c r="E668" s="174" t="s">
        <v>1</v>
      </c>
      <c r="F668" s="175" t="s">
        <v>1736</v>
      </c>
      <c r="H668" s="176">
        <v>139</v>
      </c>
      <c r="I668" s="177"/>
      <c r="L668" s="172"/>
      <c r="M668" s="178"/>
      <c r="N668" s="179"/>
      <c r="O668" s="179"/>
      <c r="P668" s="179"/>
      <c r="Q668" s="179"/>
      <c r="R668" s="179"/>
      <c r="S668" s="179"/>
      <c r="T668" s="180"/>
      <c r="AT668" s="174" t="s">
        <v>146</v>
      </c>
      <c r="AU668" s="174" t="s">
        <v>83</v>
      </c>
      <c r="AV668" s="13" t="s">
        <v>83</v>
      </c>
      <c r="AW668" s="13" t="s">
        <v>29</v>
      </c>
      <c r="AX668" s="13" t="s">
        <v>74</v>
      </c>
      <c r="AY668" s="174" t="s">
        <v>137</v>
      </c>
    </row>
    <row r="669" spans="1:65" s="14" customFormat="1">
      <c r="B669" s="181"/>
      <c r="D669" s="173" t="s">
        <v>146</v>
      </c>
      <c r="E669" s="182" t="s">
        <v>1</v>
      </c>
      <c r="F669" s="183" t="s">
        <v>1737</v>
      </c>
      <c r="H669" s="182" t="s">
        <v>1</v>
      </c>
      <c r="I669" s="184"/>
      <c r="L669" s="181"/>
      <c r="M669" s="185"/>
      <c r="N669" s="186"/>
      <c r="O669" s="186"/>
      <c r="P669" s="186"/>
      <c r="Q669" s="186"/>
      <c r="R669" s="186"/>
      <c r="S669" s="186"/>
      <c r="T669" s="187"/>
      <c r="AT669" s="182" t="s">
        <v>146</v>
      </c>
      <c r="AU669" s="182" t="s">
        <v>83</v>
      </c>
      <c r="AV669" s="14" t="s">
        <v>30</v>
      </c>
      <c r="AW669" s="14" t="s">
        <v>29</v>
      </c>
      <c r="AX669" s="14" t="s">
        <v>74</v>
      </c>
      <c r="AY669" s="182" t="s">
        <v>137</v>
      </c>
    </row>
    <row r="670" spans="1:65" s="15" customFormat="1">
      <c r="B670" s="188"/>
      <c r="D670" s="173" t="s">
        <v>146</v>
      </c>
      <c r="E670" s="189" t="s">
        <v>1</v>
      </c>
      <c r="F670" s="190" t="s">
        <v>223</v>
      </c>
      <c r="H670" s="191">
        <v>139</v>
      </c>
      <c r="I670" s="192"/>
      <c r="L670" s="188"/>
      <c r="M670" s="193"/>
      <c r="N670" s="194"/>
      <c r="O670" s="194"/>
      <c r="P670" s="194"/>
      <c r="Q670" s="194"/>
      <c r="R670" s="194"/>
      <c r="S670" s="194"/>
      <c r="T670" s="195"/>
      <c r="AT670" s="189" t="s">
        <v>146</v>
      </c>
      <c r="AU670" s="189" t="s">
        <v>83</v>
      </c>
      <c r="AV670" s="15" t="s">
        <v>144</v>
      </c>
      <c r="AW670" s="15" t="s">
        <v>29</v>
      </c>
      <c r="AX670" s="15" t="s">
        <v>30</v>
      </c>
      <c r="AY670" s="189" t="s">
        <v>137</v>
      </c>
    </row>
    <row r="671" spans="1:65" s="2" customFormat="1" ht="16.5" customHeight="1">
      <c r="A671" s="33"/>
      <c r="B671" s="125"/>
      <c r="C671" s="159" t="s">
        <v>795</v>
      </c>
      <c r="D671" s="159" t="s">
        <v>140</v>
      </c>
      <c r="E671" s="160" t="s">
        <v>1738</v>
      </c>
      <c r="F671" s="161" t="s">
        <v>1739</v>
      </c>
      <c r="G671" s="162" t="s">
        <v>143</v>
      </c>
      <c r="H671" s="163">
        <v>1</v>
      </c>
      <c r="I671" s="164"/>
      <c r="J671" s="165">
        <f>ROUND(I671*H671,2)</f>
        <v>0</v>
      </c>
      <c r="K671" s="161" t="s">
        <v>1</v>
      </c>
      <c r="L671" s="34"/>
      <c r="M671" s="166" t="s">
        <v>1</v>
      </c>
      <c r="N671" s="167" t="s">
        <v>39</v>
      </c>
      <c r="O671" s="59"/>
      <c r="P671" s="168">
        <f>O671*H671</f>
        <v>0</v>
      </c>
      <c r="Q671" s="168">
        <v>0</v>
      </c>
      <c r="R671" s="168">
        <f>Q671*H671</f>
        <v>0</v>
      </c>
      <c r="S671" s="168">
        <v>0</v>
      </c>
      <c r="T671" s="169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70" t="s">
        <v>144</v>
      </c>
      <c r="AT671" s="170" t="s">
        <v>140</v>
      </c>
      <c r="AU671" s="170" t="s">
        <v>83</v>
      </c>
      <c r="AY671" s="18" t="s">
        <v>137</v>
      </c>
      <c r="BE671" s="171">
        <f>IF(N671="základní",J671,0)</f>
        <v>0</v>
      </c>
      <c r="BF671" s="171">
        <f>IF(N671="snížená",J671,0)</f>
        <v>0</v>
      </c>
      <c r="BG671" s="171">
        <f>IF(N671="zákl. přenesená",J671,0)</f>
        <v>0</v>
      </c>
      <c r="BH671" s="171">
        <f>IF(N671="sníž. přenesená",J671,0)</f>
        <v>0</v>
      </c>
      <c r="BI671" s="171">
        <f>IF(N671="nulová",J671,0)</f>
        <v>0</v>
      </c>
      <c r="BJ671" s="18" t="s">
        <v>30</v>
      </c>
      <c r="BK671" s="171">
        <f>ROUND(I671*H671,2)</f>
        <v>0</v>
      </c>
      <c r="BL671" s="18" t="s">
        <v>144</v>
      </c>
      <c r="BM671" s="170" t="s">
        <v>1740</v>
      </c>
    </row>
    <row r="672" spans="1:65" s="14" customFormat="1">
      <c r="B672" s="181"/>
      <c r="D672" s="173" t="s">
        <v>146</v>
      </c>
      <c r="E672" s="182" t="s">
        <v>1</v>
      </c>
      <c r="F672" s="183" t="s">
        <v>1741</v>
      </c>
      <c r="H672" s="182" t="s">
        <v>1</v>
      </c>
      <c r="I672" s="184"/>
      <c r="L672" s="181"/>
      <c r="M672" s="185"/>
      <c r="N672" s="186"/>
      <c r="O672" s="186"/>
      <c r="P672" s="186"/>
      <c r="Q672" s="186"/>
      <c r="R672" s="186"/>
      <c r="S672" s="186"/>
      <c r="T672" s="187"/>
      <c r="AT672" s="182" t="s">
        <v>146</v>
      </c>
      <c r="AU672" s="182" t="s">
        <v>83</v>
      </c>
      <c r="AV672" s="14" t="s">
        <v>30</v>
      </c>
      <c r="AW672" s="14" t="s">
        <v>29</v>
      </c>
      <c r="AX672" s="14" t="s">
        <v>74</v>
      </c>
      <c r="AY672" s="182" t="s">
        <v>137</v>
      </c>
    </row>
    <row r="673" spans="2:51" s="14" customFormat="1">
      <c r="B673" s="181"/>
      <c r="D673" s="173" t="s">
        <v>146</v>
      </c>
      <c r="E673" s="182" t="s">
        <v>1</v>
      </c>
      <c r="F673" s="183" t="s">
        <v>1742</v>
      </c>
      <c r="H673" s="182" t="s">
        <v>1</v>
      </c>
      <c r="I673" s="184"/>
      <c r="L673" s="181"/>
      <c r="M673" s="185"/>
      <c r="N673" s="186"/>
      <c r="O673" s="186"/>
      <c r="P673" s="186"/>
      <c r="Q673" s="186"/>
      <c r="R673" s="186"/>
      <c r="S673" s="186"/>
      <c r="T673" s="187"/>
      <c r="AT673" s="182" t="s">
        <v>146</v>
      </c>
      <c r="AU673" s="182" t="s">
        <v>83</v>
      </c>
      <c r="AV673" s="14" t="s">
        <v>30</v>
      </c>
      <c r="AW673" s="14" t="s">
        <v>29</v>
      </c>
      <c r="AX673" s="14" t="s">
        <v>74</v>
      </c>
      <c r="AY673" s="182" t="s">
        <v>137</v>
      </c>
    </row>
    <row r="674" spans="2:51" s="14" customFormat="1">
      <c r="B674" s="181"/>
      <c r="D674" s="173" t="s">
        <v>146</v>
      </c>
      <c r="E674" s="182" t="s">
        <v>1</v>
      </c>
      <c r="F674" s="183" t="s">
        <v>1743</v>
      </c>
      <c r="H674" s="182" t="s">
        <v>1</v>
      </c>
      <c r="I674" s="184"/>
      <c r="L674" s="181"/>
      <c r="M674" s="185"/>
      <c r="N674" s="186"/>
      <c r="O674" s="186"/>
      <c r="P674" s="186"/>
      <c r="Q674" s="186"/>
      <c r="R674" s="186"/>
      <c r="S674" s="186"/>
      <c r="T674" s="187"/>
      <c r="AT674" s="182" t="s">
        <v>146</v>
      </c>
      <c r="AU674" s="182" t="s">
        <v>83</v>
      </c>
      <c r="AV674" s="14" t="s">
        <v>30</v>
      </c>
      <c r="AW674" s="14" t="s">
        <v>29</v>
      </c>
      <c r="AX674" s="14" t="s">
        <v>74</v>
      </c>
      <c r="AY674" s="182" t="s">
        <v>137</v>
      </c>
    </row>
    <row r="675" spans="2:51" s="14" customFormat="1">
      <c r="B675" s="181"/>
      <c r="D675" s="173" t="s">
        <v>146</v>
      </c>
      <c r="E675" s="182" t="s">
        <v>1</v>
      </c>
      <c r="F675" s="183" t="s">
        <v>1744</v>
      </c>
      <c r="H675" s="182" t="s">
        <v>1</v>
      </c>
      <c r="I675" s="184"/>
      <c r="L675" s="181"/>
      <c r="M675" s="185"/>
      <c r="N675" s="186"/>
      <c r="O675" s="186"/>
      <c r="P675" s="186"/>
      <c r="Q675" s="186"/>
      <c r="R675" s="186"/>
      <c r="S675" s="186"/>
      <c r="T675" s="187"/>
      <c r="AT675" s="182" t="s">
        <v>146</v>
      </c>
      <c r="AU675" s="182" t="s">
        <v>83</v>
      </c>
      <c r="AV675" s="14" t="s">
        <v>30</v>
      </c>
      <c r="AW675" s="14" t="s">
        <v>29</v>
      </c>
      <c r="AX675" s="14" t="s">
        <v>74</v>
      </c>
      <c r="AY675" s="182" t="s">
        <v>137</v>
      </c>
    </row>
    <row r="676" spans="2:51" s="14" customFormat="1">
      <c r="B676" s="181"/>
      <c r="D676" s="173" t="s">
        <v>146</v>
      </c>
      <c r="E676" s="182" t="s">
        <v>1</v>
      </c>
      <c r="F676" s="183" t="s">
        <v>1745</v>
      </c>
      <c r="H676" s="182" t="s">
        <v>1</v>
      </c>
      <c r="I676" s="184"/>
      <c r="L676" s="181"/>
      <c r="M676" s="185"/>
      <c r="N676" s="186"/>
      <c r="O676" s="186"/>
      <c r="P676" s="186"/>
      <c r="Q676" s="186"/>
      <c r="R676" s="186"/>
      <c r="S676" s="186"/>
      <c r="T676" s="187"/>
      <c r="AT676" s="182" t="s">
        <v>146</v>
      </c>
      <c r="AU676" s="182" t="s">
        <v>83</v>
      </c>
      <c r="AV676" s="14" t="s">
        <v>30</v>
      </c>
      <c r="AW676" s="14" t="s">
        <v>29</v>
      </c>
      <c r="AX676" s="14" t="s">
        <v>74</v>
      </c>
      <c r="AY676" s="182" t="s">
        <v>137</v>
      </c>
    </row>
    <row r="677" spans="2:51" s="14" customFormat="1">
      <c r="B677" s="181"/>
      <c r="D677" s="173" t="s">
        <v>146</v>
      </c>
      <c r="E677" s="182" t="s">
        <v>1</v>
      </c>
      <c r="F677" s="183" t="s">
        <v>1746</v>
      </c>
      <c r="H677" s="182" t="s">
        <v>1</v>
      </c>
      <c r="I677" s="184"/>
      <c r="L677" s="181"/>
      <c r="M677" s="185"/>
      <c r="N677" s="186"/>
      <c r="O677" s="186"/>
      <c r="P677" s="186"/>
      <c r="Q677" s="186"/>
      <c r="R677" s="186"/>
      <c r="S677" s="186"/>
      <c r="T677" s="187"/>
      <c r="AT677" s="182" t="s">
        <v>146</v>
      </c>
      <c r="AU677" s="182" t="s">
        <v>83</v>
      </c>
      <c r="AV677" s="14" t="s">
        <v>30</v>
      </c>
      <c r="AW677" s="14" t="s">
        <v>29</v>
      </c>
      <c r="AX677" s="14" t="s">
        <v>74</v>
      </c>
      <c r="AY677" s="182" t="s">
        <v>137</v>
      </c>
    </row>
    <row r="678" spans="2:51" s="14" customFormat="1">
      <c r="B678" s="181"/>
      <c r="D678" s="173" t="s">
        <v>146</v>
      </c>
      <c r="E678" s="182" t="s">
        <v>1</v>
      </c>
      <c r="F678" s="183" t="s">
        <v>1747</v>
      </c>
      <c r="H678" s="182" t="s">
        <v>1</v>
      </c>
      <c r="I678" s="184"/>
      <c r="L678" s="181"/>
      <c r="M678" s="185"/>
      <c r="N678" s="186"/>
      <c r="O678" s="186"/>
      <c r="P678" s="186"/>
      <c r="Q678" s="186"/>
      <c r="R678" s="186"/>
      <c r="S678" s="186"/>
      <c r="T678" s="187"/>
      <c r="AT678" s="182" t="s">
        <v>146</v>
      </c>
      <c r="AU678" s="182" t="s">
        <v>83</v>
      </c>
      <c r="AV678" s="14" t="s">
        <v>30</v>
      </c>
      <c r="AW678" s="14" t="s">
        <v>29</v>
      </c>
      <c r="AX678" s="14" t="s">
        <v>74</v>
      </c>
      <c r="AY678" s="182" t="s">
        <v>137</v>
      </c>
    </row>
    <row r="679" spans="2:51" s="14" customFormat="1">
      <c r="B679" s="181"/>
      <c r="D679" s="173" t="s">
        <v>146</v>
      </c>
      <c r="E679" s="182" t="s">
        <v>1</v>
      </c>
      <c r="F679" s="183" t="s">
        <v>1748</v>
      </c>
      <c r="H679" s="182" t="s">
        <v>1</v>
      </c>
      <c r="I679" s="184"/>
      <c r="L679" s="181"/>
      <c r="M679" s="185"/>
      <c r="N679" s="186"/>
      <c r="O679" s="186"/>
      <c r="P679" s="186"/>
      <c r="Q679" s="186"/>
      <c r="R679" s="186"/>
      <c r="S679" s="186"/>
      <c r="T679" s="187"/>
      <c r="AT679" s="182" t="s">
        <v>146</v>
      </c>
      <c r="AU679" s="182" t="s">
        <v>83</v>
      </c>
      <c r="AV679" s="14" t="s">
        <v>30</v>
      </c>
      <c r="AW679" s="14" t="s">
        <v>29</v>
      </c>
      <c r="AX679" s="14" t="s">
        <v>74</v>
      </c>
      <c r="AY679" s="182" t="s">
        <v>137</v>
      </c>
    </row>
    <row r="680" spans="2:51" s="14" customFormat="1">
      <c r="B680" s="181"/>
      <c r="D680" s="173" t="s">
        <v>146</v>
      </c>
      <c r="E680" s="182" t="s">
        <v>1</v>
      </c>
      <c r="F680" s="183" t="s">
        <v>1745</v>
      </c>
      <c r="H680" s="182" t="s">
        <v>1</v>
      </c>
      <c r="I680" s="184"/>
      <c r="L680" s="181"/>
      <c r="M680" s="185"/>
      <c r="N680" s="186"/>
      <c r="O680" s="186"/>
      <c r="P680" s="186"/>
      <c r="Q680" s="186"/>
      <c r="R680" s="186"/>
      <c r="S680" s="186"/>
      <c r="T680" s="187"/>
      <c r="AT680" s="182" t="s">
        <v>146</v>
      </c>
      <c r="AU680" s="182" t="s">
        <v>83</v>
      </c>
      <c r="AV680" s="14" t="s">
        <v>30</v>
      </c>
      <c r="AW680" s="14" t="s">
        <v>29</v>
      </c>
      <c r="AX680" s="14" t="s">
        <v>74</v>
      </c>
      <c r="AY680" s="182" t="s">
        <v>137</v>
      </c>
    </row>
    <row r="681" spans="2:51" s="14" customFormat="1">
      <c r="B681" s="181"/>
      <c r="D681" s="173" t="s">
        <v>146</v>
      </c>
      <c r="E681" s="182" t="s">
        <v>1</v>
      </c>
      <c r="F681" s="183" t="s">
        <v>1746</v>
      </c>
      <c r="H681" s="182" t="s">
        <v>1</v>
      </c>
      <c r="I681" s="184"/>
      <c r="L681" s="181"/>
      <c r="M681" s="185"/>
      <c r="N681" s="186"/>
      <c r="O681" s="186"/>
      <c r="P681" s="186"/>
      <c r="Q681" s="186"/>
      <c r="R681" s="186"/>
      <c r="S681" s="186"/>
      <c r="T681" s="187"/>
      <c r="AT681" s="182" t="s">
        <v>146</v>
      </c>
      <c r="AU681" s="182" t="s">
        <v>83</v>
      </c>
      <c r="AV681" s="14" t="s">
        <v>30</v>
      </c>
      <c r="AW681" s="14" t="s">
        <v>29</v>
      </c>
      <c r="AX681" s="14" t="s">
        <v>74</v>
      </c>
      <c r="AY681" s="182" t="s">
        <v>137</v>
      </c>
    </row>
    <row r="682" spans="2:51" s="14" customFormat="1">
      <c r="B682" s="181"/>
      <c r="D682" s="173" t="s">
        <v>146</v>
      </c>
      <c r="E682" s="182" t="s">
        <v>1</v>
      </c>
      <c r="F682" s="183" t="s">
        <v>1749</v>
      </c>
      <c r="H682" s="182" t="s">
        <v>1</v>
      </c>
      <c r="I682" s="184"/>
      <c r="L682" s="181"/>
      <c r="M682" s="185"/>
      <c r="N682" s="186"/>
      <c r="O682" s="186"/>
      <c r="P682" s="186"/>
      <c r="Q682" s="186"/>
      <c r="R682" s="186"/>
      <c r="S682" s="186"/>
      <c r="T682" s="187"/>
      <c r="AT682" s="182" t="s">
        <v>146</v>
      </c>
      <c r="AU682" s="182" t="s">
        <v>83</v>
      </c>
      <c r="AV682" s="14" t="s">
        <v>30</v>
      </c>
      <c r="AW682" s="14" t="s">
        <v>29</v>
      </c>
      <c r="AX682" s="14" t="s">
        <v>74</v>
      </c>
      <c r="AY682" s="182" t="s">
        <v>137</v>
      </c>
    </row>
    <row r="683" spans="2:51" s="14" customFormat="1">
      <c r="B683" s="181"/>
      <c r="D683" s="173" t="s">
        <v>146</v>
      </c>
      <c r="E683" s="182" t="s">
        <v>1</v>
      </c>
      <c r="F683" s="183" t="s">
        <v>1750</v>
      </c>
      <c r="H683" s="182" t="s">
        <v>1</v>
      </c>
      <c r="I683" s="184"/>
      <c r="L683" s="181"/>
      <c r="M683" s="185"/>
      <c r="N683" s="186"/>
      <c r="O683" s="186"/>
      <c r="P683" s="186"/>
      <c r="Q683" s="186"/>
      <c r="R683" s="186"/>
      <c r="S683" s="186"/>
      <c r="T683" s="187"/>
      <c r="AT683" s="182" t="s">
        <v>146</v>
      </c>
      <c r="AU683" s="182" t="s">
        <v>83</v>
      </c>
      <c r="AV683" s="14" t="s">
        <v>30</v>
      </c>
      <c r="AW683" s="14" t="s">
        <v>29</v>
      </c>
      <c r="AX683" s="14" t="s">
        <v>74</v>
      </c>
      <c r="AY683" s="182" t="s">
        <v>137</v>
      </c>
    </row>
    <row r="684" spans="2:51" s="14" customFormat="1">
      <c r="B684" s="181"/>
      <c r="D684" s="173" t="s">
        <v>146</v>
      </c>
      <c r="E684" s="182" t="s">
        <v>1</v>
      </c>
      <c r="F684" s="183" t="s">
        <v>1751</v>
      </c>
      <c r="H684" s="182" t="s">
        <v>1</v>
      </c>
      <c r="I684" s="184"/>
      <c r="L684" s="181"/>
      <c r="M684" s="185"/>
      <c r="N684" s="186"/>
      <c r="O684" s="186"/>
      <c r="P684" s="186"/>
      <c r="Q684" s="186"/>
      <c r="R684" s="186"/>
      <c r="S684" s="186"/>
      <c r="T684" s="187"/>
      <c r="AT684" s="182" t="s">
        <v>146</v>
      </c>
      <c r="AU684" s="182" t="s">
        <v>83</v>
      </c>
      <c r="AV684" s="14" t="s">
        <v>30</v>
      </c>
      <c r="AW684" s="14" t="s">
        <v>29</v>
      </c>
      <c r="AX684" s="14" t="s">
        <v>74</v>
      </c>
      <c r="AY684" s="182" t="s">
        <v>137</v>
      </c>
    </row>
    <row r="685" spans="2:51" s="14" customFormat="1">
      <c r="B685" s="181"/>
      <c r="D685" s="173" t="s">
        <v>146</v>
      </c>
      <c r="E685" s="182" t="s">
        <v>1</v>
      </c>
      <c r="F685" s="183" t="s">
        <v>1746</v>
      </c>
      <c r="H685" s="182" t="s">
        <v>1</v>
      </c>
      <c r="I685" s="184"/>
      <c r="L685" s="181"/>
      <c r="M685" s="185"/>
      <c r="N685" s="186"/>
      <c r="O685" s="186"/>
      <c r="P685" s="186"/>
      <c r="Q685" s="186"/>
      <c r="R685" s="186"/>
      <c r="S685" s="186"/>
      <c r="T685" s="187"/>
      <c r="AT685" s="182" t="s">
        <v>146</v>
      </c>
      <c r="AU685" s="182" t="s">
        <v>83</v>
      </c>
      <c r="AV685" s="14" t="s">
        <v>30</v>
      </c>
      <c r="AW685" s="14" t="s">
        <v>29</v>
      </c>
      <c r="AX685" s="14" t="s">
        <v>74</v>
      </c>
      <c r="AY685" s="182" t="s">
        <v>137</v>
      </c>
    </row>
    <row r="686" spans="2:51" s="14" customFormat="1">
      <c r="B686" s="181"/>
      <c r="D686" s="173" t="s">
        <v>146</v>
      </c>
      <c r="E686" s="182" t="s">
        <v>1</v>
      </c>
      <c r="F686" s="183" t="s">
        <v>1752</v>
      </c>
      <c r="H686" s="182" t="s">
        <v>1</v>
      </c>
      <c r="I686" s="184"/>
      <c r="L686" s="181"/>
      <c r="M686" s="185"/>
      <c r="N686" s="186"/>
      <c r="O686" s="186"/>
      <c r="P686" s="186"/>
      <c r="Q686" s="186"/>
      <c r="R686" s="186"/>
      <c r="S686" s="186"/>
      <c r="T686" s="187"/>
      <c r="AT686" s="182" t="s">
        <v>146</v>
      </c>
      <c r="AU686" s="182" t="s">
        <v>83</v>
      </c>
      <c r="AV686" s="14" t="s">
        <v>30</v>
      </c>
      <c r="AW686" s="14" t="s">
        <v>29</v>
      </c>
      <c r="AX686" s="14" t="s">
        <v>74</v>
      </c>
      <c r="AY686" s="182" t="s">
        <v>137</v>
      </c>
    </row>
    <row r="687" spans="2:51" s="14" customFormat="1">
      <c r="B687" s="181"/>
      <c r="D687" s="173" t="s">
        <v>146</v>
      </c>
      <c r="E687" s="182" t="s">
        <v>1</v>
      </c>
      <c r="F687" s="183" t="s">
        <v>1753</v>
      </c>
      <c r="H687" s="182" t="s">
        <v>1</v>
      </c>
      <c r="I687" s="184"/>
      <c r="L687" s="181"/>
      <c r="M687" s="185"/>
      <c r="N687" s="186"/>
      <c r="O687" s="186"/>
      <c r="P687" s="186"/>
      <c r="Q687" s="186"/>
      <c r="R687" s="186"/>
      <c r="S687" s="186"/>
      <c r="T687" s="187"/>
      <c r="AT687" s="182" t="s">
        <v>146</v>
      </c>
      <c r="AU687" s="182" t="s">
        <v>83</v>
      </c>
      <c r="AV687" s="14" t="s">
        <v>30</v>
      </c>
      <c r="AW687" s="14" t="s">
        <v>29</v>
      </c>
      <c r="AX687" s="14" t="s">
        <v>74</v>
      </c>
      <c r="AY687" s="182" t="s">
        <v>137</v>
      </c>
    </row>
    <row r="688" spans="2:51" s="14" customFormat="1">
      <c r="B688" s="181"/>
      <c r="D688" s="173" t="s">
        <v>146</v>
      </c>
      <c r="E688" s="182" t="s">
        <v>1</v>
      </c>
      <c r="F688" s="183" t="s">
        <v>1754</v>
      </c>
      <c r="H688" s="182" t="s">
        <v>1</v>
      </c>
      <c r="I688" s="184"/>
      <c r="L688" s="181"/>
      <c r="M688" s="185"/>
      <c r="N688" s="186"/>
      <c r="O688" s="186"/>
      <c r="P688" s="186"/>
      <c r="Q688" s="186"/>
      <c r="R688" s="186"/>
      <c r="S688" s="186"/>
      <c r="T688" s="187"/>
      <c r="AT688" s="182" t="s">
        <v>146</v>
      </c>
      <c r="AU688" s="182" t="s">
        <v>83</v>
      </c>
      <c r="AV688" s="14" t="s">
        <v>30</v>
      </c>
      <c r="AW688" s="14" t="s">
        <v>29</v>
      </c>
      <c r="AX688" s="14" t="s">
        <v>74</v>
      </c>
      <c r="AY688" s="182" t="s">
        <v>137</v>
      </c>
    </row>
    <row r="689" spans="1:65" s="14" customFormat="1">
      <c r="B689" s="181"/>
      <c r="D689" s="173" t="s">
        <v>146</v>
      </c>
      <c r="E689" s="182" t="s">
        <v>1</v>
      </c>
      <c r="F689" s="183" t="s">
        <v>1755</v>
      </c>
      <c r="H689" s="182" t="s">
        <v>1</v>
      </c>
      <c r="I689" s="184"/>
      <c r="L689" s="181"/>
      <c r="M689" s="185"/>
      <c r="N689" s="186"/>
      <c r="O689" s="186"/>
      <c r="P689" s="186"/>
      <c r="Q689" s="186"/>
      <c r="R689" s="186"/>
      <c r="S689" s="186"/>
      <c r="T689" s="187"/>
      <c r="AT689" s="182" t="s">
        <v>146</v>
      </c>
      <c r="AU689" s="182" t="s">
        <v>83</v>
      </c>
      <c r="AV689" s="14" t="s">
        <v>30</v>
      </c>
      <c r="AW689" s="14" t="s">
        <v>29</v>
      </c>
      <c r="AX689" s="14" t="s">
        <v>74</v>
      </c>
      <c r="AY689" s="182" t="s">
        <v>137</v>
      </c>
    </row>
    <row r="690" spans="1:65" s="14" customFormat="1">
      <c r="B690" s="181"/>
      <c r="D690" s="173" t="s">
        <v>146</v>
      </c>
      <c r="E690" s="182" t="s">
        <v>1</v>
      </c>
      <c r="F690" s="183" t="s">
        <v>1751</v>
      </c>
      <c r="H690" s="182" t="s">
        <v>1</v>
      </c>
      <c r="I690" s="184"/>
      <c r="L690" s="181"/>
      <c r="M690" s="185"/>
      <c r="N690" s="186"/>
      <c r="O690" s="186"/>
      <c r="P690" s="186"/>
      <c r="Q690" s="186"/>
      <c r="R690" s="186"/>
      <c r="S690" s="186"/>
      <c r="T690" s="187"/>
      <c r="AT690" s="182" t="s">
        <v>146</v>
      </c>
      <c r="AU690" s="182" t="s">
        <v>83</v>
      </c>
      <c r="AV690" s="14" t="s">
        <v>30</v>
      </c>
      <c r="AW690" s="14" t="s">
        <v>29</v>
      </c>
      <c r="AX690" s="14" t="s">
        <v>74</v>
      </c>
      <c r="AY690" s="182" t="s">
        <v>137</v>
      </c>
    </row>
    <row r="691" spans="1:65" s="14" customFormat="1">
      <c r="B691" s="181"/>
      <c r="D691" s="173" t="s">
        <v>146</v>
      </c>
      <c r="E691" s="182" t="s">
        <v>1</v>
      </c>
      <c r="F691" s="183" t="s">
        <v>1746</v>
      </c>
      <c r="H691" s="182" t="s">
        <v>1</v>
      </c>
      <c r="I691" s="184"/>
      <c r="L691" s="181"/>
      <c r="M691" s="185"/>
      <c r="N691" s="186"/>
      <c r="O691" s="186"/>
      <c r="P691" s="186"/>
      <c r="Q691" s="186"/>
      <c r="R691" s="186"/>
      <c r="S691" s="186"/>
      <c r="T691" s="187"/>
      <c r="AT691" s="182" t="s">
        <v>146</v>
      </c>
      <c r="AU691" s="182" t="s">
        <v>83</v>
      </c>
      <c r="AV691" s="14" t="s">
        <v>30</v>
      </c>
      <c r="AW691" s="14" t="s">
        <v>29</v>
      </c>
      <c r="AX691" s="14" t="s">
        <v>74</v>
      </c>
      <c r="AY691" s="182" t="s">
        <v>137</v>
      </c>
    </row>
    <row r="692" spans="1:65" s="13" customFormat="1">
      <c r="B692" s="172"/>
      <c r="D692" s="173" t="s">
        <v>146</v>
      </c>
      <c r="E692" s="174" t="s">
        <v>1</v>
      </c>
      <c r="F692" s="175" t="s">
        <v>1756</v>
      </c>
      <c r="H692" s="176">
        <v>1</v>
      </c>
      <c r="I692" s="177"/>
      <c r="L692" s="172"/>
      <c r="M692" s="178"/>
      <c r="N692" s="179"/>
      <c r="O692" s="179"/>
      <c r="P692" s="179"/>
      <c r="Q692" s="179"/>
      <c r="R692" s="179"/>
      <c r="S692" s="179"/>
      <c r="T692" s="180"/>
      <c r="AT692" s="174" t="s">
        <v>146</v>
      </c>
      <c r="AU692" s="174" t="s">
        <v>83</v>
      </c>
      <c r="AV692" s="13" t="s">
        <v>83</v>
      </c>
      <c r="AW692" s="13" t="s">
        <v>29</v>
      </c>
      <c r="AX692" s="13" t="s">
        <v>30</v>
      </c>
      <c r="AY692" s="174" t="s">
        <v>137</v>
      </c>
    </row>
    <row r="693" spans="1:65" s="12" customFormat="1" ht="22.9" customHeight="1">
      <c r="B693" s="146"/>
      <c r="D693" s="147" t="s">
        <v>73</v>
      </c>
      <c r="E693" s="157" t="s">
        <v>138</v>
      </c>
      <c r="F693" s="157" t="s">
        <v>139</v>
      </c>
      <c r="I693" s="149"/>
      <c r="J693" s="158">
        <f>BK693</f>
        <v>0</v>
      </c>
      <c r="L693" s="146"/>
      <c r="M693" s="151"/>
      <c r="N693" s="152"/>
      <c r="O693" s="152"/>
      <c r="P693" s="153">
        <f>SUM(P694:P713)</f>
        <v>0</v>
      </c>
      <c r="Q693" s="152"/>
      <c r="R693" s="153">
        <f>SUM(R694:R713)</f>
        <v>0</v>
      </c>
      <c r="S693" s="152"/>
      <c r="T693" s="154">
        <f>SUM(T694:T713)</f>
        <v>0</v>
      </c>
      <c r="AR693" s="147" t="s">
        <v>30</v>
      </c>
      <c r="AT693" s="155" t="s">
        <v>73</v>
      </c>
      <c r="AU693" s="155" t="s">
        <v>30</v>
      </c>
      <c r="AY693" s="147" t="s">
        <v>137</v>
      </c>
      <c r="BK693" s="156">
        <f>SUM(BK694:BK713)</f>
        <v>0</v>
      </c>
    </row>
    <row r="694" spans="1:65" s="2" customFormat="1" ht="16.5" customHeight="1">
      <c r="A694" s="33"/>
      <c r="B694" s="125"/>
      <c r="C694" s="159" t="s">
        <v>800</v>
      </c>
      <c r="D694" s="159" t="s">
        <v>140</v>
      </c>
      <c r="E694" s="160" t="s">
        <v>1757</v>
      </c>
      <c r="F694" s="161" t="s">
        <v>1758</v>
      </c>
      <c r="G694" s="162" t="s">
        <v>299</v>
      </c>
      <c r="H694" s="163">
        <v>670.2</v>
      </c>
      <c r="I694" s="164"/>
      <c r="J694" s="165">
        <f>ROUND(I694*H694,2)</f>
        <v>0</v>
      </c>
      <c r="K694" s="161" t="s">
        <v>277</v>
      </c>
      <c r="L694" s="34"/>
      <c r="M694" s="166" t="s">
        <v>1</v>
      </c>
      <c r="N694" s="167" t="s">
        <v>39</v>
      </c>
      <c r="O694" s="59"/>
      <c r="P694" s="168">
        <f>O694*H694</f>
        <v>0</v>
      </c>
      <c r="Q694" s="168">
        <v>0</v>
      </c>
      <c r="R694" s="168">
        <f>Q694*H694</f>
        <v>0</v>
      </c>
      <c r="S694" s="168">
        <v>0</v>
      </c>
      <c r="T694" s="169">
        <f>S694*H694</f>
        <v>0</v>
      </c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R694" s="170" t="s">
        <v>144</v>
      </c>
      <c r="AT694" s="170" t="s">
        <v>140</v>
      </c>
      <c r="AU694" s="170" t="s">
        <v>83</v>
      </c>
      <c r="AY694" s="18" t="s">
        <v>137</v>
      </c>
      <c r="BE694" s="171">
        <f>IF(N694="základní",J694,0)</f>
        <v>0</v>
      </c>
      <c r="BF694" s="171">
        <f>IF(N694="snížená",J694,0)</f>
        <v>0</v>
      </c>
      <c r="BG694" s="171">
        <f>IF(N694="zákl. přenesená",J694,0)</f>
        <v>0</v>
      </c>
      <c r="BH694" s="171">
        <f>IF(N694="sníž. přenesená",J694,0)</f>
        <v>0</v>
      </c>
      <c r="BI694" s="171">
        <f>IF(N694="nulová",J694,0)</f>
        <v>0</v>
      </c>
      <c r="BJ694" s="18" t="s">
        <v>30</v>
      </c>
      <c r="BK694" s="171">
        <f>ROUND(I694*H694,2)</f>
        <v>0</v>
      </c>
      <c r="BL694" s="18" t="s">
        <v>144</v>
      </c>
      <c r="BM694" s="170" t="s">
        <v>1759</v>
      </c>
    </row>
    <row r="695" spans="1:65" s="14" customFormat="1">
      <c r="B695" s="181"/>
      <c r="D695" s="173" t="s">
        <v>146</v>
      </c>
      <c r="E695" s="182" t="s">
        <v>1</v>
      </c>
      <c r="F695" s="183" t="s">
        <v>1760</v>
      </c>
      <c r="H695" s="182" t="s">
        <v>1</v>
      </c>
      <c r="I695" s="184"/>
      <c r="L695" s="181"/>
      <c r="M695" s="185"/>
      <c r="N695" s="186"/>
      <c r="O695" s="186"/>
      <c r="P695" s="186"/>
      <c r="Q695" s="186"/>
      <c r="R695" s="186"/>
      <c r="S695" s="186"/>
      <c r="T695" s="187"/>
      <c r="AT695" s="182" t="s">
        <v>146</v>
      </c>
      <c r="AU695" s="182" t="s">
        <v>83</v>
      </c>
      <c r="AV695" s="14" t="s">
        <v>30</v>
      </c>
      <c r="AW695" s="14" t="s">
        <v>29</v>
      </c>
      <c r="AX695" s="14" t="s">
        <v>74</v>
      </c>
      <c r="AY695" s="182" t="s">
        <v>137</v>
      </c>
    </row>
    <row r="696" spans="1:65" s="13" customFormat="1">
      <c r="B696" s="172"/>
      <c r="D696" s="173" t="s">
        <v>146</v>
      </c>
      <c r="E696" s="174" t="s">
        <v>1</v>
      </c>
      <c r="F696" s="175" t="s">
        <v>1761</v>
      </c>
      <c r="H696" s="176">
        <v>307</v>
      </c>
      <c r="I696" s="177"/>
      <c r="L696" s="172"/>
      <c r="M696" s="178"/>
      <c r="N696" s="179"/>
      <c r="O696" s="179"/>
      <c r="P696" s="179"/>
      <c r="Q696" s="179"/>
      <c r="R696" s="179"/>
      <c r="S696" s="179"/>
      <c r="T696" s="180"/>
      <c r="AT696" s="174" t="s">
        <v>146</v>
      </c>
      <c r="AU696" s="174" t="s">
        <v>83</v>
      </c>
      <c r="AV696" s="13" t="s">
        <v>83</v>
      </c>
      <c r="AW696" s="13" t="s">
        <v>29</v>
      </c>
      <c r="AX696" s="13" t="s">
        <v>74</v>
      </c>
      <c r="AY696" s="174" t="s">
        <v>137</v>
      </c>
    </row>
    <row r="697" spans="1:65" s="13" customFormat="1">
      <c r="B697" s="172"/>
      <c r="D697" s="173" t="s">
        <v>146</v>
      </c>
      <c r="E697" s="174" t="s">
        <v>1</v>
      </c>
      <c r="F697" s="175" t="s">
        <v>1762</v>
      </c>
      <c r="H697" s="176">
        <v>49.2</v>
      </c>
      <c r="I697" s="177"/>
      <c r="L697" s="172"/>
      <c r="M697" s="178"/>
      <c r="N697" s="179"/>
      <c r="O697" s="179"/>
      <c r="P697" s="179"/>
      <c r="Q697" s="179"/>
      <c r="R697" s="179"/>
      <c r="S697" s="179"/>
      <c r="T697" s="180"/>
      <c r="AT697" s="174" t="s">
        <v>146</v>
      </c>
      <c r="AU697" s="174" t="s">
        <v>83</v>
      </c>
      <c r="AV697" s="13" t="s">
        <v>83</v>
      </c>
      <c r="AW697" s="13" t="s">
        <v>29</v>
      </c>
      <c r="AX697" s="13" t="s">
        <v>74</v>
      </c>
      <c r="AY697" s="174" t="s">
        <v>137</v>
      </c>
    </row>
    <row r="698" spans="1:65" s="13" customFormat="1">
      <c r="B698" s="172"/>
      <c r="D698" s="173" t="s">
        <v>146</v>
      </c>
      <c r="E698" s="174" t="s">
        <v>1</v>
      </c>
      <c r="F698" s="175" t="s">
        <v>1763</v>
      </c>
      <c r="H698" s="176">
        <v>300</v>
      </c>
      <c r="I698" s="177"/>
      <c r="L698" s="172"/>
      <c r="M698" s="178"/>
      <c r="N698" s="179"/>
      <c r="O698" s="179"/>
      <c r="P698" s="179"/>
      <c r="Q698" s="179"/>
      <c r="R698" s="179"/>
      <c r="S698" s="179"/>
      <c r="T698" s="180"/>
      <c r="AT698" s="174" t="s">
        <v>146</v>
      </c>
      <c r="AU698" s="174" t="s">
        <v>83</v>
      </c>
      <c r="AV698" s="13" t="s">
        <v>83</v>
      </c>
      <c r="AW698" s="13" t="s">
        <v>29</v>
      </c>
      <c r="AX698" s="13" t="s">
        <v>74</v>
      </c>
      <c r="AY698" s="174" t="s">
        <v>137</v>
      </c>
    </row>
    <row r="699" spans="1:65" s="13" customFormat="1">
      <c r="B699" s="172"/>
      <c r="D699" s="173" t="s">
        <v>146</v>
      </c>
      <c r="E699" s="174" t="s">
        <v>1</v>
      </c>
      <c r="F699" s="175" t="s">
        <v>1764</v>
      </c>
      <c r="H699" s="176">
        <v>14</v>
      </c>
      <c r="I699" s="177"/>
      <c r="L699" s="172"/>
      <c r="M699" s="178"/>
      <c r="N699" s="179"/>
      <c r="O699" s="179"/>
      <c r="P699" s="179"/>
      <c r="Q699" s="179"/>
      <c r="R699" s="179"/>
      <c r="S699" s="179"/>
      <c r="T699" s="180"/>
      <c r="AT699" s="174" t="s">
        <v>146</v>
      </c>
      <c r="AU699" s="174" t="s">
        <v>83</v>
      </c>
      <c r="AV699" s="13" t="s">
        <v>83</v>
      </c>
      <c r="AW699" s="13" t="s">
        <v>29</v>
      </c>
      <c r="AX699" s="13" t="s">
        <v>74</v>
      </c>
      <c r="AY699" s="174" t="s">
        <v>137</v>
      </c>
    </row>
    <row r="700" spans="1:65" s="15" customFormat="1">
      <c r="B700" s="188"/>
      <c r="D700" s="173" t="s">
        <v>146</v>
      </c>
      <c r="E700" s="189" t="s">
        <v>1</v>
      </c>
      <c r="F700" s="190" t="s">
        <v>223</v>
      </c>
      <c r="H700" s="191">
        <v>670.2</v>
      </c>
      <c r="I700" s="192"/>
      <c r="L700" s="188"/>
      <c r="M700" s="193"/>
      <c r="N700" s="194"/>
      <c r="O700" s="194"/>
      <c r="P700" s="194"/>
      <c r="Q700" s="194"/>
      <c r="R700" s="194"/>
      <c r="S700" s="194"/>
      <c r="T700" s="195"/>
      <c r="AT700" s="189" t="s">
        <v>146</v>
      </c>
      <c r="AU700" s="189" t="s">
        <v>83</v>
      </c>
      <c r="AV700" s="15" t="s">
        <v>144</v>
      </c>
      <c r="AW700" s="15" t="s">
        <v>29</v>
      </c>
      <c r="AX700" s="15" t="s">
        <v>30</v>
      </c>
      <c r="AY700" s="189" t="s">
        <v>137</v>
      </c>
    </row>
    <row r="701" spans="1:65" s="2" customFormat="1" ht="16.5" customHeight="1">
      <c r="A701" s="33"/>
      <c r="B701" s="125"/>
      <c r="C701" s="159" t="s">
        <v>805</v>
      </c>
      <c r="D701" s="159" t="s">
        <v>140</v>
      </c>
      <c r="E701" s="160" t="s">
        <v>828</v>
      </c>
      <c r="F701" s="161" t="s">
        <v>829</v>
      </c>
      <c r="G701" s="162" t="s">
        <v>391</v>
      </c>
      <c r="H701" s="163">
        <v>643.90499999999997</v>
      </c>
      <c r="I701" s="164"/>
      <c r="J701" s="165">
        <f>ROUND(I701*H701,2)</f>
        <v>0</v>
      </c>
      <c r="K701" s="161" t="s">
        <v>277</v>
      </c>
      <c r="L701" s="34"/>
      <c r="M701" s="166" t="s">
        <v>1</v>
      </c>
      <c r="N701" s="167" t="s">
        <v>39</v>
      </c>
      <c r="O701" s="59"/>
      <c r="P701" s="168">
        <f>O701*H701</f>
        <v>0</v>
      </c>
      <c r="Q701" s="168">
        <v>0</v>
      </c>
      <c r="R701" s="168">
        <f>Q701*H701</f>
        <v>0</v>
      </c>
      <c r="S701" s="168">
        <v>0</v>
      </c>
      <c r="T701" s="169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70" t="s">
        <v>144</v>
      </c>
      <c r="AT701" s="170" t="s">
        <v>140</v>
      </c>
      <c r="AU701" s="170" t="s">
        <v>83</v>
      </c>
      <c r="AY701" s="18" t="s">
        <v>137</v>
      </c>
      <c r="BE701" s="171">
        <f>IF(N701="základní",J701,0)</f>
        <v>0</v>
      </c>
      <c r="BF701" s="171">
        <f>IF(N701="snížená",J701,0)</f>
        <v>0</v>
      </c>
      <c r="BG701" s="171">
        <f>IF(N701="zákl. přenesená",J701,0)</f>
        <v>0</v>
      </c>
      <c r="BH701" s="171">
        <f>IF(N701="sníž. přenesená",J701,0)</f>
        <v>0</v>
      </c>
      <c r="BI701" s="171">
        <f>IF(N701="nulová",J701,0)</f>
        <v>0</v>
      </c>
      <c r="BJ701" s="18" t="s">
        <v>30</v>
      </c>
      <c r="BK701" s="171">
        <f>ROUND(I701*H701,2)</f>
        <v>0</v>
      </c>
      <c r="BL701" s="18" t="s">
        <v>144</v>
      </c>
      <c r="BM701" s="170" t="s">
        <v>1765</v>
      </c>
    </row>
    <row r="702" spans="1:65" s="13" customFormat="1">
      <c r="B702" s="172"/>
      <c r="D702" s="173" t="s">
        <v>146</v>
      </c>
      <c r="E702" s="174" t="s">
        <v>1</v>
      </c>
      <c r="F702" s="175" t="s">
        <v>1766</v>
      </c>
      <c r="H702" s="176">
        <v>643.90499999999997</v>
      </c>
      <c r="I702" s="177"/>
      <c r="L702" s="172"/>
      <c r="M702" s="178"/>
      <c r="N702" s="179"/>
      <c r="O702" s="179"/>
      <c r="P702" s="179"/>
      <c r="Q702" s="179"/>
      <c r="R702" s="179"/>
      <c r="S702" s="179"/>
      <c r="T702" s="180"/>
      <c r="AT702" s="174" t="s">
        <v>146</v>
      </c>
      <c r="AU702" s="174" t="s">
        <v>83</v>
      </c>
      <c r="AV702" s="13" t="s">
        <v>83</v>
      </c>
      <c r="AW702" s="13" t="s">
        <v>29</v>
      </c>
      <c r="AX702" s="13" t="s">
        <v>30</v>
      </c>
      <c r="AY702" s="174" t="s">
        <v>137</v>
      </c>
    </row>
    <row r="703" spans="1:65" s="2" customFormat="1" ht="16.5" customHeight="1">
      <c r="A703" s="33"/>
      <c r="B703" s="125"/>
      <c r="C703" s="159" t="s">
        <v>810</v>
      </c>
      <c r="D703" s="159" t="s">
        <v>140</v>
      </c>
      <c r="E703" s="160" t="s">
        <v>833</v>
      </c>
      <c r="F703" s="161" t="s">
        <v>834</v>
      </c>
      <c r="G703" s="162" t="s">
        <v>391</v>
      </c>
      <c r="H703" s="163">
        <v>10302.48</v>
      </c>
      <c r="I703" s="164"/>
      <c r="J703" s="165">
        <f>ROUND(I703*H703,2)</f>
        <v>0</v>
      </c>
      <c r="K703" s="161" t="s">
        <v>277</v>
      </c>
      <c r="L703" s="34"/>
      <c r="M703" s="166" t="s">
        <v>1</v>
      </c>
      <c r="N703" s="167" t="s">
        <v>39</v>
      </c>
      <c r="O703" s="59"/>
      <c r="P703" s="168">
        <f>O703*H703</f>
        <v>0</v>
      </c>
      <c r="Q703" s="168">
        <v>0</v>
      </c>
      <c r="R703" s="168">
        <f>Q703*H703</f>
        <v>0</v>
      </c>
      <c r="S703" s="168">
        <v>0</v>
      </c>
      <c r="T703" s="169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70" t="s">
        <v>144</v>
      </c>
      <c r="AT703" s="170" t="s">
        <v>140</v>
      </c>
      <c r="AU703" s="170" t="s">
        <v>83</v>
      </c>
      <c r="AY703" s="18" t="s">
        <v>137</v>
      </c>
      <c r="BE703" s="171">
        <f>IF(N703="základní",J703,0)</f>
        <v>0</v>
      </c>
      <c r="BF703" s="171">
        <f>IF(N703="snížená",J703,0)</f>
        <v>0</v>
      </c>
      <c r="BG703" s="171">
        <f>IF(N703="zákl. přenesená",J703,0)</f>
        <v>0</v>
      </c>
      <c r="BH703" s="171">
        <f>IF(N703="sníž. přenesená",J703,0)</f>
        <v>0</v>
      </c>
      <c r="BI703" s="171">
        <f>IF(N703="nulová",J703,0)</f>
        <v>0</v>
      </c>
      <c r="BJ703" s="18" t="s">
        <v>30</v>
      </c>
      <c r="BK703" s="171">
        <f>ROUND(I703*H703,2)</f>
        <v>0</v>
      </c>
      <c r="BL703" s="18" t="s">
        <v>144</v>
      </c>
      <c r="BM703" s="170" t="s">
        <v>1767</v>
      </c>
    </row>
    <row r="704" spans="1:65" s="13" customFormat="1">
      <c r="B704" s="172"/>
      <c r="D704" s="173" t="s">
        <v>146</v>
      </c>
      <c r="E704" s="174" t="s">
        <v>1</v>
      </c>
      <c r="F704" s="175" t="s">
        <v>1768</v>
      </c>
      <c r="H704" s="176">
        <v>10302.48</v>
      </c>
      <c r="I704" s="177"/>
      <c r="L704" s="172"/>
      <c r="M704" s="178"/>
      <c r="N704" s="179"/>
      <c r="O704" s="179"/>
      <c r="P704" s="179"/>
      <c r="Q704" s="179"/>
      <c r="R704" s="179"/>
      <c r="S704" s="179"/>
      <c r="T704" s="180"/>
      <c r="AT704" s="174" t="s">
        <v>146</v>
      </c>
      <c r="AU704" s="174" t="s">
        <v>83</v>
      </c>
      <c r="AV704" s="13" t="s">
        <v>83</v>
      </c>
      <c r="AW704" s="13" t="s">
        <v>29</v>
      </c>
      <c r="AX704" s="13" t="s">
        <v>74</v>
      </c>
      <c r="AY704" s="174" t="s">
        <v>137</v>
      </c>
    </row>
    <row r="705" spans="1:65" s="15" customFormat="1">
      <c r="B705" s="188"/>
      <c r="D705" s="173" t="s">
        <v>146</v>
      </c>
      <c r="E705" s="189" t="s">
        <v>1</v>
      </c>
      <c r="F705" s="190" t="s">
        <v>223</v>
      </c>
      <c r="H705" s="191">
        <v>10302.48</v>
      </c>
      <c r="I705" s="192"/>
      <c r="L705" s="188"/>
      <c r="M705" s="193"/>
      <c r="N705" s="194"/>
      <c r="O705" s="194"/>
      <c r="P705" s="194"/>
      <c r="Q705" s="194"/>
      <c r="R705" s="194"/>
      <c r="S705" s="194"/>
      <c r="T705" s="195"/>
      <c r="AT705" s="189" t="s">
        <v>146</v>
      </c>
      <c r="AU705" s="189" t="s">
        <v>83</v>
      </c>
      <c r="AV705" s="15" t="s">
        <v>144</v>
      </c>
      <c r="AW705" s="15" t="s">
        <v>29</v>
      </c>
      <c r="AX705" s="15" t="s">
        <v>30</v>
      </c>
      <c r="AY705" s="189" t="s">
        <v>137</v>
      </c>
    </row>
    <row r="706" spans="1:65" s="2" customFormat="1" ht="16.5" customHeight="1">
      <c r="A706" s="33"/>
      <c r="B706" s="125"/>
      <c r="C706" s="159" t="s">
        <v>815</v>
      </c>
      <c r="D706" s="159" t="s">
        <v>140</v>
      </c>
      <c r="E706" s="160" t="s">
        <v>838</v>
      </c>
      <c r="F706" s="161" t="s">
        <v>839</v>
      </c>
      <c r="G706" s="162" t="s">
        <v>391</v>
      </c>
      <c r="H706" s="163">
        <v>129.61500000000001</v>
      </c>
      <c r="I706" s="164"/>
      <c r="J706" s="165">
        <f>ROUND(I706*H706,2)</f>
        <v>0</v>
      </c>
      <c r="K706" s="161" t="s">
        <v>1</v>
      </c>
      <c r="L706" s="34"/>
      <c r="M706" s="166" t="s">
        <v>1</v>
      </c>
      <c r="N706" s="167" t="s">
        <v>39</v>
      </c>
      <c r="O706" s="59"/>
      <c r="P706" s="168">
        <f>O706*H706</f>
        <v>0</v>
      </c>
      <c r="Q706" s="168">
        <v>0</v>
      </c>
      <c r="R706" s="168">
        <f>Q706*H706</f>
        <v>0</v>
      </c>
      <c r="S706" s="168">
        <v>0</v>
      </c>
      <c r="T706" s="169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70" t="s">
        <v>144</v>
      </c>
      <c r="AT706" s="170" t="s">
        <v>140</v>
      </c>
      <c r="AU706" s="170" t="s">
        <v>83</v>
      </c>
      <c r="AY706" s="18" t="s">
        <v>137</v>
      </c>
      <c r="BE706" s="171">
        <f>IF(N706="základní",J706,0)</f>
        <v>0</v>
      </c>
      <c r="BF706" s="171">
        <f>IF(N706="snížená",J706,0)</f>
        <v>0</v>
      </c>
      <c r="BG706" s="171">
        <f>IF(N706="zákl. přenesená",J706,0)</f>
        <v>0</v>
      </c>
      <c r="BH706" s="171">
        <f>IF(N706="sníž. přenesená",J706,0)</f>
        <v>0</v>
      </c>
      <c r="BI706" s="171">
        <f>IF(N706="nulová",J706,0)</f>
        <v>0</v>
      </c>
      <c r="BJ706" s="18" t="s">
        <v>30</v>
      </c>
      <c r="BK706" s="171">
        <f>ROUND(I706*H706,2)</f>
        <v>0</v>
      </c>
      <c r="BL706" s="18" t="s">
        <v>144</v>
      </c>
      <c r="BM706" s="170" t="s">
        <v>1769</v>
      </c>
    </row>
    <row r="707" spans="1:65" s="13" customFormat="1">
      <c r="B707" s="172"/>
      <c r="D707" s="173" t="s">
        <v>146</v>
      </c>
      <c r="E707" s="174" t="s">
        <v>1</v>
      </c>
      <c r="F707" s="175" t="s">
        <v>1770</v>
      </c>
      <c r="H707" s="176">
        <v>31.11</v>
      </c>
      <c r="I707" s="177"/>
      <c r="L707" s="172"/>
      <c r="M707" s="178"/>
      <c r="N707" s="179"/>
      <c r="O707" s="179"/>
      <c r="P707" s="179"/>
      <c r="Q707" s="179"/>
      <c r="R707" s="179"/>
      <c r="S707" s="179"/>
      <c r="T707" s="180"/>
      <c r="AT707" s="174" t="s">
        <v>146</v>
      </c>
      <c r="AU707" s="174" t="s">
        <v>83</v>
      </c>
      <c r="AV707" s="13" t="s">
        <v>83</v>
      </c>
      <c r="AW707" s="13" t="s">
        <v>29</v>
      </c>
      <c r="AX707" s="13" t="s">
        <v>74</v>
      </c>
      <c r="AY707" s="174" t="s">
        <v>137</v>
      </c>
    </row>
    <row r="708" spans="1:65" s="13" customFormat="1">
      <c r="B708" s="172"/>
      <c r="D708" s="173" t="s">
        <v>146</v>
      </c>
      <c r="E708" s="174" t="s">
        <v>1</v>
      </c>
      <c r="F708" s="175" t="s">
        <v>1771</v>
      </c>
      <c r="H708" s="176">
        <v>98.504999999999995</v>
      </c>
      <c r="I708" s="177"/>
      <c r="L708" s="172"/>
      <c r="M708" s="178"/>
      <c r="N708" s="179"/>
      <c r="O708" s="179"/>
      <c r="P708" s="179"/>
      <c r="Q708" s="179"/>
      <c r="R708" s="179"/>
      <c r="S708" s="179"/>
      <c r="T708" s="180"/>
      <c r="AT708" s="174" t="s">
        <v>146</v>
      </c>
      <c r="AU708" s="174" t="s">
        <v>83</v>
      </c>
      <c r="AV708" s="13" t="s">
        <v>83</v>
      </c>
      <c r="AW708" s="13" t="s">
        <v>29</v>
      </c>
      <c r="AX708" s="13" t="s">
        <v>74</v>
      </c>
      <c r="AY708" s="174" t="s">
        <v>137</v>
      </c>
    </row>
    <row r="709" spans="1:65" s="15" customFormat="1">
      <c r="B709" s="188"/>
      <c r="D709" s="173" t="s">
        <v>146</v>
      </c>
      <c r="E709" s="189" t="s">
        <v>1</v>
      </c>
      <c r="F709" s="190" t="s">
        <v>223</v>
      </c>
      <c r="H709" s="191">
        <v>129.61500000000001</v>
      </c>
      <c r="I709" s="192"/>
      <c r="L709" s="188"/>
      <c r="M709" s="193"/>
      <c r="N709" s="194"/>
      <c r="O709" s="194"/>
      <c r="P709" s="194"/>
      <c r="Q709" s="194"/>
      <c r="R709" s="194"/>
      <c r="S709" s="194"/>
      <c r="T709" s="195"/>
      <c r="AT709" s="189" t="s">
        <v>146</v>
      </c>
      <c r="AU709" s="189" t="s">
        <v>83</v>
      </c>
      <c r="AV709" s="15" t="s">
        <v>144</v>
      </c>
      <c r="AW709" s="15" t="s">
        <v>29</v>
      </c>
      <c r="AX709" s="15" t="s">
        <v>30</v>
      </c>
      <c r="AY709" s="189" t="s">
        <v>137</v>
      </c>
    </row>
    <row r="710" spans="1:65" s="2" customFormat="1" ht="16.5" customHeight="1">
      <c r="A710" s="33"/>
      <c r="B710" s="125"/>
      <c r="C710" s="159" t="s">
        <v>820</v>
      </c>
      <c r="D710" s="159" t="s">
        <v>140</v>
      </c>
      <c r="E710" s="160" t="s">
        <v>536</v>
      </c>
      <c r="F710" s="161" t="s">
        <v>537</v>
      </c>
      <c r="G710" s="162" t="s">
        <v>391</v>
      </c>
      <c r="H710" s="163">
        <v>514.29</v>
      </c>
      <c r="I710" s="164"/>
      <c r="J710" s="165">
        <f>ROUND(I710*H710,2)</f>
        <v>0</v>
      </c>
      <c r="K710" s="161" t="s">
        <v>1</v>
      </c>
      <c r="L710" s="34"/>
      <c r="M710" s="166" t="s">
        <v>1</v>
      </c>
      <c r="N710" s="167" t="s">
        <v>39</v>
      </c>
      <c r="O710" s="59"/>
      <c r="P710" s="168">
        <f>O710*H710</f>
        <v>0</v>
      </c>
      <c r="Q710" s="168">
        <v>0</v>
      </c>
      <c r="R710" s="168">
        <f>Q710*H710</f>
        <v>0</v>
      </c>
      <c r="S710" s="168">
        <v>0</v>
      </c>
      <c r="T710" s="169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70" t="s">
        <v>144</v>
      </c>
      <c r="AT710" s="170" t="s">
        <v>140</v>
      </c>
      <c r="AU710" s="170" t="s">
        <v>83</v>
      </c>
      <c r="AY710" s="18" t="s">
        <v>137</v>
      </c>
      <c r="BE710" s="171">
        <f>IF(N710="základní",J710,0)</f>
        <v>0</v>
      </c>
      <c r="BF710" s="171">
        <f>IF(N710="snížená",J710,0)</f>
        <v>0</v>
      </c>
      <c r="BG710" s="171">
        <f>IF(N710="zákl. přenesená",J710,0)</f>
        <v>0</v>
      </c>
      <c r="BH710" s="171">
        <f>IF(N710="sníž. přenesená",J710,0)</f>
        <v>0</v>
      </c>
      <c r="BI710" s="171">
        <f>IF(N710="nulová",J710,0)</f>
        <v>0</v>
      </c>
      <c r="BJ710" s="18" t="s">
        <v>30</v>
      </c>
      <c r="BK710" s="171">
        <f>ROUND(I710*H710,2)</f>
        <v>0</v>
      </c>
      <c r="BL710" s="18" t="s">
        <v>144</v>
      </c>
      <c r="BM710" s="170" t="s">
        <v>1772</v>
      </c>
    </row>
    <row r="711" spans="1:65" s="13" customFormat="1">
      <c r="B711" s="172"/>
      <c r="D711" s="173" t="s">
        <v>146</v>
      </c>
      <c r="E711" s="174" t="s">
        <v>1</v>
      </c>
      <c r="F711" s="175" t="s">
        <v>1773</v>
      </c>
      <c r="H711" s="176">
        <v>514.29</v>
      </c>
      <c r="I711" s="177"/>
      <c r="L711" s="172"/>
      <c r="M711" s="178"/>
      <c r="N711" s="179"/>
      <c r="O711" s="179"/>
      <c r="P711" s="179"/>
      <c r="Q711" s="179"/>
      <c r="R711" s="179"/>
      <c r="S711" s="179"/>
      <c r="T711" s="180"/>
      <c r="AT711" s="174" t="s">
        <v>146</v>
      </c>
      <c r="AU711" s="174" t="s">
        <v>83</v>
      </c>
      <c r="AV711" s="13" t="s">
        <v>83</v>
      </c>
      <c r="AW711" s="13" t="s">
        <v>29</v>
      </c>
      <c r="AX711" s="13" t="s">
        <v>74</v>
      </c>
      <c r="AY711" s="174" t="s">
        <v>137</v>
      </c>
    </row>
    <row r="712" spans="1:65" s="15" customFormat="1">
      <c r="B712" s="188"/>
      <c r="D712" s="173" t="s">
        <v>146</v>
      </c>
      <c r="E712" s="189" t="s">
        <v>1</v>
      </c>
      <c r="F712" s="190" t="s">
        <v>223</v>
      </c>
      <c r="H712" s="191">
        <v>514.29</v>
      </c>
      <c r="I712" s="192"/>
      <c r="L712" s="188"/>
      <c r="M712" s="193"/>
      <c r="N712" s="194"/>
      <c r="O712" s="194"/>
      <c r="P712" s="194"/>
      <c r="Q712" s="194"/>
      <c r="R712" s="194"/>
      <c r="S712" s="194"/>
      <c r="T712" s="195"/>
      <c r="AT712" s="189" t="s">
        <v>146</v>
      </c>
      <c r="AU712" s="189" t="s">
        <v>83</v>
      </c>
      <c r="AV712" s="15" t="s">
        <v>144</v>
      </c>
      <c r="AW712" s="15" t="s">
        <v>29</v>
      </c>
      <c r="AX712" s="15" t="s">
        <v>30</v>
      </c>
      <c r="AY712" s="189" t="s">
        <v>137</v>
      </c>
    </row>
    <row r="713" spans="1:65" s="2" customFormat="1" ht="16.5" customHeight="1">
      <c r="A713" s="33"/>
      <c r="B713" s="125"/>
      <c r="C713" s="159" t="s">
        <v>827</v>
      </c>
      <c r="D713" s="159" t="s">
        <v>140</v>
      </c>
      <c r="E713" s="160" t="s">
        <v>1774</v>
      </c>
      <c r="F713" s="161" t="s">
        <v>1775</v>
      </c>
      <c r="G713" s="162" t="s">
        <v>391</v>
      </c>
      <c r="H713" s="163">
        <v>137.11099999999999</v>
      </c>
      <c r="I713" s="164"/>
      <c r="J713" s="165">
        <f>ROUND(I713*H713,2)</f>
        <v>0</v>
      </c>
      <c r="K713" s="161" t="s">
        <v>277</v>
      </c>
      <c r="L713" s="34"/>
      <c r="M713" s="209" t="s">
        <v>1</v>
      </c>
      <c r="N713" s="210" t="s">
        <v>39</v>
      </c>
      <c r="O713" s="211"/>
      <c r="P713" s="212">
        <f>O713*H713</f>
        <v>0</v>
      </c>
      <c r="Q713" s="212">
        <v>0</v>
      </c>
      <c r="R713" s="212">
        <f>Q713*H713</f>
        <v>0</v>
      </c>
      <c r="S713" s="212">
        <v>0</v>
      </c>
      <c r="T713" s="213">
        <f>S713*H713</f>
        <v>0</v>
      </c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R713" s="170" t="s">
        <v>144</v>
      </c>
      <c r="AT713" s="170" t="s">
        <v>140</v>
      </c>
      <c r="AU713" s="170" t="s">
        <v>83</v>
      </c>
      <c r="AY713" s="18" t="s">
        <v>137</v>
      </c>
      <c r="BE713" s="171">
        <f>IF(N713="základní",J713,0)</f>
        <v>0</v>
      </c>
      <c r="BF713" s="171">
        <f>IF(N713="snížená",J713,0)</f>
        <v>0</v>
      </c>
      <c r="BG713" s="171">
        <f>IF(N713="zákl. přenesená",J713,0)</f>
        <v>0</v>
      </c>
      <c r="BH713" s="171">
        <f>IF(N713="sníž. přenesená",J713,0)</f>
        <v>0</v>
      </c>
      <c r="BI713" s="171">
        <f>IF(N713="nulová",J713,0)</f>
        <v>0</v>
      </c>
      <c r="BJ713" s="18" t="s">
        <v>30</v>
      </c>
      <c r="BK713" s="171">
        <f>ROUND(I713*H713,2)</f>
        <v>0</v>
      </c>
      <c r="BL713" s="18" t="s">
        <v>144</v>
      </c>
      <c r="BM713" s="170" t="s">
        <v>1776</v>
      </c>
    </row>
    <row r="714" spans="1:65" s="2" customFormat="1" ht="6.95" customHeight="1">
      <c r="A714" s="33"/>
      <c r="B714" s="48"/>
      <c r="C714" s="49"/>
      <c r="D714" s="49"/>
      <c r="E714" s="49"/>
      <c r="F714" s="49"/>
      <c r="G714" s="49"/>
      <c r="H714" s="49"/>
      <c r="I714" s="49"/>
      <c r="J714" s="49"/>
      <c r="K714" s="49"/>
      <c r="L714" s="34"/>
      <c r="M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</row>
  </sheetData>
  <autoFilter ref="C131:K713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42"/>
  <sheetViews>
    <sheetView showGridLines="0" workbookViewId="0">
      <selection activeCell="D108" sqref="D108:F10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107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108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Kouty II, III - rekonstrukce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109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5" t="s">
        <v>1777</v>
      </c>
      <c r="F9" s="268"/>
      <c r="G9" s="268"/>
      <c r="H9" s="268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9" t="str">
        <f>'Rekapitulace stavby'!E14</f>
        <v>Vyplň údaj</v>
      </c>
      <c r="F18" s="237"/>
      <c r="G18" s="237"/>
      <c r="H18" s="237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111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112</v>
      </c>
      <c r="E31" s="33"/>
      <c r="F31" s="33"/>
      <c r="G31" s="33"/>
      <c r="H31" s="33"/>
      <c r="I31" s="33"/>
      <c r="J31" s="98">
        <f>J104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34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38</v>
      </c>
      <c r="E35" s="28" t="s">
        <v>39</v>
      </c>
      <c r="F35" s="102">
        <f>ROUND((SUM(BE104:BE111) + SUM(BE131:BE541)),  0)</f>
        <v>0</v>
      </c>
      <c r="G35" s="33"/>
      <c r="H35" s="33"/>
      <c r="I35" s="103">
        <v>0.21</v>
      </c>
      <c r="J35" s="102">
        <f>ROUND(((SUM(BE104:BE111) + SUM(BE131:BE541))*I35),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2">
        <f>ROUND((SUM(BF104:BF111) + SUM(BF131:BF541)),  0)</f>
        <v>0</v>
      </c>
      <c r="G36" s="33"/>
      <c r="H36" s="33"/>
      <c r="I36" s="103">
        <v>0.15</v>
      </c>
      <c r="J36" s="102">
        <f>ROUND(((SUM(BF104:BF111) + SUM(BF131:BF541))*I36),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2">
        <f>ROUND((SUM(BG104:BG111) + SUM(BG131:BG541)),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2">
        <f>ROUND((SUM(BH104:BH111) + SUM(BH131:BH541)),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2">
        <f>ROUND((SUM(BI104:BI111) + SUM(BI131:BI541)),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44</v>
      </c>
      <c r="E41" s="61"/>
      <c r="F41" s="61"/>
      <c r="G41" s="106" t="s">
        <v>45</v>
      </c>
      <c r="H41" s="107" t="s">
        <v>46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0" t="s">
        <v>50</v>
      </c>
      <c r="G61" s="46" t="s">
        <v>49</v>
      </c>
      <c r="H61" s="36"/>
      <c r="I61" s="36"/>
      <c r="J61" s="11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0" t="s">
        <v>50</v>
      </c>
      <c r="G76" s="46" t="s">
        <v>49</v>
      </c>
      <c r="H76" s="36"/>
      <c r="I76" s="36"/>
      <c r="J76" s="11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113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Kouty II, III - rekonstrukce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5" t="str">
        <f>E9</f>
        <v>SO 340 - Vodovodní přípojky</v>
      </c>
      <c r="F87" s="268"/>
      <c r="G87" s="268"/>
      <c r="H87" s="268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114</v>
      </c>
      <c r="D94" s="104"/>
      <c r="E94" s="104"/>
      <c r="F94" s="104"/>
      <c r="G94" s="104"/>
      <c r="H94" s="104"/>
      <c r="I94" s="104"/>
      <c r="J94" s="113" t="s">
        <v>115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2150</v>
      </c>
      <c r="D96" s="33"/>
      <c r="E96" s="33"/>
      <c r="F96" s="33"/>
      <c r="G96" s="33"/>
      <c r="H96" s="33"/>
      <c r="I96" s="33"/>
      <c r="J96" s="72">
        <f>J131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116</v>
      </c>
    </row>
    <row r="97" spans="1:65" s="9" customFormat="1" ht="24.95" customHeight="1">
      <c r="B97" s="115"/>
      <c r="D97" s="116" t="s">
        <v>117</v>
      </c>
      <c r="E97" s="117"/>
      <c r="F97" s="117"/>
      <c r="G97" s="117"/>
      <c r="H97" s="117"/>
      <c r="I97" s="117"/>
      <c r="J97" s="118">
        <f>J132</f>
        <v>0</v>
      </c>
      <c r="L97" s="115"/>
    </row>
    <row r="98" spans="1:65" s="10" customFormat="1" ht="19.899999999999999" customHeight="1">
      <c r="B98" s="119"/>
      <c r="D98" s="120" t="s">
        <v>267</v>
      </c>
      <c r="E98" s="121"/>
      <c r="F98" s="121"/>
      <c r="G98" s="121"/>
      <c r="H98" s="121"/>
      <c r="I98" s="121"/>
      <c r="J98" s="122">
        <f>J133</f>
        <v>0</v>
      </c>
      <c r="L98" s="119"/>
    </row>
    <row r="99" spans="1:65" s="10" customFormat="1" ht="19.899999999999999" customHeight="1">
      <c r="B99" s="119"/>
      <c r="D99" s="120" t="s">
        <v>270</v>
      </c>
      <c r="E99" s="121"/>
      <c r="F99" s="121"/>
      <c r="G99" s="121"/>
      <c r="H99" s="121"/>
      <c r="I99" s="121"/>
      <c r="J99" s="122">
        <f>J395</f>
        <v>0</v>
      </c>
      <c r="L99" s="119"/>
    </row>
    <row r="100" spans="1:65" s="10" customFormat="1" ht="19.899999999999999" customHeight="1">
      <c r="B100" s="119"/>
      <c r="D100" s="120" t="s">
        <v>272</v>
      </c>
      <c r="E100" s="121"/>
      <c r="F100" s="121"/>
      <c r="G100" s="121"/>
      <c r="H100" s="121"/>
      <c r="I100" s="121"/>
      <c r="J100" s="122">
        <f>J400</f>
        <v>0</v>
      </c>
      <c r="L100" s="119"/>
    </row>
    <row r="101" spans="1:65" s="10" customFormat="1" ht="19.899999999999999" customHeight="1">
      <c r="B101" s="119"/>
      <c r="D101" s="120" t="s">
        <v>118</v>
      </c>
      <c r="E101" s="121"/>
      <c r="F101" s="121"/>
      <c r="G101" s="121"/>
      <c r="H101" s="121"/>
      <c r="I101" s="121"/>
      <c r="J101" s="122">
        <f>J478</f>
        <v>0</v>
      </c>
      <c r="L101" s="119"/>
    </row>
    <row r="102" spans="1:65" s="2" customFormat="1" ht="21.7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6.9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29.25" customHeight="1">
      <c r="A104" s="33"/>
      <c r="B104" s="34"/>
      <c r="C104" s="114"/>
      <c r="D104" s="33"/>
      <c r="E104" s="33"/>
      <c r="F104" s="33"/>
      <c r="G104" s="33"/>
      <c r="H104" s="33"/>
      <c r="I104" s="33"/>
      <c r="J104" s="123"/>
      <c r="K104" s="33"/>
      <c r="L104" s="43"/>
      <c r="N104" s="124" t="s">
        <v>38</v>
      </c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18" customHeight="1">
      <c r="A105" s="33"/>
      <c r="B105" s="125"/>
      <c r="C105" s="126"/>
      <c r="D105" s="264"/>
      <c r="E105" s="265"/>
      <c r="F105" s="265"/>
      <c r="G105" s="126"/>
      <c r="H105" s="126"/>
      <c r="I105" s="126"/>
      <c r="J105" s="128"/>
      <c r="K105" s="126"/>
      <c r="L105" s="129"/>
      <c r="M105" s="130"/>
      <c r="N105" s="131" t="s">
        <v>39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119</v>
      </c>
      <c r="AZ105" s="130"/>
      <c r="BA105" s="130"/>
      <c r="BB105" s="130"/>
      <c r="BC105" s="130"/>
      <c r="BD105" s="130"/>
      <c r="BE105" s="133">
        <f t="shared" ref="BE105:BE110" si="0">IF(N105="základní",J105,0)</f>
        <v>0</v>
      </c>
      <c r="BF105" s="133">
        <f t="shared" ref="BF105:BF110" si="1">IF(N105="snížená",J105,0)</f>
        <v>0</v>
      </c>
      <c r="BG105" s="133">
        <f t="shared" ref="BG105:BG110" si="2">IF(N105="zákl. přenesená",J105,0)</f>
        <v>0</v>
      </c>
      <c r="BH105" s="133">
        <f t="shared" ref="BH105:BH110" si="3">IF(N105="sníž. přenesená",J105,0)</f>
        <v>0</v>
      </c>
      <c r="BI105" s="133">
        <f t="shared" ref="BI105:BI110" si="4">IF(N105="nulová",J105,0)</f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4"/>
      <c r="E106" s="265"/>
      <c r="F106" s="265"/>
      <c r="G106" s="126"/>
      <c r="H106" s="126"/>
      <c r="I106" s="126"/>
      <c r="J106" s="128"/>
      <c r="K106" s="126"/>
      <c r="L106" s="129"/>
      <c r="M106" s="130"/>
      <c r="N106" s="131" t="s">
        <v>39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119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264"/>
      <c r="E107" s="265"/>
      <c r="F107" s="265"/>
      <c r="G107" s="126"/>
      <c r="H107" s="126"/>
      <c r="I107" s="126"/>
      <c r="J107" s="128"/>
      <c r="K107" s="126"/>
      <c r="L107" s="129"/>
      <c r="M107" s="130"/>
      <c r="N107" s="131" t="s">
        <v>39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119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4"/>
      <c r="E108" s="265"/>
      <c r="F108" s="265"/>
      <c r="G108" s="126"/>
      <c r="H108" s="126"/>
      <c r="I108" s="126"/>
      <c r="J108" s="128"/>
      <c r="K108" s="126"/>
      <c r="L108" s="129"/>
      <c r="M108" s="130"/>
      <c r="N108" s="131" t="s">
        <v>39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119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4"/>
      <c r="E109" s="265"/>
      <c r="F109" s="265"/>
      <c r="G109" s="126"/>
      <c r="H109" s="126"/>
      <c r="I109" s="126"/>
      <c r="J109" s="128"/>
      <c r="K109" s="126"/>
      <c r="L109" s="129"/>
      <c r="M109" s="130"/>
      <c r="N109" s="131" t="s">
        <v>39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119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127"/>
      <c r="E110" s="126"/>
      <c r="F110" s="126"/>
      <c r="G110" s="126"/>
      <c r="H110" s="126"/>
      <c r="I110" s="126"/>
      <c r="J110" s="128"/>
      <c r="K110" s="126"/>
      <c r="L110" s="129"/>
      <c r="M110" s="130"/>
      <c r="N110" s="131" t="s">
        <v>39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121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29.25" customHeight="1">
      <c r="A112" s="33"/>
      <c r="B112" s="34"/>
      <c r="C112" s="134" t="s">
        <v>2152</v>
      </c>
      <c r="D112" s="104"/>
      <c r="E112" s="104"/>
      <c r="F112" s="104"/>
      <c r="G112" s="104"/>
      <c r="H112" s="104"/>
      <c r="I112" s="104"/>
      <c r="J112" s="135">
        <f>ROUND(J96+J104,0)</f>
        <v>0</v>
      </c>
      <c r="K112" s="104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122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66" t="str">
        <f>E7</f>
        <v>Brno, Kouty II, III - rekonstrukce vodovodu</v>
      </c>
      <c r="F121" s="267"/>
      <c r="G121" s="267"/>
      <c r="H121" s="267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109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55" t="str">
        <f>E9</f>
        <v>SO 340 - Vodovodní přípojky</v>
      </c>
      <c r="F123" s="268"/>
      <c r="G123" s="268"/>
      <c r="H123" s="268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F12</f>
        <v xml:space="preserve"> </v>
      </c>
      <c r="G125" s="33"/>
      <c r="H125" s="33"/>
      <c r="I125" s="28" t="s">
        <v>22</v>
      </c>
      <c r="J125" s="56" t="str">
        <f>IF(J12="","",J12)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23</v>
      </c>
      <c r="D127" s="33"/>
      <c r="E127" s="33"/>
      <c r="F127" s="26" t="str">
        <f>E15</f>
        <v xml:space="preserve"> </v>
      </c>
      <c r="G127" s="33"/>
      <c r="H127" s="33"/>
      <c r="I127" s="28" t="s">
        <v>28</v>
      </c>
      <c r="J127" s="31" t="str">
        <f>E21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26</v>
      </c>
      <c r="D128" s="33"/>
      <c r="E128" s="33"/>
      <c r="F128" s="26" t="str">
        <f>IF(E18="","",E18)</f>
        <v>Vyplň údaj</v>
      </c>
      <c r="G128" s="33"/>
      <c r="H128" s="33"/>
      <c r="I128" s="28" t="s">
        <v>31</v>
      </c>
      <c r="J128" s="31" t="str">
        <f>E24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36"/>
      <c r="B130" s="137"/>
      <c r="C130" s="138" t="s">
        <v>123</v>
      </c>
      <c r="D130" s="139" t="s">
        <v>59</v>
      </c>
      <c r="E130" s="139" t="s">
        <v>55</v>
      </c>
      <c r="F130" s="139" t="s">
        <v>56</v>
      </c>
      <c r="G130" s="139" t="s">
        <v>124</v>
      </c>
      <c r="H130" s="139" t="s">
        <v>125</v>
      </c>
      <c r="I130" s="139" t="s">
        <v>126</v>
      </c>
      <c r="J130" s="139" t="s">
        <v>115</v>
      </c>
      <c r="K130" s="140" t="s">
        <v>127</v>
      </c>
      <c r="L130" s="141"/>
      <c r="M130" s="63" t="s">
        <v>1</v>
      </c>
      <c r="N130" s="64" t="s">
        <v>38</v>
      </c>
      <c r="O130" s="64" t="s">
        <v>128</v>
      </c>
      <c r="P130" s="64" t="s">
        <v>129</v>
      </c>
      <c r="Q130" s="64" t="s">
        <v>130</v>
      </c>
      <c r="R130" s="64" t="s">
        <v>131</v>
      </c>
      <c r="S130" s="64" t="s">
        <v>132</v>
      </c>
      <c r="T130" s="65" t="s">
        <v>133</v>
      </c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</row>
    <row r="131" spans="1:65" s="2" customFormat="1" ht="22.9" customHeight="1">
      <c r="A131" s="33"/>
      <c r="B131" s="34"/>
      <c r="C131" s="70" t="s">
        <v>134</v>
      </c>
      <c r="D131" s="33"/>
      <c r="E131" s="33"/>
      <c r="F131" s="33"/>
      <c r="G131" s="33"/>
      <c r="H131" s="33"/>
      <c r="I131" s="33"/>
      <c r="J131" s="142">
        <f>BK131</f>
        <v>0</v>
      </c>
      <c r="K131" s="33"/>
      <c r="L131" s="34"/>
      <c r="M131" s="66"/>
      <c r="N131" s="57"/>
      <c r="O131" s="67"/>
      <c r="P131" s="143">
        <f>P132</f>
        <v>0</v>
      </c>
      <c r="Q131" s="67"/>
      <c r="R131" s="143">
        <f>R132</f>
        <v>71.776078260000006</v>
      </c>
      <c r="S131" s="67"/>
      <c r="T131" s="144">
        <f>T132</f>
        <v>133.47200999999998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116</v>
      </c>
      <c r="BK131" s="145">
        <f>BK132</f>
        <v>0</v>
      </c>
    </row>
    <row r="132" spans="1:65" s="12" customFormat="1" ht="25.9" customHeight="1">
      <c r="B132" s="146"/>
      <c r="D132" s="147" t="s">
        <v>73</v>
      </c>
      <c r="E132" s="148" t="s">
        <v>135</v>
      </c>
      <c r="F132" s="148" t="s">
        <v>136</v>
      </c>
      <c r="I132" s="149"/>
      <c r="J132" s="150">
        <f>BK132</f>
        <v>0</v>
      </c>
      <c r="L132" s="146"/>
      <c r="M132" s="151"/>
      <c r="N132" s="152"/>
      <c r="O132" s="152"/>
      <c r="P132" s="153">
        <f>P133+P395+P400+P478</f>
        <v>0</v>
      </c>
      <c r="Q132" s="152"/>
      <c r="R132" s="153">
        <f>R133+R395+R400+R478</f>
        <v>71.776078260000006</v>
      </c>
      <c r="S132" s="152"/>
      <c r="T132" s="154">
        <f>T133+T395+T400+T478</f>
        <v>133.47200999999998</v>
      </c>
      <c r="AR132" s="147" t="s">
        <v>30</v>
      </c>
      <c r="AT132" s="155" t="s">
        <v>73</v>
      </c>
      <c r="AU132" s="155" t="s">
        <v>74</v>
      </c>
      <c r="AY132" s="147" t="s">
        <v>137</v>
      </c>
      <c r="BK132" s="156">
        <f>BK133+BK395+BK400+BK478</f>
        <v>0</v>
      </c>
    </row>
    <row r="133" spans="1:65" s="12" customFormat="1" ht="22.9" customHeight="1">
      <c r="B133" s="146"/>
      <c r="D133" s="147" t="s">
        <v>73</v>
      </c>
      <c r="E133" s="157" t="s">
        <v>30</v>
      </c>
      <c r="F133" s="157" t="s">
        <v>273</v>
      </c>
      <c r="I133" s="149"/>
      <c r="J133" s="158">
        <f>BK133</f>
        <v>0</v>
      </c>
      <c r="L133" s="146"/>
      <c r="M133" s="151"/>
      <c r="N133" s="152"/>
      <c r="O133" s="152"/>
      <c r="P133" s="153">
        <f>SUM(P134:P394)</f>
        <v>0</v>
      </c>
      <c r="Q133" s="152"/>
      <c r="R133" s="153">
        <f>SUM(R134:R394)</f>
        <v>12.773621729999999</v>
      </c>
      <c r="S133" s="152"/>
      <c r="T133" s="154">
        <f>SUM(T134:T394)</f>
        <v>130.35500999999999</v>
      </c>
      <c r="AR133" s="147" t="s">
        <v>30</v>
      </c>
      <c r="AT133" s="155" t="s">
        <v>73</v>
      </c>
      <c r="AU133" s="155" t="s">
        <v>30</v>
      </c>
      <c r="AY133" s="147" t="s">
        <v>137</v>
      </c>
      <c r="BK133" s="156">
        <f>SUM(BK134:BK394)</f>
        <v>0</v>
      </c>
    </row>
    <row r="134" spans="1:65" s="2" customFormat="1" ht="24.2" customHeight="1">
      <c r="A134" s="33"/>
      <c r="B134" s="125"/>
      <c r="C134" s="159" t="s">
        <v>30</v>
      </c>
      <c r="D134" s="159" t="s">
        <v>140</v>
      </c>
      <c r="E134" s="160" t="s">
        <v>1778</v>
      </c>
      <c r="F134" s="161" t="s">
        <v>1779</v>
      </c>
      <c r="G134" s="162" t="s">
        <v>276</v>
      </c>
      <c r="H134" s="163">
        <v>1.35</v>
      </c>
      <c r="I134" s="164"/>
      <c r="J134" s="165">
        <f>ROUND(I134*H134,2)</f>
        <v>0</v>
      </c>
      <c r="K134" s="161" t="s">
        <v>1</v>
      </c>
      <c r="L134" s="34"/>
      <c r="M134" s="166" t="s">
        <v>1</v>
      </c>
      <c r="N134" s="167" t="s">
        <v>39</v>
      </c>
      <c r="O134" s="59"/>
      <c r="P134" s="168">
        <f>O134*H134</f>
        <v>0</v>
      </c>
      <c r="Q134" s="168">
        <v>0</v>
      </c>
      <c r="R134" s="168">
        <f>Q134*H134</f>
        <v>0</v>
      </c>
      <c r="S134" s="168">
        <v>0</v>
      </c>
      <c r="T134" s="169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0" t="s">
        <v>144</v>
      </c>
      <c r="AT134" s="170" t="s">
        <v>140</v>
      </c>
      <c r="AU134" s="170" t="s">
        <v>83</v>
      </c>
      <c r="AY134" s="18" t="s">
        <v>137</v>
      </c>
      <c r="BE134" s="171">
        <f>IF(N134="základní",J134,0)</f>
        <v>0</v>
      </c>
      <c r="BF134" s="171">
        <f>IF(N134="snížená",J134,0)</f>
        <v>0</v>
      </c>
      <c r="BG134" s="171">
        <f>IF(N134="zákl. přenesená",J134,0)</f>
        <v>0</v>
      </c>
      <c r="BH134" s="171">
        <f>IF(N134="sníž. přenesená",J134,0)</f>
        <v>0</v>
      </c>
      <c r="BI134" s="171">
        <f>IF(N134="nulová",J134,0)</f>
        <v>0</v>
      </c>
      <c r="BJ134" s="18" t="s">
        <v>30</v>
      </c>
      <c r="BK134" s="171">
        <f>ROUND(I134*H134,2)</f>
        <v>0</v>
      </c>
      <c r="BL134" s="18" t="s">
        <v>144</v>
      </c>
      <c r="BM134" s="170" t="s">
        <v>1780</v>
      </c>
    </row>
    <row r="135" spans="1:65" s="14" customFormat="1">
      <c r="B135" s="181"/>
      <c r="D135" s="173" t="s">
        <v>146</v>
      </c>
      <c r="E135" s="182" t="s">
        <v>1</v>
      </c>
      <c r="F135" s="183" t="s">
        <v>1781</v>
      </c>
      <c r="H135" s="182" t="s">
        <v>1</v>
      </c>
      <c r="I135" s="184"/>
      <c r="L135" s="181"/>
      <c r="M135" s="185"/>
      <c r="N135" s="186"/>
      <c r="O135" s="186"/>
      <c r="P135" s="186"/>
      <c r="Q135" s="186"/>
      <c r="R135" s="186"/>
      <c r="S135" s="186"/>
      <c r="T135" s="187"/>
      <c r="AT135" s="182" t="s">
        <v>146</v>
      </c>
      <c r="AU135" s="182" t="s">
        <v>83</v>
      </c>
      <c r="AV135" s="14" t="s">
        <v>30</v>
      </c>
      <c r="AW135" s="14" t="s">
        <v>29</v>
      </c>
      <c r="AX135" s="14" t="s">
        <v>74</v>
      </c>
      <c r="AY135" s="182" t="s">
        <v>137</v>
      </c>
    </row>
    <row r="136" spans="1:65" s="13" customFormat="1">
      <c r="B136" s="172"/>
      <c r="D136" s="173" t="s">
        <v>146</v>
      </c>
      <c r="E136" s="174" t="s">
        <v>1</v>
      </c>
      <c r="F136" s="175" t="s">
        <v>1782</v>
      </c>
      <c r="H136" s="176">
        <v>1.35</v>
      </c>
      <c r="I136" s="177"/>
      <c r="L136" s="172"/>
      <c r="M136" s="178"/>
      <c r="N136" s="179"/>
      <c r="O136" s="179"/>
      <c r="P136" s="179"/>
      <c r="Q136" s="179"/>
      <c r="R136" s="179"/>
      <c r="S136" s="179"/>
      <c r="T136" s="180"/>
      <c r="AT136" s="174" t="s">
        <v>146</v>
      </c>
      <c r="AU136" s="174" t="s">
        <v>83</v>
      </c>
      <c r="AV136" s="13" t="s">
        <v>83</v>
      </c>
      <c r="AW136" s="13" t="s">
        <v>29</v>
      </c>
      <c r="AX136" s="13" t="s">
        <v>74</v>
      </c>
      <c r="AY136" s="174" t="s">
        <v>137</v>
      </c>
    </row>
    <row r="137" spans="1:65" s="14" customFormat="1">
      <c r="B137" s="181"/>
      <c r="D137" s="173" t="s">
        <v>146</v>
      </c>
      <c r="E137" s="182" t="s">
        <v>1</v>
      </c>
      <c r="F137" s="183" t="s">
        <v>1783</v>
      </c>
      <c r="H137" s="182" t="s">
        <v>1</v>
      </c>
      <c r="I137" s="184"/>
      <c r="L137" s="181"/>
      <c r="M137" s="185"/>
      <c r="N137" s="186"/>
      <c r="O137" s="186"/>
      <c r="P137" s="186"/>
      <c r="Q137" s="186"/>
      <c r="R137" s="186"/>
      <c r="S137" s="186"/>
      <c r="T137" s="187"/>
      <c r="AT137" s="182" t="s">
        <v>146</v>
      </c>
      <c r="AU137" s="182" t="s">
        <v>83</v>
      </c>
      <c r="AV137" s="14" t="s">
        <v>30</v>
      </c>
      <c r="AW137" s="14" t="s">
        <v>29</v>
      </c>
      <c r="AX137" s="14" t="s">
        <v>74</v>
      </c>
      <c r="AY137" s="182" t="s">
        <v>137</v>
      </c>
    </row>
    <row r="138" spans="1:65" s="15" customFormat="1">
      <c r="B138" s="188"/>
      <c r="D138" s="173" t="s">
        <v>146</v>
      </c>
      <c r="E138" s="189" t="s">
        <v>1</v>
      </c>
      <c r="F138" s="190" t="s">
        <v>223</v>
      </c>
      <c r="H138" s="191">
        <v>1.35</v>
      </c>
      <c r="I138" s="192"/>
      <c r="L138" s="188"/>
      <c r="M138" s="193"/>
      <c r="N138" s="194"/>
      <c r="O138" s="194"/>
      <c r="P138" s="194"/>
      <c r="Q138" s="194"/>
      <c r="R138" s="194"/>
      <c r="S138" s="194"/>
      <c r="T138" s="195"/>
      <c r="AT138" s="189" t="s">
        <v>146</v>
      </c>
      <c r="AU138" s="189" t="s">
        <v>83</v>
      </c>
      <c r="AV138" s="15" t="s">
        <v>144</v>
      </c>
      <c r="AW138" s="15" t="s">
        <v>29</v>
      </c>
      <c r="AX138" s="15" t="s">
        <v>30</v>
      </c>
      <c r="AY138" s="189" t="s">
        <v>137</v>
      </c>
    </row>
    <row r="139" spans="1:65" s="2" customFormat="1" ht="21.75" customHeight="1">
      <c r="A139" s="33"/>
      <c r="B139" s="125"/>
      <c r="C139" s="159" t="s">
        <v>83</v>
      </c>
      <c r="D139" s="159" t="s">
        <v>140</v>
      </c>
      <c r="E139" s="160" t="s">
        <v>1784</v>
      </c>
      <c r="F139" s="161" t="s">
        <v>1785</v>
      </c>
      <c r="G139" s="162" t="s">
        <v>276</v>
      </c>
      <c r="H139" s="163">
        <v>3.33</v>
      </c>
      <c r="I139" s="164"/>
      <c r="J139" s="165">
        <f>ROUND(I139*H139,2)</f>
        <v>0</v>
      </c>
      <c r="K139" s="161" t="s">
        <v>277</v>
      </c>
      <c r="L139" s="34"/>
      <c r="M139" s="166" t="s">
        <v>1</v>
      </c>
      <c r="N139" s="167" t="s">
        <v>39</v>
      </c>
      <c r="O139" s="59"/>
      <c r="P139" s="168">
        <f>O139*H139</f>
        <v>0</v>
      </c>
      <c r="Q139" s="168">
        <v>0</v>
      </c>
      <c r="R139" s="168">
        <f>Q139*H139</f>
        <v>0</v>
      </c>
      <c r="S139" s="168">
        <v>0.23499999999999999</v>
      </c>
      <c r="T139" s="169">
        <f>S139*H139</f>
        <v>0.78254999999999997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0" t="s">
        <v>144</v>
      </c>
      <c r="AT139" s="170" t="s">
        <v>140</v>
      </c>
      <c r="AU139" s="170" t="s">
        <v>83</v>
      </c>
      <c r="AY139" s="18" t="s">
        <v>137</v>
      </c>
      <c r="BE139" s="171">
        <f>IF(N139="základní",J139,0)</f>
        <v>0</v>
      </c>
      <c r="BF139" s="171">
        <f>IF(N139="snížená",J139,0)</f>
        <v>0</v>
      </c>
      <c r="BG139" s="171">
        <f>IF(N139="zákl. přenesená",J139,0)</f>
        <v>0</v>
      </c>
      <c r="BH139" s="171">
        <f>IF(N139="sníž. přenesená",J139,0)</f>
        <v>0</v>
      </c>
      <c r="BI139" s="171">
        <f>IF(N139="nulová",J139,0)</f>
        <v>0</v>
      </c>
      <c r="BJ139" s="18" t="s">
        <v>30</v>
      </c>
      <c r="BK139" s="171">
        <f>ROUND(I139*H139,2)</f>
        <v>0</v>
      </c>
      <c r="BL139" s="18" t="s">
        <v>144</v>
      </c>
      <c r="BM139" s="170" t="s">
        <v>1786</v>
      </c>
    </row>
    <row r="140" spans="1:65" s="14" customFormat="1">
      <c r="B140" s="181"/>
      <c r="D140" s="173" t="s">
        <v>146</v>
      </c>
      <c r="E140" s="182" t="s">
        <v>1</v>
      </c>
      <c r="F140" s="183" t="s">
        <v>1787</v>
      </c>
      <c r="H140" s="182" t="s">
        <v>1</v>
      </c>
      <c r="I140" s="184"/>
      <c r="L140" s="181"/>
      <c r="M140" s="185"/>
      <c r="N140" s="186"/>
      <c r="O140" s="186"/>
      <c r="P140" s="186"/>
      <c r="Q140" s="186"/>
      <c r="R140" s="186"/>
      <c r="S140" s="186"/>
      <c r="T140" s="187"/>
      <c r="AT140" s="182" t="s">
        <v>146</v>
      </c>
      <c r="AU140" s="182" t="s">
        <v>83</v>
      </c>
      <c r="AV140" s="14" t="s">
        <v>30</v>
      </c>
      <c r="AW140" s="14" t="s">
        <v>29</v>
      </c>
      <c r="AX140" s="14" t="s">
        <v>74</v>
      </c>
      <c r="AY140" s="182" t="s">
        <v>137</v>
      </c>
    </row>
    <row r="141" spans="1:65" s="14" customFormat="1">
      <c r="B141" s="181"/>
      <c r="D141" s="173" t="s">
        <v>146</v>
      </c>
      <c r="E141" s="182" t="s">
        <v>1</v>
      </c>
      <c r="F141" s="183" t="s">
        <v>1788</v>
      </c>
      <c r="H141" s="182" t="s">
        <v>1</v>
      </c>
      <c r="I141" s="184"/>
      <c r="L141" s="181"/>
      <c r="M141" s="185"/>
      <c r="N141" s="186"/>
      <c r="O141" s="186"/>
      <c r="P141" s="186"/>
      <c r="Q141" s="186"/>
      <c r="R141" s="186"/>
      <c r="S141" s="186"/>
      <c r="T141" s="187"/>
      <c r="AT141" s="182" t="s">
        <v>146</v>
      </c>
      <c r="AU141" s="182" t="s">
        <v>83</v>
      </c>
      <c r="AV141" s="14" t="s">
        <v>30</v>
      </c>
      <c r="AW141" s="14" t="s">
        <v>29</v>
      </c>
      <c r="AX141" s="14" t="s">
        <v>74</v>
      </c>
      <c r="AY141" s="182" t="s">
        <v>137</v>
      </c>
    </row>
    <row r="142" spans="1:65" s="13" customFormat="1">
      <c r="B142" s="172"/>
      <c r="D142" s="173" t="s">
        <v>146</v>
      </c>
      <c r="E142" s="174" t="s">
        <v>1</v>
      </c>
      <c r="F142" s="175" t="s">
        <v>1789</v>
      </c>
      <c r="H142" s="176">
        <v>2.0699999999999998</v>
      </c>
      <c r="I142" s="177"/>
      <c r="L142" s="172"/>
      <c r="M142" s="178"/>
      <c r="N142" s="179"/>
      <c r="O142" s="179"/>
      <c r="P142" s="179"/>
      <c r="Q142" s="179"/>
      <c r="R142" s="179"/>
      <c r="S142" s="179"/>
      <c r="T142" s="180"/>
      <c r="AT142" s="174" t="s">
        <v>146</v>
      </c>
      <c r="AU142" s="174" t="s">
        <v>83</v>
      </c>
      <c r="AV142" s="13" t="s">
        <v>83</v>
      </c>
      <c r="AW142" s="13" t="s">
        <v>29</v>
      </c>
      <c r="AX142" s="13" t="s">
        <v>74</v>
      </c>
      <c r="AY142" s="174" t="s">
        <v>137</v>
      </c>
    </row>
    <row r="143" spans="1:65" s="13" customFormat="1">
      <c r="B143" s="172"/>
      <c r="D143" s="173" t="s">
        <v>146</v>
      </c>
      <c r="E143" s="174" t="s">
        <v>1</v>
      </c>
      <c r="F143" s="175" t="s">
        <v>1790</v>
      </c>
      <c r="H143" s="176">
        <v>1.26</v>
      </c>
      <c r="I143" s="177"/>
      <c r="L143" s="172"/>
      <c r="M143" s="178"/>
      <c r="N143" s="179"/>
      <c r="O143" s="179"/>
      <c r="P143" s="179"/>
      <c r="Q143" s="179"/>
      <c r="R143" s="179"/>
      <c r="S143" s="179"/>
      <c r="T143" s="180"/>
      <c r="AT143" s="174" t="s">
        <v>146</v>
      </c>
      <c r="AU143" s="174" t="s">
        <v>83</v>
      </c>
      <c r="AV143" s="13" t="s">
        <v>83</v>
      </c>
      <c r="AW143" s="13" t="s">
        <v>29</v>
      </c>
      <c r="AX143" s="13" t="s">
        <v>74</v>
      </c>
      <c r="AY143" s="174" t="s">
        <v>137</v>
      </c>
    </row>
    <row r="144" spans="1:65" s="14" customFormat="1">
      <c r="B144" s="181"/>
      <c r="D144" s="173" t="s">
        <v>146</v>
      </c>
      <c r="E144" s="182" t="s">
        <v>1</v>
      </c>
      <c r="F144" s="183" t="s">
        <v>1791</v>
      </c>
      <c r="H144" s="182" t="s">
        <v>1</v>
      </c>
      <c r="I144" s="184"/>
      <c r="L144" s="181"/>
      <c r="M144" s="185"/>
      <c r="N144" s="186"/>
      <c r="O144" s="186"/>
      <c r="P144" s="186"/>
      <c r="Q144" s="186"/>
      <c r="R144" s="186"/>
      <c r="S144" s="186"/>
      <c r="T144" s="187"/>
      <c r="AT144" s="182" t="s">
        <v>146</v>
      </c>
      <c r="AU144" s="182" t="s">
        <v>83</v>
      </c>
      <c r="AV144" s="14" t="s">
        <v>30</v>
      </c>
      <c r="AW144" s="14" t="s">
        <v>29</v>
      </c>
      <c r="AX144" s="14" t="s">
        <v>74</v>
      </c>
      <c r="AY144" s="182" t="s">
        <v>137</v>
      </c>
    </row>
    <row r="145" spans="1:65" s="15" customFormat="1">
      <c r="B145" s="188"/>
      <c r="D145" s="173" t="s">
        <v>146</v>
      </c>
      <c r="E145" s="189" t="s">
        <v>1</v>
      </c>
      <c r="F145" s="190" t="s">
        <v>223</v>
      </c>
      <c r="H145" s="191">
        <v>3.33</v>
      </c>
      <c r="I145" s="192"/>
      <c r="L145" s="188"/>
      <c r="M145" s="193"/>
      <c r="N145" s="194"/>
      <c r="O145" s="194"/>
      <c r="P145" s="194"/>
      <c r="Q145" s="194"/>
      <c r="R145" s="194"/>
      <c r="S145" s="194"/>
      <c r="T145" s="195"/>
      <c r="AT145" s="189" t="s">
        <v>146</v>
      </c>
      <c r="AU145" s="189" t="s">
        <v>83</v>
      </c>
      <c r="AV145" s="15" t="s">
        <v>144</v>
      </c>
      <c r="AW145" s="15" t="s">
        <v>29</v>
      </c>
      <c r="AX145" s="15" t="s">
        <v>30</v>
      </c>
      <c r="AY145" s="189" t="s">
        <v>137</v>
      </c>
    </row>
    <row r="146" spans="1:65" s="2" customFormat="1" ht="16.5" customHeight="1">
      <c r="A146" s="33"/>
      <c r="B146" s="125"/>
      <c r="C146" s="159" t="s">
        <v>151</v>
      </c>
      <c r="D146" s="159" t="s">
        <v>140</v>
      </c>
      <c r="E146" s="160" t="s">
        <v>1792</v>
      </c>
      <c r="F146" s="161" t="s">
        <v>1793</v>
      </c>
      <c r="G146" s="162" t="s">
        <v>276</v>
      </c>
      <c r="H146" s="163">
        <v>60.66</v>
      </c>
      <c r="I146" s="164"/>
      <c r="J146" s="165">
        <f>ROUND(I146*H146,2)</f>
        <v>0</v>
      </c>
      <c r="K146" s="161" t="s">
        <v>277</v>
      </c>
      <c r="L146" s="34"/>
      <c r="M146" s="166" t="s">
        <v>1</v>
      </c>
      <c r="N146" s="167" t="s">
        <v>39</v>
      </c>
      <c r="O146" s="59"/>
      <c r="P146" s="168">
        <f>O146*H146</f>
        <v>0</v>
      </c>
      <c r="Q146" s="168">
        <v>0</v>
      </c>
      <c r="R146" s="168">
        <f>Q146*H146</f>
        <v>0</v>
      </c>
      <c r="S146" s="168">
        <v>0.26</v>
      </c>
      <c r="T146" s="169">
        <f>S146*H146</f>
        <v>15.771599999999999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0" t="s">
        <v>144</v>
      </c>
      <c r="AT146" s="170" t="s">
        <v>140</v>
      </c>
      <c r="AU146" s="170" t="s">
        <v>83</v>
      </c>
      <c r="AY146" s="18" t="s">
        <v>137</v>
      </c>
      <c r="BE146" s="171">
        <f>IF(N146="základní",J146,0)</f>
        <v>0</v>
      </c>
      <c r="BF146" s="171">
        <f>IF(N146="snížená",J146,0)</f>
        <v>0</v>
      </c>
      <c r="BG146" s="171">
        <f>IF(N146="zákl. přenesená",J146,0)</f>
        <v>0</v>
      </c>
      <c r="BH146" s="171">
        <f>IF(N146="sníž. přenesená",J146,0)</f>
        <v>0</v>
      </c>
      <c r="BI146" s="171">
        <f>IF(N146="nulová",J146,0)</f>
        <v>0</v>
      </c>
      <c r="BJ146" s="18" t="s">
        <v>30</v>
      </c>
      <c r="BK146" s="171">
        <f>ROUND(I146*H146,2)</f>
        <v>0</v>
      </c>
      <c r="BL146" s="18" t="s">
        <v>144</v>
      </c>
      <c r="BM146" s="170" t="s">
        <v>1794</v>
      </c>
    </row>
    <row r="147" spans="1:65" s="14" customFormat="1">
      <c r="B147" s="181"/>
      <c r="D147" s="173" t="s">
        <v>146</v>
      </c>
      <c r="E147" s="182" t="s">
        <v>1</v>
      </c>
      <c r="F147" s="183" t="s">
        <v>1795</v>
      </c>
      <c r="H147" s="182" t="s">
        <v>1</v>
      </c>
      <c r="I147" s="184"/>
      <c r="L147" s="181"/>
      <c r="M147" s="185"/>
      <c r="N147" s="186"/>
      <c r="O147" s="186"/>
      <c r="P147" s="186"/>
      <c r="Q147" s="186"/>
      <c r="R147" s="186"/>
      <c r="S147" s="186"/>
      <c r="T147" s="187"/>
      <c r="AT147" s="182" t="s">
        <v>146</v>
      </c>
      <c r="AU147" s="182" t="s">
        <v>83</v>
      </c>
      <c r="AV147" s="14" t="s">
        <v>30</v>
      </c>
      <c r="AW147" s="14" t="s">
        <v>29</v>
      </c>
      <c r="AX147" s="14" t="s">
        <v>74</v>
      </c>
      <c r="AY147" s="182" t="s">
        <v>137</v>
      </c>
    </row>
    <row r="148" spans="1:65" s="14" customFormat="1">
      <c r="B148" s="181"/>
      <c r="D148" s="173" t="s">
        <v>146</v>
      </c>
      <c r="E148" s="182" t="s">
        <v>1</v>
      </c>
      <c r="F148" s="183" t="s">
        <v>1796</v>
      </c>
      <c r="H148" s="182" t="s">
        <v>1</v>
      </c>
      <c r="I148" s="184"/>
      <c r="L148" s="181"/>
      <c r="M148" s="185"/>
      <c r="N148" s="186"/>
      <c r="O148" s="186"/>
      <c r="P148" s="186"/>
      <c r="Q148" s="186"/>
      <c r="R148" s="186"/>
      <c r="S148" s="186"/>
      <c r="T148" s="187"/>
      <c r="AT148" s="182" t="s">
        <v>146</v>
      </c>
      <c r="AU148" s="182" t="s">
        <v>83</v>
      </c>
      <c r="AV148" s="14" t="s">
        <v>30</v>
      </c>
      <c r="AW148" s="14" t="s">
        <v>29</v>
      </c>
      <c r="AX148" s="14" t="s">
        <v>74</v>
      </c>
      <c r="AY148" s="182" t="s">
        <v>137</v>
      </c>
    </row>
    <row r="149" spans="1:65" s="13" customFormat="1" ht="22.5">
      <c r="B149" s="172"/>
      <c r="D149" s="173" t="s">
        <v>146</v>
      </c>
      <c r="E149" s="174" t="s">
        <v>1</v>
      </c>
      <c r="F149" s="175" t="s">
        <v>1797</v>
      </c>
      <c r="H149" s="176">
        <v>39.78</v>
      </c>
      <c r="I149" s="177"/>
      <c r="L149" s="172"/>
      <c r="M149" s="178"/>
      <c r="N149" s="179"/>
      <c r="O149" s="179"/>
      <c r="P149" s="179"/>
      <c r="Q149" s="179"/>
      <c r="R149" s="179"/>
      <c r="S149" s="179"/>
      <c r="T149" s="180"/>
      <c r="AT149" s="174" t="s">
        <v>146</v>
      </c>
      <c r="AU149" s="174" t="s">
        <v>83</v>
      </c>
      <c r="AV149" s="13" t="s">
        <v>83</v>
      </c>
      <c r="AW149" s="13" t="s">
        <v>29</v>
      </c>
      <c r="AX149" s="13" t="s">
        <v>74</v>
      </c>
      <c r="AY149" s="174" t="s">
        <v>137</v>
      </c>
    </row>
    <row r="150" spans="1:65" s="13" customFormat="1">
      <c r="B150" s="172"/>
      <c r="D150" s="173" t="s">
        <v>146</v>
      </c>
      <c r="E150" s="174" t="s">
        <v>1</v>
      </c>
      <c r="F150" s="175" t="s">
        <v>1798</v>
      </c>
      <c r="H150" s="176">
        <v>12.42</v>
      </c>
      <c r="I150" s="177"/>
      <c r="L150" s="172"/>
      <c r="M150" s="178"/>
      <c r="N150" s="179"/>
      <c r="O150" s="179"/>
      <c r="P150" s="179"/>
      <c r="Q150" s="179"/>
      <c r="R150" s="179"/>
      <c r="S150" s="179"/>
      <c r="T150" s="180"/>
      <c r="AT150" s="174" t="s">
        <v>146</v>
      </c>
      <c r="AU150" s="174" t="s">
        <v>83</v>
      </c>
      <c r="AV150" s="13" t="s">
        <v>83</v>
      </c>
      <c r="AW150" s="13" t="s">
        <v>29</v>
      </c>
      <c r="AX150" s="13" t="s">
        <v>74</v>
      </c>
      <c r="AY150" s="174" t="s">
        <v>137</v>
      </c>
    </row>
    <row r="151" spans="1:65" s="13" customFormat="1">
      <c r="B151" s="172"/>
      <c r="D151" s="173" t="s">
        <v>146</v>
      </c>
      <c r="E151" s="174" t="s">
        <v>1</v>
      </c>
      <c r="F151" s="175" t="s">
        <v>1799</v>
      </c>
      <c r="H151" s="176">
        <v>8.4600000000000009</v>
      </c>
      <c r="I151" s="177"/>
      <c r="L151" s="172"/>
      <c r="M151" s="178"/>
      <c r="N151" s="179"/>
      <c r="O151" s="179"/>
      <c r="P151" s="179"/>
      <c r="Q151" s="179"/>
      <c r="R151" s="179"/>
      <c r="S151" s="179"/>
      <c r="T151" s="180"/>
      <c r="AT151" s="174" t="s">
        <v>146</v>
      </c>
      <c r="AU151" s="174" t="s">
        <v>83</v>
      </c>
      <c r="AV151" s="13" t="s">
        <v>83</v>
      </c>
      <c r="AW151" s="13" t="s">
        <v>29</v>
      </c>
      <c r="AX151" s="13" t="s">
        <v>74</v>
      </c>
      <c r="AY151" s="174" t="s">
        <v>137</v>
      </c>
    </row>
    <row r="152" spans="1:65" s="14" customFormat="1">
      <c r="B152" s="181"/>
      <c r="D152" s="173" t="s">
        <v>146</v>
      </c>
      <c r="E152" s="182" t="s">
        <v>1</v>
      </c>
      <c r="F152" s="183" t="s">
        <v>1791</v>
      </c>
      <c r="H152" s="182" t="s">
        <v>1</v>
      </c>
      <c r="I152" s="184"/>
      <c r="L152" s="181"/>
      <c r="M152" s="185"/>
      <c r="N152" s="186"/>
      <c r="O152" s="186"/>
      <c r="P152" s="186"/>
      <c r="Q152" s="186"/>
      <c r="R152" s="186"/>
      <c r="S152" s="186"/>
      <c r="T152" s="187"/>
      <c r="AT152" s="182" t="s">
        <v>146</v>
      </c>
      <c r="AU152" s="182" t="s">
        <v>83</v>
      </c>
      <c r="AV152" s="14" t="s">
        <v>30</v>
      </c>
      <c r="AW152" s="14" t="s">
        <v>29</v>
      </c>
      <c r="AX152" s="14" t="s">
        <v>74</v>
      </c>
      <c r="AY152" s="182" t="s">
        <v>137</v>
      </c>
    </row>
    <row r="153" spans="1:65" s="15" customFormat="1">
      <c r="B153" s="188"/>
      <c r="D153" s="173" t="s">
        <v>146</v>
      </c>
      <c r="E153" s="189" t="s">
        <v>1</v>
      </c>
      <c r="F153" s="190" t="s">
        <v>223</v>
      </c>
      <c r="H153" s="191">
        <v>60.66</v>
      </c>
      <c r="I153" s="192"/>
      <c r="L153" s="188"/>
      <c r="M153" s="193"/>
      <c r="N153" s="194"/>
      <c r="O153" s="194"/>
      <c r="P153" s="194"/>
      <c r="Q153" s="194"/>
      <c r="R153" s="194"/>
      <c r="S153" s="194"/>
      <c r="T153" s="195"/>
      <c r="AT153" s="189" t="s">
        <v>146</v>
      </c>
      <c r="AU153" s="189" t="s">
        <v>83</v>
      </c>
      <c r="AV153" s="15" t="s">
        <v>144</v>
      </c>
      <c r="AW153" s="15" t="s">
        <v>29</v>
      </c>
      <c r="AX153" s="15" t="s">
        <v>30</v>
      </c>
      <c r="AY153" s="189" t="s">
        <v>137</v>
      </c>
    </row>
    <row r="154" spans="1:65" s="2" customFormat="1" ht="16.5" customHeight="1">
      <c r="A154" s="33"/>
      <c r="B154" s="125"/>
      <c r="C154" s="159" t="s">
        <v>144</v>
      </c>
      <c r="D154" s="159" t="s">
        <v>140</v>
      </c>
      <c r="E154" s="160" t="s">
        <v>1264</v>
      </c>
      <c r="F154" s="161" t="s">
        <v>1265</v>
      </c>
      <c r="G154" s="162" t="s">
        <v>276</v>
      </c>
      <c r="H154" s="163">
        <v>58.68</v>
      </c>
      <c r="I154" s="164"/>
      <c r="J154" s="165">
        <f>ROUND(I154*H154,2)</f>
        <v>0</v>
      </c>
      <c r="K154" s="161" t="s">
        <v>277</v>
      </c>
      <c r="L154" s="34"/>
      <c r="M154" s="166" t="s">
        <v>1</v>
      </c>
      <c r="N154" s="167" t="s">
        <v>39</v>
      </c>
      <c r="O154" s="59"/>
      <c r="P154" s="168">
        <f>O154*H154</f>
        <v>0</v>
      </c>
      <c r="Q154" s="168">
        <v>0</v>
      </c>
      <c r="R154" s="168">
        <f>Q154*H154</f>
        <v>0</v>
      </c>
      <c r="S154" s="168">
        <v>0.29499999999999998</v>
      </c>
      <c r="T154" s="169">
        <f>S154*H154</f>
        <v>17.310599999999997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0" t="s">
        <v>144</v>
      </c>
      <c r="AT154" s="170" t="s">
        <v>140</v>
      </c>
      <c r="AU154" s="170" t="s">
        <v>83</v>
      </c>
      <c r="AY154" s="18" t="s">
        <v>137</v>
      </c>
      <c r="BE154" s="171">
        <f>IF(N154="základní",J154,0)</f>
        <v>0</v>
      </c>
      <c r="BF154" s="171">
        <f>IF(N154="snížená",J154,0)</f>
        <v>0</v>
      </c>
      <c r="BG154" s="171">
        <f>IF(N154="zákl. přenesená",J154,0)</f>
        <v>0</v>
      </c>
      <c r="BH154" s="171">
        <f>IF(N154="sníž. přenesená",J154,0)</f>
        <v>0</v>
      </c>
      <c r="BI154" s="171">
        <f>IF(N154="nulová",J154,0)</f>
        <v>0</v>
      </c>
      <c r="BJ154" s="18" t="s">
        <v>30</v>
      </c>
      <c r="BK154" s="171">
        <f>ROUND(I154*H154,2)</f>
        <v>0</v>
      </c>
      <c r="BL154" s="18" t="s">
        <v>144</v>
      </c>
      <c r="BM154" s="170" t="s">
        <v>1800</v>
      </c>
    </row>
    <row r="155" spans="1:65" s="14" customFormat="1">
      <c r="B155" s="181"/>
      <c r="D155" s="173" t="s">
        <v>146</v>
      </c>
      <c r="E155" s="182" t="s">
        <v>1</v>
      </c>
      <c r="F155" s="183" t="s">
        <v>1267</v>
      </c>
      <c r="H155" s="182" t="s">
        <v>1</v>
      </c>
      <c r="I155" s="184"/>
      <c r="L155" s="181"/>
      <c r="M155" s="185"/>
      <c r="N155" s="186"/>
      <c r="O155" s="186"/>
      <c r="P155" s="186"/>
      <c r="Q155" s="186"/>
      <c r="R155" s="186"/>
      <c r="S155" s="186"/>
      <c r="T155" s="187"/>
      <c r="AT155" s="182" t="s">
        <v>146</v>
      </c>
      <c r="AU155" s="182" t="s">
        <v>83</v>
      </c>
      <c r="AV155" s="14" t="s">
        <v>30</v>
      </c>
      <c r="AW155" s="14" t="s">
        <v>29</v>
      </c>
      <c r="AX155" s="14" t="s">
        <v>74</v>
      </c>
      <c r="AY155" s="182" t="s">
        <v>137</v>
      </c>
    </row>
    <row r="156" spans="1:65" s="14" customFormat="1">
      <c r="B156" s="181"/>
      <c r="D156" s="173" t="s">
        <v>146</v>
      </c>
      <c r="E156" s="182" t="s">
        <v>1</v>
      </c>
      <c r="F156" s="183" t="s">
        <v>1268</v>
      </c>
      <c r="H156" s="182" t="s">
        <v>1</v>
      </c>
      <c r="I156" s="184"/>
      <c r="L156" s="181"/>
      <c r="M156" s="185"/>
      <c r="N156" s="186"/>
      <c r="O156" s="186"/>
      <c r="P156" s="186"/>
      <c r="Q156" s="186"/>
      <c r="R156" s="186"/>
      <c r="S156" s="186"/>
      <c r="T156" s="187"/>
      <c r="AT156" s="182" t="s">
        <v>146</v>
      </c>
      <c r="AU156" s="182" t="s">
        <v>83</v>
      </c>
      <c r="AV156" s="14" t="s">
        <v>30</v>
      </c>
      <c r="AW156" s="14" t="s">
        <v>29</v>
      </c>
      <c r="AX156" s="14" t="s">
        <v>74</v>
      </c>
      <c r="AY156" s="182" t="s">
        <v>137</v>
      </c>
    </row>
    <row r="157" spans="1:65" s="13" customFormat="1" ht="22.5">
      <c r="B157" s="172"/>
      <c r="D157" s="173" t="s">
        <v>146</v>
      </c>
      <c r="E157" s="174" t="s">
        <v>1</v>
      </c>
      <c r="F157" s="175" t="s">
        <v>1801</v>
      </c>
      <c r="H157" s="176">
        <v>46.62</v>
      </c>
      <c r="I157" s="177"/>
      <c r="L157" s="172"/>
      <c r="M157" s="178"/>
      <c r="N157" s="179"/>
      <c r="O157" s="179"/>
      <c r="P157" s="179"/>
      <c r="Q157" s="179"/>
      <c r="R157" s="179"/>
      <c r="S157" s="179"/>
      <c r="T157" s="180"/>
      <c r="AT157" s="174" t="s">
        <v>146</v>
      </c>
      <c r="AU157" s="174" t="s">
        <v>83</v>
      </c>
      <c r="AV157" s="13" t="s">
        <v>83</v>
      </c>
      <c r="AW157" s="13" t="s">
        <v>29</v>
      </c>
      <c r="AX157" s="13" t="s">
        <v>74</v>
      </c>
      <c r="AY157" s="174" t="s">
        <v>137</v>
      </c>
    </row>
    <row r="158" spans="1:65" s="13" customFormat="1">
      <c r="B158" s="172"/>
      <c r="D158" s="173" t="s">
        <v>146</v>
      </c>
      <c r="E158" s="174" t="s">
        <v>1</v>
      </c>
      <c r="F158" s="175" t="s">
        <v>1802</v>
      </c>
      <c r="H158" s="176">
        <v>9.18</v>
      </c>
      <c r="I158" s="177"/>
      <c r="L158" s="172"/>
      <c r="M158" s="178"/>
      <c r="N158" s="179"/>
      <c r="O158" s="179"/>
      <c r="P158" s="179"/>
      <c r="Q158" s="179"/>
      <c r="R158" s="179"/>
      <c r="S158" s="179"/>
      <c r="T158" s="180"/>
      <c r="AT158" s="174" t="s">
        <v>146</v>
      </c>
      <c r="AU158" s="174" t="s">
        <v>83</v>
      </c>
      <c r="AV158" s="13" t="s">
        <v>83</v>
      </c>
      <c r="AW158" s="13" t="s">
        <v>29</v>
      </c>
      <c r="AX158" s="13" t="s">
        <v>74</v>
      </c>
      <c r="AY158" s="174" t="s">
        <v>137</v>
      </c>
    </row>
    <row r="159" spans="1:65" s="13" customFormat="1">
      <c r="B159" s="172"/>
      <c r="D159" s="173" t="s">
        <v>146</v>
      </c>
      <c r="E159" s="174" t="s">
        <v>1</v>
      </c>
      <c r="F159" s="175" t="s">
        <v>1803</v>
      </c>
      <c r="H159" s="176">
        <v>2.88</v>
      </c>
      <c r="I159" s="177"/>
      <c r="L159" s="172"/>
      <c r="M159" s="178"/>
      <c r="N159" s="179"/>
      <c r="O159" s="179"/>
      <c r="P159" s="179"/>
      <c r="Q159" s="179"/>
      <c r="R159" s="179"/>
      <c r="S159" s="179"/>
      <c r="T159" s="180"/>
      <c r="AT159" s="174" t="s">
        <v>146</v>
      </c>
      <c r="AU159" s="174" t="s">
        <v>83</v>
      </c>
      <c r="AV159" s="13" t="s">
        <v>83</v>
      </c>
      <c r="AW159" s="13" t="s">
        <v>29</v>
      </c>
      <c r="AX159" s="13" t="s">
        <v>74</v>
      </c>
      <c r="AY159" s="174" t="s">
        <v>137</v>
      </c>
    </row>
    <row r="160" spans="1:65" s="14" customFormat="1">
      <c r="B160" s="181"/>
      <c r="D160" s="173" t="s">
        <v>146</v>
      </c>
      <c r="E160" s="182" t="s">
        <v>1</v>
      </c>
      <c r="F160" s="183" t="s">
        <v>1791</v>
      </c>
      <c r="H160" s="182" t="s">
        <v>1</v>
      </c>
      <c r="I160" s="184"/>
      <c r="L160" s="181"/>
      <c r="M160" s="185"/>
      <c r="N160" s="186"/>
      <c r="O160" s="186"/>
      <c r="P160" s="186"/>
      <c r="Q160" s="186"/>
      <c r="R160" s="186"/>
      <c r="S160" s="186"/>
      <c r="T160" s="187"/>
      <c r="AT160" s="182" t="s">
        <v>146</v>
      </c>
      <c r="AU160" s="182" t="s">
        <v>83</v>
      </c>
      <c r="AV160" s="14" t="s">
        <v>30</v>
      </c>
      <c r="AW160" s="14" t="s">
        <v>29</v>
      </c>
      <c r="AX160" s="14" t="s">
        <v>74</v>
      </c>
      <c r="AY160" s="182" t="s">
        <v>137</v>
      </c>
    </row>
    <row r="161" spans="1:65" s="15" customFormat="1">
      <c r="B161" s="188"/>
      <c r="D161" s="173" t="s">
        <v>146</v>
      </c>
      <c r="E161" s="189" t="s">
        <v>1</v>
      </c>
      <c r="F161" s="190" t="s">
        <v>223</v>
      </c>
      <c r="H161" s="191">
        <v>58.68</v>
      </c>
      <c r="I161" s="192"/>
      <c r="L161" s="188"/>
      <c r="M161" s="193"/>
      <c r="N161" s="194"/>
      <c r="O161" s="194"/>
      <c r="P161" s="194"/>
      <c r="Q161" s="194"/>
      <c r="R161" s="194"/>
      <c r="S161" s="194"/>
      <c r="T161" s="195"/>
      <c r="AT161" s="189" t="s">
        <v>146</v>
      </c>
      <c r="AU161" s="189" t="s">
        <v>83</v>
      </c>
      <c r="AV161" s="15" t="s">
        <v>144</v>
      </c>
      <c r="AW161" s="15" t="s">
        <v>29</v>
      </c>
      <c r="AX161" s="15" t="s">
        <v>30</v>
      </c>
      <c r="AY161" s="189" t="s">
        <v>137</v>
      </c>
    </row>
    <row r="162" spans="1:65" s="2" customFormat="1" ht="16.5" customHeight="1">
      <c r="A162" s="33"/>
      <c r="B162" s="125"/>
      <c r="C162" s="159" t="s">
        <v>159</v>
      </c>
      <c r="D162" s="159" t="s">
        <v>140</v>
      </c>
      <c r="E162" s="160" t="s">
        <v>1804</v>
      </c>
      <c r="F162" s="161" t="s">
        <v>1805</v>
      </c>
      <c r="G162" s="162" t="s">
        <v>276</v>
      </c>
      <c r="H162" s="163">
        <v>63.99</v>
      </c>
      <c r="I162" s="164"/>
      <c r="J162" s="165">
        <f>ROUND(I162*H162,2)</f>
        <v>0</v>
      </c>
      <c r="K162" s="161" t="s">
        <v>277</v>
      </c>
      <c r="L162" s="34"/>
      <c r="M162" s="166" t="s">
        <v>1</v>
      </c>
      <c r="N162" s="167" t="s">
        <v>39</v>
      </c>
      <c r="O162" s="59"/>
      <c r="P162" s="168">
        <f>O162*H162</f>
        <v>0</v>
      </c>
      <c r="Q162" s="168">
        <v>0</v>
      </c>
      <c r="R162" s="168">
        <f>Q162*H162</f>
        <v>0</v>
      </c>
      <c r="S162" s="168">
        <v>0.28999999999999998</v>
      </c>
      <c r="T162" s="169">
        <f>S162*H162</f>
        <v>18.557099999999998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0" t="s">
        <v>144</v>
      </c>
      <c r="AT162" s="170" t="s">
        <v>140</v>
      </c>
      <c r="AU162" s="170" t="s">
        <v>83</v>
      </c>
      <c r="AY162" s="18" t="s">
        <v>137</v>
      </c>
      <c r="BE162" s="171">
        <f>IF(N162="základní",J162,0)</f>
        <v>0</v>
      </c>
      <c r="BF162" s="171">
        <f>IF(N162="snížená",J162,0)</f>
        <v>0</v>
      </c>
      <c r="BG162" s="171">
        <f>IF(N162="zákl. přenesená",J162,0)</f>
        <v>0</v>
      </c>
      <c r="BH162" s="171">
        <f>IF(N162="sníž. přenesená",J162,0)</f>
        <v>0</v>
      </c>
      <c r="BI162" s="171">
        <f>IF(N162="nulová",J162,0)</f>
        <v>0</v>
      </c>
      <c r="BJ162" s="18" t="s">
        <v>30</v>
      </c>
      <c r="BK162" s="171">
        <f>ROUND(I162*H162,2)</f>
        <v>0</v>
      </c>
      <c r="BL162" s="18" t="s">
        <v>144</v>
      </c>
      <c r="BM162" s="170" t="s">
        <v>1806</v>
      </c>
    </row>
    <row r="163" spans="1:65" s="14" customFormat="1">
      <c r="B163" s="181"/>
      <c r="D163" s="173" t="s">
        <v>146</v>
      </c>
      <c r="E163" s="182" t="s">
        <v>1</v>
      </c>
      <c r="F163" s="183" t="s">
        <v>1807</v>
      </c>
      <c r="H163" s="182" t="s">
        <v>1</v>
      </c>
      <c r="I163" s="184"/>
      <c r="L163" s="181"/>
      <c r="M163" s="185"/>
      <c r="N163" s="186"/>
      <c r="O163" s="186"/>
      <c r="P163" s="186"/>
      <c r="Q163" s="186"/>
      <c r="R163" s="186"/>
      <c r="S163" s="186"/>
      <c r="T163" s="187"/>
      <c r="AT163" s="182" t="s">
        <v>146</v>
      </c>
      <c r="AU163" s="182" t="s">
        <v>83</v>
      </c>
      <c r="AV163" s="14" t="s">
        <v>30</v>
      </c>
      <c r="AW163" s="14" t="s">
        <v>29</v>
      </c>
      <c r="AX163" s="14" t="s">
        <v>74</v>
      </c>
      <c r="AY163" s="182" t="s">
        <v>137</v>
      </c>
    </row>
    <row r="164" spans="1:65" s="14" customFormat="1">
      <c r="B164" s="181"/>
      <c r="D164" s="173" t="s">
        <v>146</v>
      </c>
      <c r="E164" s="182" t="s">
        <v>1</v>
      </c>
      <c r="F164" s="183" t="s">
        <v>1808</v>
      </c>
      <c r="H164" s="182" t="s">
        <v>1</v>
      </c>
      <c r="I164" s="184"/>
      <c r="L164" s="181"/>
      <c r="M164" s="185"/>
      <c r="N164" s="186"/>
      <c r="O164" s="186"/>
      <c r="P164" s="186"/>
      <c r="Q164" s="186"/>
      <c r="R164" s="186"/>
      <c r="S164" s="186"/>
      <c r="T164" s="187"/>
      <c r="AT164" s="182" t="s">
        <v>146</v>
      </c>
      <c r="AU164" s="182" t="s">
        <v>83</v>
      </c>
      <c r="AV164" s="14" t="s">
        <v>30</v>
      </c>
      <c r="AW164" s="14" t="s">
        <v>29</v>
      </c>
      <c r="AX164" s="14" t="s">
        <v>74</v>
      </c>
      <c r="AY164" s="182" t="s">
        <v>137</v>
      </c>
    </row>
    <row r="165" spans="1:65" s="13" customFormat="1">
      <c r="B165" s="172"/>
      <c r="D165" s="173" t="s">
        <v>146</v>
      </c>
      <c r="E165" s="174" t="s">
        <v>1</v>
      </c>
      <c r="F165" s="175" t="s">
        <v>1809</v>
      </c>
      <c r="H165" s="176">
        <v>41.85</v>
      </c>
      <c r="I165" s="177"/>
      <c r="L165" s="172"/>
      <c r="M165" s="178"/>
      <c r="N165" s="179"/>
      <c r="O165" s="179"/>
      <c r="P165" s="179"/>
      <c r="Q165" s="179"/>
      <c r="R165" s="179"/>
      <c r="S165" s="179"/>
      <c r="T165" s="180"/>
      <c r="AT165" s="174" t="s">
        <v>146</v>
      </c>
      <c r="AU165" s="174" t="s">
        <v>83</v>
      </c>
      <c r="AV165" s="13" t="s">
        <v>83</v>
      </c>
      <c r="AW165" s="13" t="s">
        <v>29</v>
      </c>
      <c r="AX165" s="13" t="s">
        <v>74</v>
      </c>
      <c r="AY165" s="174" t="s">
        <v>137</v>
      </c>
    </row>
    <row r="166" spans="1:65" s="13" customFormat="1">
      <c r="B166" s="172"/>
      <c r="D166" s="173" t="s">
        <v>146</v>
      </c>
      <c r="E166" s="174" t="s">
        <v>1</v>
      </c>
      <c r="F166" s="175" t="s">
        <v>1810</v>
      </c>
      <c r="H166" s="176">
        <v>13.68</v>
      </c>
      <c r="I166" s="177"/>
      <c r="L166" s="172"/>
      <c r="M166" s="178"/>
      <c r="N166" s="179"/>
      <c r="O166" s="179"/>
      <c r="P166" s="179"/>
      <c r="Q166" s="179"/>
      <c r="R166" s="179"/>
      <c r="S166" s="179"/>
      <c r="T166" s="180"/>
      <c r="AT166" s="174" t="s">
        <v>146</v>
      </c>
      <c r="AU166" s="174" t="s">
        <v>83</v>
      </c>
      <c r="AV166" s="13" t="s">
        <v>83</v>
      </c>
      <c r="AW166" s="13" t="s">
        <v>29</v>
      </c>
      <c r="AX166" s="13" t="s">
        <v>74</v>
      </c>
      <c r="AY166" s="174" t="s">
        <v>137</v>
      </c>
    </row>
    <row r="167" spans="1:65" s="13" customFormat="1">
      <c r="B167" s="172"/>
      <c r="D167" s="173" t="s">
        <v>146</v>
      </c>
      <c r="E167" s="174" t="s">
        <v>1</v>
      </c>
      <c r="F167" s="175" t="s">
        <v>1811</v>
      </c>
      <c r="H167" s="176">
        <v>8.4600000000000009</v>
      </c>
      <c r="I167" s="177"/>
      <c r="L167" s="172"/>
      <c r="M167" s="178"/>
      <c r="N167" s="179"/>
      <c r="O167" s="179"/>
      <c r="P167" s="179"/>
      <c r="Q167" s="179"/>
      <c r="R167" s="179"/>
      <c r="S167" s="179"/>
      <c r="T167" s="180"/>
      <c r="AT167" s="174" t="s">
        <v>146</v>
      </c>
      <c r="AU167" s="174" t="s">
        <v>83</v>
      </c>
      <c r="AV167" s="13" t="s">
        <v>83</v>
      </c>
      <c r="AW167" s="13" t="s">
        <v>29</v>
      </c>
      <c r="AX167" s="13" t="s">
        <v>74</v>
      </c>
      <c r="AY167" s="174" t="s">
        <v>137</v>
      </c>
    </row>
    <row r="168" spans="1:65" s="14" customFormat="1" ht="22.5">
      <c r="B168" s="181"/>
      <c r="D168" s="173" t="s">
        <v>146</v>
      </c>
      <c r="E168" s="182" t="s">
        <v>1</v>
      </c>
      <c r="F168" s="183" t="s">
        <v>1812</v>
      </c>
      <c r="H168" s="182" t="s">
        <v>1</v>
      </c>
      <c r="I168" s="184"/>
      <c r="L168" s="181"/>
      <c r="M168" s="185"/>
      <c r="N168" s="186"/>
      <c r="O168" s="186"/>
      <c r="P168" s="186"/>
      <c r="Q168" s="186"/>
      <c r="R168" s="186"/>
      <c r="S168" s="186"/>
      <c r="T168" s="187"/>
      <c r="AT168" s="182" t="s">
        <v>146</v>
      </c>
      <c r="AU168" s="182" t="s">
        <v>83</v>
      </c>
      <c r="AV168" s="14" t="s">
        <v>30</v>
      </c>
      <c r="AW168" s="14" t="s">
        <v>29</v>
      </c>
      <c r="AX168" s="14" t="s">
        <v>74</v>
      </c>
      <c r="AY168" s="182" t="s">
        <v>137</v>
      </c>
    </row>
    <row r="169" spans="1:65" s="15" customFormat="1">
      <c r="B169" s="188"/>
      <c r="D169" s="173" t="s">
        <v>146</v>
      </c>
      <c r="E169" s="189" t="s">
        <v>1</v>
      </c>
      <c r="F169" s="190" t="s">
        <v>223</v>
      </c>
      <c r="H169" s="191">
        <v>63.99</v>
      </c>
      <c r="I169" s="192"/>
      <c r="L169" s="188"/>
      <c r="M169" s="193"/>
      <c r="N169" s="194"/>
      <c r="O169" s="194"/>
      <c r="P169" s="194"/>
      <c r="Q169" s="194"/>
      <c r="R169" s="194"/>
      <c r="S169" s="194"/>
      <c r="T169" s="195"/>
      <c r="AT169" s="189" t="s">
        <v>146</v>
      </c>
      <c r="AU169" s="189" t="s">
        <v>83</v>
      </c>
      <c r="AV169" s="15" t="s">
        <v>144</v>
      </c>
      <c r="AW169" s="15" t="s">
        <v>29</v>
      </c>
      <c r="AX169" s="15" t="s">
        <v>30</v>
      </c>
      <c r="AY169" s="189" t="s">
        <v>137</v>
      </c>
    </row>
    <row r="170" spans="1:65" s="2" customFormat="1" ht="16.5" customHeight="1">
      <c r="A170" s="33"/>
      <c r="B170" s="125"/>
      <c r="C170" s="159" t="s">
        <v>163</v>
      </c>
      <c r="D170" s="159" t="s">
        <v>140</v>
      </c>
      <c r="E170" s="160" t="s">
        <v>1274</v>
      </c>
      <c r="F170" s="161" t="s">
        <v>1275</v>
      </c>
      <c r="G170" s="162" t="s">
        <v>276</v>
      </c>
      <c r="H170" s="163">
        <v>4.8600000000000003</v>
      </c>
      <c r="I170" s="164"/>
      <c r="J170" s="165">
        <f>ROUND(I170*H170,2)</f>
        <v>0</v>
      </c>
      <c r="K170" s="161" t="s">
        <v>277</v>
      </c>
      <c r="L170" s="34"/>
      <c r="M170" s="166" t="s">
        <v>1</v>
      </c>
      <c r="N170" s="167" t="s">
        <v>39</v>
      </c>
      <c r="O170" s="59"/>
      <c r="P170" s="168">
        <f>O170*H170</f>
        <v>0</v>
      </c>
      <c r="Q170" s="168">
        <v>0</v>
      </c>
      <c r="R170" s="168">
        <f>Q170*H170</f>
        <v>0</v>
      </c>
      <c r="S170" s="168">
        <v>0.44</v>
      </c>
      <c r="T170" s="169">
        <f>S170*H170</f>
        <v>2.1384000000000003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0" t="s">
        <v>144</v>
      </c>
      <c r="AT170" s="170" t="s">
        <v>140</v>
      </c>
      <c r="AU170" s="170" t="s">
        <v>83</v>
      </c>
      <c r="AY170" s="18" t="s">
        <v>137</v>
      </c>
      <c r="BE170" s="171">
        <f>IF(N170="základní",J170,0)</f>
        <v>0</v>
      </c>
      <c r="BF170" s="171">
        <f>IF(N170="snížená",J170,0)</f>
        <v>0</v>
      </c>
      <c r="BG170" s="171">
        <f>IF(N170="zákl. přenesená",J170,0)</f>
        <v>0</v>
      </c>
      <c r="BH170" s="171">
        <f>IF(N170="sníž. přenesená",J170,0)</f>
        <v>0</v>
      </c>
      <c r="BI170" s="171">
        <f>IF(N170="nulová",J170,0)</f>
        <v>0</v>
      </c>
      <c r="BJ170" s="18" t="s">
        <v>30</v>
      </c>
      <c r="BK170" s="171">
        <f>ROUND(I170*H170,2)</f>
        <v>0</v>
      </c>
      <c r="BL170" s="18" t="s">
        <v>144</v>
      </c>
      <c r="BM170" s="170" t="s">
        <v>1813</v>
      </c>
    </row>
    <row r="171" spans="1:65" s="14" customFormat="1">
      <c r="B171" s="181"/>
      <c r="D171" s="173" t="s">
        <v>146</v>
      </c>
      <c r="E171" s="182" t="s">
        <v>1</v>
      </c>
      <c r="F171" s="183" t="s">
        <v>1277</v>
      </c>
      <c r="H171" s="182" t="s">
        <v>1</v>
      </c>
      <c r="I171" s="184"/>
      <c r="L171" s="181"/>
      <c r="M171" s="185"/>
      <c r="N171" s="186"/>
      <c r="O171" s="186"/>
      <c r="P171" s="186"/>
      <c r="Q171" s="186"/>
      <c r="R171" s="186"/>
      <c r="S171" s="186"/>
      <c r="T171" s="187"/>
      <c r="AT171" s="182" t="s">
        <v>146</v>
      </c>
      <c r="AU171" s="182" t="s">
        <v>83</v>
      </c>
      <c r="AV171" s="14" t="s">
        <v>30</v>
      </c>
      <c r="AW171" s="14" t="s">
        <v>29</v>
      </c>
      <c r="AX171" s="14" t="s">
        <v>74</v>
      </c>
      <c r="AY171" s="182" t="s">
        <v>137</v>
      </c>
    </row>
    <row r="172" spans="1:65" s="14" customFormat="1">
      <c r="B172" s="181"/>
      <c r="D172" s="173" t="s">
        <v>146</v>
      </c>
      <c r="E172" s="182" t="s">
        <v>1</v>
      </c>
      <c r="F172" s="183" t="s">
        <v>1278</v>
      </c>
      <c r="H172" s="182" t="s">
        <v>1</v>
      </c>
      <c r="I172" s="184"/>
      <c r="L172" s="181"/>
      <c r="M172" s="185"/>
      <c r="N172" s="186"/>
      <c r="O172" s="186"/>
      <c r="P172" s="186"/>
      <c r="Q172" s="186"/>
      <c r="R172" s="186"/>
      <c r="S172" s="186"/>
      <c r="T172" s="187"/>
      <c r="AT172" s="182" t="s">
        <v>146</v>
      </c>
      <c r="AU172" s="182" t="s">
        <v>83</v>
      </c>
      <c r="AV172" s="14" t="s">
        <v>30</v>
      </c>
      <c r="AW172" s="14" t="s">
        <v>29</v>
      </c>
      <c r="AX172" s="14" t="s">
        <v>74</v>
      </c>
      <c r="AY172" s="182" t="s">
        <v>137</v>
      </c>
    </row>
    <row r="173" spans="1:65" s="13" customFormat="1">
      <c r="B173" s="172"/>
      <c r="D173" s="173" t="s">
        <v>146</v>
      </c>
      <c r="E173" s="174" t="s">
        <v>1</v>
      </c>
      <c r="F173" s="175" t="s">
        <v>1814</v>
      </c>
      <c r="H173" s="176">
        <v>1.62</v>
      </c>
      <c r="I173" s="177"/>
      <c r="L173" s="172"/>
      <c r="M173" s="178"/>
      <c r="N173" s="179"/>
      <c r="O173" s="179"/>
      <c r="P173" s="179"/>
      <c r="Q173" s="179"/>
      <c r="R173" s="179"/>
      <c r="S173" s="179"/>
      <c r="T173" s="180"/>
      <c r="AT173" s="174" t="s">
        <v>146</v>
      </c>
      <c r="AU173" s="174" t="s">
        <v>83</v>
      </c>
      <c r="AV173" s="13" t="s">
        <v>83</v>
      </c>
      <c r="AW173" s="13" t="s">
        <v>29</v>
      </c>
      <c r="AX173" s="13" t="s">
        <v>74</v>
      </c>
      <c r="AY173" s="174" t="s">
        <v>137</v>
      </c>
    </row>
    <row r="174" spans="1:65" s="13" customFormat="1">
      <c r="B174" s="172"/>
      <c r="D174" s="173" t="s">
        <v>146</v>
      </c>
      <c r="E174" s="174" t="s">
        <v>1</v>
      </c>
      <c r="F174" s="175" t="s">
        <v>1815</v>
      </c>
      <c r="H174" s="176">
        <v>3.24</v>
      </c>
      <c r="I174" s="177"/>
      <c r="L174" s="172"/>
      <c r="M174" s="178"/>
      <c r="N174" s="179"/>
      <c r="O174" s="179"/>
      <c r="P174" s="179"/>
      <c r="Q174" s="179"/>
      <c r="R174" s="179"/>
      <c r="S174" s="179"/>
      <c r="T174" s="180"/>
      <c r="AT174" s="174" t="s">
        <v>146</v>
      </c>
      <c r="AU174" s="174" t="s">
        <v>83</v>
      </c>
      <c r="AV174" s="13" t="s">
        <v>83</v>
      </c>
      <c r="AW174" s="13" t="s">
        <v>29</v>
      </c>
      <c r="AX174" s="13" t="s">
        <v>74</v>
      </c>
      <c r="AY174" s="174" t="s">
        <v>137</v>
      </c>
    </row>
    <row r="175" spans="1:65" s="14" customFormat="1" ht="22.5">
      <c r="B175" s="181"/>
      <c r="D175" s="173" t="s">
        <v>146</v>
      </c>
      <c r="E175" s="182" t="s">
        <v>1</v>
      </c>
      <c r="F175" s="183" t="s">
        <v>1812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146</v>
      </c>
      <c r="AU175" s="182" t="s">
        <v>83</v>
      </c>
      <c r="AV175" s="14" t="s">
        <v>30</v>
      </c>
      <c r="AW175" s="14" t="s">
        <v>29</v>
      </c>
      <c r="AX175" s="14" t="s">
        <v>74</v>
      </c>
      <c r="AY175" s="182" t="s">
        <v>137</v>
      </c>
    </row>
    <row r="176" spans="1:65" s="15" customFormat="1">
      <c r="B176" s="188"/>
      <c r="D176" s="173" t="s">
        <v>146</v>
      </c>
      <c r="E176" s="189" t="s">
        <v>1</v>
      </c>
      <c r="F176" s="190" t="s">
        <v>223</v>
      </c>
      <c r="H176" s="191">
        <v>4.8600000000000003</v>
      </c>
      <c r="I176" s="192"/>
      <c r="L176" s="188"/>
      <c r="M176" s="193"/>
      <c r="N176" s="194"/>
      <c r="O176" s="194"/>
      <c r="P176" s="194"/>
      <c r="Q176" s="194"/>
      <c r="R176" s="194"/>
      <c r="S176" s="194"/>
      <c r="T176" s="195"/>
      <c r="AT176" s="189" t="s">
        <v>146</v>
      </c>
      <c r="AU176" s="189" t="s">
        <v>83</v>
      </c>
      <c r="AV176" s="15" t="s">
        <v>144</v>
      </c>
      <c r="AW176" s="15" t="s">
        <v>29</v>
      </c>
      <c r="AX176" s="15" t="s">
        <v>30</v>
      </c>
      <c r="AY176" s="189" t="s">
        <v>137</v>
      </c>
    </row>
    <row r="177" spans="1:65" s="2" customFormat="1" ht="16.5" customHeight="1">
      <c r="A177" s="33"/>
      <c r="B177" s="125"/>
      <c r="C177" s="159" t="s">
        <v>167</v>
      </c>
      <c r="D177" s="159" t="s">
        <v>140</v>
      </c>
      <c r="E177" s="160" t="s">
        <v>1283</v>
      </c>
      <c r="F177" s="161" t="s">
        <v>1284</v>
      </c>
      <c r="G177" s="162" t="s">
        <v>276</v>
      </c>
      <c r="H177" s="163">
        <v>18.36</v>
      </c>
      <c r="I177" s="164"/>
      <c r="J177" s="165">
        <f>ROUND(I177*H177,2)</f>
        <v>0</v>
      </c>
      <c r="K177" s="161" t="s">
        <v>277</v>
      </c>
      <c r="L177" s="34"/>
      <c r="M177" s="166" t="s">
        <v>1</v>
      </c>
      <c r="N177" s="167" t="s">
        <v>39</v>
      </c>
      <c r="O177" s="59"/>
      <c r="P177" s="168">
        <f>O177*H177</f>
        <v>0</v>
      </c>
      <c r="Q177" s="168">
        <v>0</v>
      </c>
      <c r="R177" s="168">
        <f>Q177*H177</f>
        <v>0</v>
      </c>
      <c r="S177" s="168">
        <v>0.57999999999999996</v>
      </c>
      <c r="T177" s="169">
        <f>S177*H177</f>
        <v>10.6488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0" t="s">
        <v>144</v>
      </c>
      <c r="AT177" s="170" t="s">
        <v>140</v>
      </c>
      <c r="AU177" s="170" t="s">
        <v>83</v>
      </c>
      <c r="AY177" s="18" t="s">
        <v>137</v>
      </c>
      <c r="BE177" s="171">
        <f>IF(N177="základní",J177,0)</f>
        <v>0</v>
      </c>
      <c r="BF177" s="171">
        <f>IF(N177="snížená",J177,0)</f>
        <v>0</v>
      </c>
      <c r="BG177" s="171">
        <f>IF(N177="zákl. přenesená",J177,0)</f>
        <v>0</v>
      </c>
      <c r="BH177" s="171">
        <f>IF(N177="sníž. přenesená",J177,0)</f>
        <v>0</v>
      </c>
      <c r="BI177" s="171">
        <f>IF(N177="nulová",J177,0)</f>
        <v>0</v>
      </c>
      <c r="BJ177" s="18" t="s">
        <v>30</v>
      </c>
      <c r="BK177" s="171">
        <f>ROUND(I177*H177,2)</f>
        <v>0</v>
      </c>
      <c r="BL177" s="18" t="s">
        <v>144</v>
      </c>
      <c r="BM177" s="170" t="s">
        <v>1816</v>
      </c>
    </row>
    <row r="178" spans="1:65" s="14" customFormat="1">
      <c r="B178" s="181"/>
      <c r="D178" s="173" t="s">
        <v>146</v>
      </c>
      <c r="E178" s="182" t="s">
        <v>1</v>
      </c>
      <c r="F178" s="183" t="s">
        <v>1286</v>
      </c>
      <c r="H178" s="182" t="s">
        <v>1</v>
      </c>
      <c r="I178" s="184"/>
      <c r="L178" s="181"/>
      <c r="M178" s="185"/>
      <c r="N178" s="186"/>
      <c r="O178" s="186"/>
      <c r="P178" s="186"/>
      <c r="Q178" s="186"/>
      <c r="R178" s="186"/>
      <c r="S178" s="186"/>
      <c r="T178" s="187"/>
      <c r="AT178" s="182" t="s">
        <v>146</v>
      </c>
      <c r="AU178" s="182" t="s">
        <v>83</v>
      </c>
      <c r="AV178" s="14" t="s">
        <v>30</v>
      </c>
      <c r="AW178" s="14" t="s">
        <v>29</v>
      </c>
      <c r="AX178" s="14" t="s">
        <v>74</v>
      </c>
      <c r="AY178" s="182" t="s">
        <v>137</v>
      </c>
    </row>
    <row r="179" spans="1:65" s="14" customFormat="1">
      <c r="B179" s="181"/>
      <c r="D179" s="173" t="s">
        <v>146</v>
      </c>
      <c r="E179" s="182" t="s">
        <v>1</v>
      </c>
      <c r="F179" s="183" t="s">
        <v>1287</v>
      </c>
      <c r="H179" s="182" t="s">
        <v>1</v>
      </c>
      <c r="I179" s="184"/>
      <c r="L179" s="181"/>
      <c r="M179" s="185"/>
      <c r="N179" s="186"/>
      <c r="O179" s="186"/>
      <c r="P179" s="186"/>
      <c r="Q179" s="186"/>
      <c r="R179" s="186"/>
      <c r="S179" s="186"/>
      <c r="T179" s="187"/>
      <c r="AT179" s="182" t="s">
        <v>146</v>
      </c>
      <c r="AU179" s="182" t="s">
        <v>83</v>
      </c>
      <c r="AV179" s="14" t="s">
        <v>30</v>
      </c>
      <c r="AW179" s="14" t="s">
        <v>29</v>
      </c>
      <c r="AX179" s="14" t="s">
        <v>74</v>
      </c>
      <c r="AY179" s="182" t="s">
        <v>137</v>
      </c>
    </row>
    <row r="180" spans="1:65" s="13" customFormat="1">
      <c r="B180" s="172"/>
      <c r="D180" s="173" t="s">
        <v>146</v>
      </c>
      <c r="E180" s="174" t="s">
        <v>1</v>
      </c>
      <c r="F180" s="175" t="s">
        <v>1817</v>
      </c>
      <c r="H180" s="176">
        <v>18.36</v>
      </c>
      <c r="I180" s="177"/>
      <c r="L180" s="172"/>
      <c r="M180" s="178"/>
      <c r="N180" s="179"/>
      <c r="O180" s="179"/>
      <c r="P180" s="179"/>
      <c r="Q180" s="179"/>
      <c r="R180" s="179"/>
      <c r="S180" s="179"/>
      <c r="T180" s="180"/>
      <c r="AT180" s="174" t="s">
        <v>146</v>
      </c>
      <c r="AU180" s="174" t="s">
        <v>83</v>
      </c>
      <c r="AV180" s="13" t="s">
        <v>83</v>
      </c>
      <c r="AW180" s="13" t="s">
        <v>29</v>
      </c>
      <c r="AX180" s="13" t="s">
        <v>74</v>
      </c>
      <c r="AY180" s="174" t="s">
        <v>137</v>
      </c>
    </row>
    <row r="181" spans="1:65" s="14" customFormat="1" ht="22.5">
      <c r="B181" s="181"/>
      <c r="D181" s="173" t="s">
        <v>146</v>
      </c>
      <c r="E181" s="182" t="s">
        <v>1</v>
      </c>
      <c r="F181" s="183" t="s">
        <v>1812</v>
      </c>
      <c r="H181" s="182" t="s">
        <v>1</v>
      </c>
      <c r="I181" s="184"/>
      <c r="L181" s="181"/>
      <c r="M181" s="185"/>
      <c r="N181" s="186"/>
      <c r="O181" s="186"/>
      <c r="P181" s="186"/>
      <c r="Q181" s="186"/>
      <c r="R181" s="186"/>
      <c r="S181" s="186"/>
      <c r="T181" s="187"/>
      <c r="AT181" s="182" t="s">
        <v>146</v>
      </c>
      <c r="AU181" s="182" t="s">
        <v>83</v>
      </c>
      <c r="AV181" s="14" t="s">
        <v>30</v>
      </c>
      <c r="AW181" s="14" t="s">
        <v>29</v>
      </c>
      <c r="AX181" s="14" t="s">
        <v>74</v>
      </c>
      <c r="AY181" s="182" t="s">
        <v>137</v>
      </c>
    </row>
    <row r="182" spans="1:65" s="15" customFormat="1">
      <c r="B182" s="188"/>
      <c r="D182" s="173" t="s">
        <v>146</v>
      </c>
      <c r="E182" s="189" t="s">
        <v>1</v>
      </c>
      <c r="F182" s="190" t="s">
        <v>223</v>
      </c>
      <c r="H182" s="191">
        <v>18.36</v>
      </c>
      <c r="I182" s="192"/>
      <c r="L182" s="188"/>
      <c r="M182" s="193"/>
      <c r="N182" s="194"/>
      <c r="O182" s="194"/>
      <c r="P182" s="194"/>
      <c r="Q182" s="194"/>
      <c r="R182" s="194"/>
      <c r="S182" s="194"/>
      <c r="T182" s="195"/>
      <c r="AT182" s="189" t="s">
        <v>146</v>
      </c>
      <c r="AU182" s="189" t="s">
        <v>83</v>
      </c>
      <c r="AV182" s="15" t="s">
        <v>144</v>
      </c>
      <c r="AW182" s="15" t="s">
        <v>29</v>
      </c>
      <c r="AX182" s="15" t="s">
        <v>30</v>
      </c>
      <c r="AY182" s="189" t="s">
        <v>137</v>
      </c>
    </row>
    <row r="183" spans="1:65" s="2" customFormat="1" ht="16.5" customHeight="1">
      <c r="A183" s="33"/>
      <c r="B183" s="125"/>
      <c r="C183" s="159" t="s">
        <v>171</v>
      </c>
      <c r="D183" s="159" t="s">
        <v>140</v>
      </c>
      <c r="E183" s="160" t="s">
        <v>1297</v>
      </c>
      <c r="F183" s="161" t="s">
        <v>1298</v>
      </c>
      <c r="G183" s="162" t="s">
        <v>276</v>
      </c>
      <c r="H183" s="163">
        <v>18.36</v>
      </c>
      <c r="I183" s="164"/>
      <c r="J183" s="165">
        <f>ROUND(I183*H183,2)</f>
        <v>0</v>
      </c>
      <c r="K183" s="161" t="s">
        <v>277</v>
      </c>
      <c r="L183" s="34"/>
      <c r="M183" s="166" t="s">
        <v>1</v>
      </c>
      <c r="N183" s="167" t="s">
        <v>39</v>
      </c>
      <c r="O183" s="59"/>
      <c r="P183" s="168">
        <f>O183*H183</f>
        <v>0</v>
      </c>
      <c r="Q183" s="168">
        <v>0</v>
      </c>
      <c r="R183" s="168">
        <f>Q183*H183</f>
        <v>0</v>
      </c>
      <c r="S183" s="168">
        <v>0.316</v>
      </c>
      <c r="T183" s="169">
        <f>S183*H183</f>
        <v>5.8017599999999998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0" t="s">
        <v>144</v>
      </c>
      <c r="AT183" s="170" t="s">
        <v>140</v>
      </c>
      <c r="AU183" s="170" t="s">
        <v>83</v>
      </c>
      <c r="AY183" s="18" t="s">
        <v>137</v>
      </c>
      <c r="BE183" s="171">
        <f>IF(N183="základní",J183,0)</f>
        <v>0</v>
      </c>
      <c r="BF183" s="171">
        <f>IF(N183="snížená",J183,0)</f>
        <v>0</v>
      </c>
      <c r="BG183" s="171">
        <f>IF(N183="zákl. přenesená",J183,0)</f>
        <v>0</v>
      </c>
      <c r="BH183" s="171">
        <f>IF(N183="sníž. přenesená",J183,0)</f>
        <v>0</v>
      </c>
      <c r="BI183" s="171">
        <f>IF(N183="nulová",J183,0)</f>
        <v>0</v>
      </c>
      <c r="BJ183" s="18" t="s">
        <v>30</v>
      </c>
      <c r="BK183" s="171">
        <f>ROUND(I183*H183,2)</f>
        <v>0</v>
      </c>
      <c r="BL183" s="18" t="s">
        <v>144</v>
      </c>
      <c r="BM183" s="170" t="s">
        <v>1818</v>
      </c>
    </row>
    <row r="184" spans="1:65" s="14" customFormat="1">
      <c r="B184" s="181"/>
      <c r="D184" s="173" t="s">
        <v>146</v>
      </c>
      <c r="E184" s="182" t="s">
        <v>1</v>
      </c>
      <c r="F184" s="183" t="s">
        <v>1300</v>
      </c>
      <c r="H184" s="182" t="s">
        <v>1</v>
      </c>
      <c r="I184" s="184"/>
      <c r="L184" s="181"/>
      <c r="M184" s="185"/>
      <c r="N184" s="186"/>
      <c r="O184" s="186"/>
      <c r="P184" s="186"/>
      <c r="Q184" s="186"/>
      <c r="R184" s="186"/>
      <c r="S184" s="186"/>
      <c r="T184" s="187"/>
      <c r="AT184" s="182" t="s">
        <v>146</v>
      </c>
      <c r="AU184" s="182" t="s">
        <v>83</v>
      </c>
      <c r="AV184" s="14" t="s">
        <v>30</v>
      </c>
      <c r="AW184" s="14" t="s">
        <v>29</v>
      </c>
      <c r="AX184" s="14" t="s">
        <v>74</v>
      </c>
      <c r="AY184" s="182" t="s">
        <v>137</v>
      </c>
    </row>
    <row r="185" spans="1:65" s="14" customFormat="1">
      <c r="B185" s="181"/>
      <c r="D185" s="173" t="s">
        <v>146</v>
      </c>
      <c r="E185" s="182" t="s">
        <v>1</v>
      </c>
      <c r="F185" s="183" t="s">
        <v>1301</v>
      </c>
      <c r="H185" s="182" t="s">
        <v>1</v>
      </c>
      <c r="I185" s="184"/>
      <c r="L185" s="181"/>
      <c r="M185" s="185"/>
      <c r="N185" s="186"/>
      <c r="O185" s="186"/>
      <c r="P185" s="186"/>
      <c r="Q185" s="186"/>
      <c r="R185" s="186"/>
      <c r="S185" s="186"/>
      <c r="T185" s="187"/>
      <c r="AT185" s="182" t="s">
        <v>146</v>
      </c>
      <c r="AU185" s="182" t="s">
        <v>83</v>
      </c>
      <c r="AV185" s="14" t="s">
        <v>30</v>
      </c>
      <c r="AW185" s="14" t="s">
        <v>29</v>
      </c>
      <c r="AX185" s="14" t="s">
        <v>74</v>
      </c>
      <c r="AY185" s="182" t="s">
        <v>137</v>
      </c>
    </row>
    <row r="186" spans="1:65" s="13" customFormat="1">
      <c r="B186" s="172"/>
      <c r="D186" s="173" t="s">
        <v>146</v>
      </c>
      <c r="E186" s="174" t="s">
        <v>1</v>
      </c>
      <c r="F186" s="175" t="s">
        <v>1819</v>
      </c>
      <c r="H186" s="176">
        <v>18.36</v>
      </c>
      <c r="I186" s="177"/>
      <c r="L186" s="172"/>
      <c r="M186" s="178"/>
      <c r="N186" s="179"/>
      <c r="O186" s="179"/>
      <c r="P186" s="179"/>
      <c r="Q186" s="179"/>
      <c r="R186" s="179"/>
      <c r="S186" s="179"/>
      <c r="T186" s="180"/>
      <c r="AT186" s="174" t="s">
        <v>146</v>
      </c>
      <c r="AU186" s="174" t="s">
        <v>83</v>
      </c>
      <c r="AV186" s="13" t="s">
        <v>83</v>
      </c>
      <c r="AW186" s="13" t="s">
        <v>29</v>
      </c>
      <c r="AX186" s="13" t="s">
        <v>74</v>
      </c>
      <c r="AY186" s="174" t="s">
        <v>137</v>
      </c>
    </row>
    <row r="187" spans="1:65" s="14" customFormat="1">
      <c r="B187" s="181"/>
      <c r="D187" s="173" t="s">
        <v>146</v>
      </c>
      <c r="E187" s="182" t="s">
        <v>1</v>
      </c>
      <c r="F187" s="183" t="s">
        <v>1791</v>
      </c>
      <c r="H187" s="182" t="s">
        <v>1</v>
      </c>
      <c r="I187" s="184"/>
      <c r="L187" s="181"/>
      <c r="M187" s="185"/>
      <c r="N187" s="186"/>
      <c r="O187" s="186"/>
      <c r="P187" s="186"/>
      <c r="Q187" s="186"/>
      <c r="R187" s="186"/>
      <c r="S187" s="186"/>
      <c r="T187" s="187"/>
      <c r="AT187" s="182" t="s">
        <v>146</v>
      </c>
      <c r="AU187" s="182" t="s">
        <v>83</v>
      </c>
      <c r="AV187" s="14" t="s">
        <v>30</v>
      </c>
      <c r="AW187" s="14" t="s">
        <v>29</v>
      </c>
      <c r="AX187" s="14" t="s">
        <v>74</v>
      </c>
      <c r="AY187" s="182" t="s">
        <v>137</v>
      </c>
    </row>
    <row r="188" spans="1:65" s="15" customFormat="1">
      <c r="B188" s="188"/>
      <c r="D188" s="173" t="s">
        <v>146</v>
      </c>
      <c r="E188" s="189" t="s">
        <v>1</v>
      </c>
      <c r="F188" s="190" t="s">
        <v>223</v>
      </c>
      <c r="H188" s="191">
        <v>18.36</v>
      </c>
      <c r="I188" s="192"/>
      <c r="L188" s="188"/>
      <c r="M188" s="193"/>
      <c r="N188" s="194"/>
      <c r="O188" s="194"/>
      <c r="P188" s="194"/>
      <c r="Q188" s="194"/>
      <c r="R188" s="194"/>
      <c r="S188" s="194"/>
      <c r="T188" s="195"/>
      <c r="AT188" s="189" t="s">
        <v>146</v>
      </c>
      <c r="AU188" s="189" t="s">
        <v>83</v>
      </c>
      <c r="AV188" s="15" t="s">
        <v>144</v>
      </c>
      <c r="AW188" s="15" t="s">
        <v>29</v>
      </c>
      <c r="AX188" s="15" t="s">
        <v>30</v>
      </c>
      <c r="AY188" s="189" t="s">
        <v>137</v>
      </c>
    </row>
    <row r="189" spans="1:65" s="2" customFormat="1" ht="16.5" customHeight="1">
      <c r="A189" s="33"/>
      <c r="B189" s="125"/>
      <c r="C189" s="159" t="s">
        <v>138</v>
      </c>
      <c r="D189" s="159" t="s">
        <v>140</v>
      </c>
      <c r="E189" s="160" t="s">
        <v>1304</v>
      </c>
      <c r="F189" s="161" t="s">
        <v>1305</v>
      </c>
      <c r="G189" s="162" t="s">
        <v>276</v>
      </c>
      <c r="H189" s="163">
        <v>12.24</v>
      </c>
      <c r="I189" s="164"/>
      <c r="J189" s="165">
        <f>ROUND(I189*H189,2)</f>
        <v>0</v>
      </c>
      <c r="K189" s="161" t="s">
        <v>277</v>
      </c>
      <c r="L189" s="34"/>
      <c r="M189" s="166" t="s">
        <v>1</v>
      </c>
      <c r="N189" s="167" t="s">
        <v>39</v>
      </c>
      <c r="O189" s="59"/>
      <c r="P189" s="168">
        <f>O189*H189</f>
        <v>0</v>
      </c>
      <c r="Q189" s="168">
        <v>0</v>
      </c>
      <c r="R189" s="168">
        <f>Q189*H189</f>
        <v>0</v>
      </c>
      <c r="S189" s="168">
        <v>0.45</v>
      </c>
      <c r="T189" s="169">
        <f>S189*H189</f>
        <v>5.508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0" t="s">
        <v>144</v>
      </c>
      <c r="AT189" s="170" t="s">
        <v>140</v>
      </c>
      <c r="AU189" s="170" t="s">
        <v>83</v>
      </c>
      <c r="AY189" s="18" t="s">
        <v>137</v>
      </c>
      <c r="BE189" s="171">
        <f>IF(N189="základní",J189,0)</f>
        <v>0</v>
      </c>
      <c r="BF189" s="171">
        <f>IF(N189="snížená",J189,0)</f>
        <v>0</v>
      </c>
      <c r="BG189" s="171">
        <f>IF(N189="zákl. přenesená",J189,0)</f>
        <v>0</v>
      </c>
      <c r="BH189" s="171">
        <f>IF(N189="sníž. přenesená",J189,0)</f>
        <v>0</v>
      </c>
      <c r="BI189" s="171">
        <f>IF(N189="nulová",J189,0)</f>
        <v>0</v>
      </c>
      <c r="BJ189" s="18" t="s">
        <v>30</v>
      </c>
      <c r="BK189" s="171">
        <f>ROUND(I189*H189,2)</f>
        <v>0</v>
      </c>
      <c r="BL189" s="18" t="s">
        <v>144</v>
      </c>
      <c r="BM189" s="170" t="s">
        <v>1820</v>
      </c>
    </row>
    <row r="190" spans="1:65" s="14" customFormat="1">
      <c r="B190" s="181"/>
      <c r="D190" s="173" t="s">
        <v>146</v>
      </c>
      <c r="E190" s="182" t="s">
        <v>1</v>
      </c>
      <c r="F190" s="183" t="s">
        <v>1307</v>
      </c>
      <c r="H190" s="182" t="s">
        <v>1</v>
      </c>
      <c r="I190" s="184"/>
      <c r="L190" s="181"/>
      <c r="M190" s="185"/>
      <c r="N190" s="186"/>
      <c r="O190" s="186"/>
      <c r="P190" s="186"/>
      <c r="Q190" s="186"/>
      <c r="R190" s="186"/>
      <c r="S190" s="186"/>
      <c r="T190" s="187"/>
      <c r="AT190" s="182" t="s">
        <v>146</v>
      </c>
      <c r="AU190" s="182" t="s">
        <v>83</v>
      </c>
      <c r="AV190" s="14" t="s">
        <v>30</v>
      </c>
      <c r="AW190" s="14" t="s">
        <v>29</v>
      </c>
      <c r="AX190" s="14" t="s">
        <v>74</v>
      </c>
      <c r="AY190" s="182" t="s">
        <v>137</v>
      </c>
    </row>
    <row r="191" spans="1:65" s="14" customFormat="1">
      <c r="B191" s="181"/>
      <c r="D191" s="173" t="s">
        <v>146</v>
      </c>
      <c r="E191" s="182" t="s">
        <v>1</v>
      </c>
      <c r="F191" s="183" t="s">
        <v>1308</v>
      </c>
      <c r="H191" s="182" t="s">
        <v>1</v>
      </c>
      <c r="I191" s="184"/>
      <c r="L191" s="181"/>
      <c r="M191" s="185"/>
      <c r="N191" s="186"/>
      <c r="O191" s="186"/>
      <c r="P191" s="186"/>
      <c r="Q191" s="186"/>
      <c r="R191" s="186"/>
      <c r="S191" s="186"/>
      <c r="T191" s="187"/>
      <c r="AT191" s="182" t="s">
        <v>146</v>
      </c>
      <c r="AU191" s="182" t="s">
        <v>83</v>
      </c>
      <c r="AV191" s="14" t="s">
        <v>30</v>
      </c>
      <c r="AW191" s="14" t="s">
        <v>29</v>
      </c>
      <c r="AX191" s="14" t="s">
        <v>74</v>
      </c>
      <c r="AY191" s="182" t="s">
        <v>137</v>
      </c>
    </row>
    <row r="192" spans="1:65" s="13" customFormat="1">
      <c r="B192" s="172"/>
      <c r="D192" s="173" t="s">
        <v>146</v>
      </c>
      <c r="E192" s="174" t="s">
        <v>1</v>
      </c>
      <c r="F192" s="175" t="s">
        <v>1814</v>
      </c>
      <c r="H192" s="176">
        <v>1.62</v>
      </c>
      <c r="I192" s="177"/>
      <c r="L192" s="172"/>
      <c r="M192" s="178"/>
      <c r="N192" s="179"/>
      <c r="O192" s="179"/>
      <c r="P192" s="179"/>
      <c r="Q192" s="179"/>
      <c r="R192" s="179"/>
      <c r="S192" s="179"/>
      <c r="T192" s="180"/>
      <c r="AT192" s="174" t="s">
        <v>146</v>
      </c>
      <c r="AU192" s="174" t="s">
        <v>83</v>
      </c>
      <c r="AV192" s="13" t="s">
        <v>83</v>
      </c>
      <c r="AW192" s="13" t="s">
        <v>29</v>
      </c>
      <c r="AX192" s="13" t="s">
        <v>74</v>
      </c>
      <c r="AY192" s="174" t="s">
        <v>137</v>
      </c>
    </row>
    <row r="193" spans="1:65" s="13" customFormat="1">
      <c r="B193" s="172"/>
      <c r="D193" s="173" t="s">
        <v>146</v>
      </c>
      <c r="E193" s="174" t="s">
        <v>1</v>
      </c>
      <c r="F193" s="175" t="s">
        <v>1821</v>
      </c>
      <c r="H193" s="176">
        <v>10.62</v>
      </c>
      <c r="I193" s="177"/>
      <c r="L193" s="172"/>
      <c r="M193" s="178"/>
      <c r="N193" s="179"/>
      <c r="O193" s="179"/>
      <c r="P193" s="179"/>
      <c r="Q193" s="179"/>
      <c r="R193" s="179"/>
      <c r="S193" s="179"/>
      <c r="T193" s="180"/>
      <c r="AT193" s="174" t="s">
        <v>146</v>
      </c>
      <c r="AU193" s="174" t="s">
        <v>83</v>
      </c>
      <c r="AV193" s="13" t="s">
        <v>83</v>
      </c>
      <c r="AW193" s="13" t="s">
        <v>29</v>
      </c>
      <c r="AX193" s="13" t="s">
        <v>74</v>
      </c>
      <c r="AY193" s="174" t="s">
        <v>137</v>
      </c>
    </row>
    <row r="194" spans="1:65" s="14" customFormat="1">
      <c r="B194" s="181"/>
      <c r="D194" s="173" t="s">
        <v>146</v>
      </c>
      <c r="E194" s="182" t="s">
        <v>1</v>
      </c>
      <c r="F194" s="183" t="s">
        <v>1791</v>
      </c>
      <c r="H194" s="182" t="s">
        <v>1</v>
      </c>
      <c r="I194" s="184"/>
      <c r="L194" s="181"/>
      <c r="M194" s="185"/>
      <c r="N194" s="186"/>
      <c r="O194" s="186"/>
      <c r="P194" s="186"/>
      <c r="Q194" s="186"/>
      <c r="R194" s="186"/>
      <c r="S194" s="186"/>
      <c r="T194" s="187"/>
      <c r="AT194" s="182" t="s">
        <v>146</v>
      </c>
      <c r="AU194" s="182" t="s">
        <v>83</v>
      </c>
      <c r="AV194" s="14" t="s">
        <v>30</v>
      </c>
      <c r="AW194" s="14" t="s">
        <v>29</v>
      </c>
      <c r="AX194" s="14" t="s">
        <v>74</v>
      </c>
      <c r="AY194" s="182" t="s">
        <v>137</v>
      </c>
    </row>
    <row r="195" spans="1:65" s="15" customFormat="1">
      <c r="B195" s="188"/>
      <c r="D195" s="173" t="s">
        <v>146</v>
      </c>
      <c r="E195" s="189" t="s">
        <v>1</v>
      </c>
      <c r="F195" s="190" t="s">
        <v>223</v>
      </c>
      <c r="H195" s="191">
        <v>12.24</v>
      </c>
      <c r="I195" s="192"/>
      <c r="L195" s="188"/>
      <c r="M195" s="193"/>
      <c r="N195" s="194"/>
      <c r="O195" s="194"/>
      <c r="P195" s="194"/>
      <c r="Q195" s="194"/>
      <c r="R195" s="194"/>
      <c r="S195" s="194"/>
      <c r="T195" s="195"/>
      <c r="AT195" s="189" t="s">
        <v>146</v>
      </c>
      <c r="AU195" s="189" t="s">
        <v>83</v>
      </c>
      <c r="AV195" s="15" t="s">
        <v>144</v>
      </c>
      <c r="AW195" s="15" t="s">
        <v>29</v>
      </c>
      <c r="AX195" s="15" t="s">
        <v>30</v>
      </c>
      <c r="AY195" s="189" t="s">
        <v>137</v>
      </c>
    </row>
    <row r="196" spans="1:65" s="2" customFormat="1" ht="16.5" customHeight="1">
      <c r="A196" s="33"/>
      <c r="B196" s="125"/>
      <c r="C196" s="159" t="s">
        <v>178</v>
      </c>
      <c r="D196" s="159" t="s">
        <v>140</v>
      </c>
      <c r="E196" s="160" t="s">
        <v>1289</v>
      </c>
      <c r="F196" s="161" t="s">
        <v>1290</v>
      </c>
      <c r="G196" s="162" t="s">
        <v>276</v>
      </c>
      <c r="H196" s="163">
        <v>51.84</v>
      </c>
      <c r="I196" s="164"/>
      <c r="J196" s="165">
        <f>ROUND(I196*H196,2)</f>
        <v>0</v>
      </c>
      <c r="K196" s="161" t="s">
        <v>277</v>
      </c>
      <c r="L196" s="34"/>
      <c r="M196" s="166" t="s">
        <v>1</v>
      </c>
      <c r="N196" s="167" t="s">
        <v>39</v>
      </c>
      <c r="O196" s="59"/>
      <c r="P196" s="168">
        <f>O196*H196</f>
        <v>0</v>
      </c>
      <c r="Q196" s="168">
        <v>0</v>
      </c>
      <c r="R196" s="168">
        <f>Q196*H196</f>
        <v>0</v>
      </c>
      <c r="S196" s="168">
        <v>0.93</v>
      </c>
      <c r="T196" s="169">
        <f>S196*H196</f>
        <v>48.211200000000005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0" t="s">
        <v>144</v>
      </c>
      <c r="AT196" s="170" t="s">
        <v>140</v>
      </c>
      <c r="AU196" s="170" t="s">
        <v>83</v>
      </c>
      <c r="AY196" s="18" t="s">
        <v>137</v>
      </c>
      <c r="BE196" s="171">
        <f>IF(N196="základní",J196,0)</f>
        <v>0</v>
      </c>
      <c r="BF196" s="171">
        <f>IF(N196="snížená",J196,0)</f>
        <v>0</v>
      </c>
      <c r="BG196" s="171">
        <f>IF(N196="zákl. přenesená",J196,0)</f>
        <v>0</v>
      </c>
      <c r="BH196" s="171">
        <f>IF(N196="sníž. přenesená",J196,0)</f>
        <v>0</v>
      </c>
      <c r="BI196" s="171">
        <f>IF(N196="nulová",J196,0)</f>
        <v>0</v>
      </c>
      <c r="BJ196" s="18" t="s">
        <v>30</v>
      </c>
      <c r="BK196" s="171">
        <f>ROUND(I196*H196,2)</f>
        <v>0</v>
      </c>
      <c r="BL196" s="18" t="s">
        <v>144</v>
      </c>
      <c r="BM196" s="170" t="s">
        <v>1822</v>
      </c>
    </row>
    <row r="197" spans="1:65" s="14" customFormat="1">
      <c r="B197" s="181"/>
      <c r="D197" s="173" t="s">
        <v>146</v>
      </c>
      <c r="E197" s="182" t="s">
        <v>1</v>
      </c>
      <c r="F197" s="183" t="s">
        <v>1292</v>
      </c>
      <c r="H197" s="182" t="s">
        <v>1</v>
      </c>
      <c r="I197" s="184"/>
      <c r="L197" s="181"/>
      <c r="M197" s="185"/>
      <c r="N197" s="186"/>
      <c r="O197" s="186"/>
      <c r="P197" s="186"/>
      <c r="Q197" s="186"/>
      <c r="R197" s="186"/>
      <c r="S197" s="186"/>
      <c r="T197" s="187"/>
      <c r="AT197" s="182" t="s">
        <v>146</v>
      </c>
      <c r="AU197" s="182" t="s">
        <v>83</v>
      </c>
      <c r="AV197" s="14" t="s">
        <v>30</v>
      </c>
      <c r="AW197" s="14" t="s">
        <v>29</v>
      </c>
      <c r="AX197" s="14" t="s">
        <v>74</v>
      </c>
      <c r="AY197" s="182" t="s">
        <v>137</v>
      </c>
    </row>
    <row r="198" spans="1:65" s="14" customFormat="1">
      <c r="B198" s="181"/>
      <c r="D198" s="173" t="s">
        <v>146</v>
      </c>
      <c r="E198" s="182" t="s">
        <v>1</v>
      </c>
      <c r="F198" s="183" t="s">
        <v>1823</v>
      </c>
      <c r="H198" s="182" t="s">
        <v>1</v>
      </c>
      <c r="I198" s="184"/>
      <c r="L198" s="181"/>
      <c r="M198" s="185"/>
      <c r="N198" s="186"/>
      <c r="O198" s="186"/>
      <c r="P198" s="186"/>
      <c r="Q198" s="186"/>
      <c r="R198" s="186"/>
      <c r="S198" s="186"/>
      <c r="T198" s="187"/>
      <c r="AT198" s="182" t="s">
        <v>146</v>
      </c>
      <c r="AU198" s="182" t="s">
        <v>83</v>
      </c>
      <c r="AV198" s="14" t="s">
        <v>30</v>
      </c>
      <c r="AW198" s="14" t="s">
        <v>29</v>
      </c>
      <c r="AX198" s="14" t="s">
        <v>74</v>
      </c>
      <c r="AY198" s="182" t="s">
        <v>137</v>
      </c>
    </row>
    <row r="199" spans="1:65" s="13" customFormat="1">
      <c r="B199" s="172"/>
      <c r="D199" s="173" t="s">
        <v>146</v>
      </c>
      <c r="E199" s="174" t="s">
        <v>1</v>
      </c>
      <c r="F199" s="175" t="s">
        <v>1824</v>
      </c>
      <c r="H199" s="176">
        <v>39.78</v>
      </c>
      <c r="I199" s="177"/>
      <c r="L199" s="172"/>
      <c r="M199" s="178"/>
      <c r="N199" s="179"/>
      <c r="O199" s="179"/>
      <c r="P199" s="179"/>
      <c r="Q199" s="179"/>
      <c r="R199" s="179"/>
      <c r="S199" s="179"/>
      <c r="T199" s="180"/>
      <c r="AT199" s="174" t="s">
        <v>146</v>
      </c>
      <c r="AU199" s="174" t="s">
        <v>83</v>
      </c>
      <c r="AV199" s="13" t="s">
        <v>83</v>
      </c>
      <c r="AW199" s="13" t="s">
        <v>29</v>
      </c>
      <c r="AX199" s="13" t="s">
        <v>74</v>
      </c>
      <c r="AY199" s="174" t="s">
        <v>137</v>
      </c>
    </row>
    <row r="200" spans="1:65" s="13" customFormat="1">
      <c r="B200" s="172"/>
      <c r="D200" s="173" t="s">
        <v>146</v>
      </c>
      <c r="E200" s="174" t="s">
        <v>1</v>
      </c>
      <c r="F200" s="175" t="s">
        <v>1825</v>
      </c>
      <c r="H200" s="176">
        <v>9.18</v>
      </c>
      <c r="I200" s="177"/>
      <c r="L200" s="172"/>
      <c r="M200" s="178"/>
      <c r="N200" s="179"/>
      <c r="O200" s="179"/>
      <c r="P200" s="179"/>
      <c r="Q200" s="179"/>
      <c r="R200" s="179"/>
      <c r="S200" s="179"/>
      <c r="T200" s="180"/>
      <c r="AT200" s="174" t="s">
        <v>146</v>
      </c>
      <c r="AU200" s="174" t="s">
        <v>83</v>
      </c>
      <c r="AV200" s="13" t="s">
        <v>83</v>
      </c>
      <c r="AW200" s="13" t="s">
        <v>29</v>
      </c>
      <c r="AX200" s="13" t="s">
        <v>74</v>
      </c>
      <c r="AY200" s="174" t="s">
        <v>137</v>
      </c>
    </row>
    <row r="201" spans="1:65" s="13" customFormat="1">
      <c r="B201" s="172"/>
      <c r="D201" s="173" t="s">
        <v>146</v>
      </c>
      <c r="E201" s="174" t="s">
        <v>1</v>
      </c>
      <c r="F201" s="175" t="s">
        <v>1826</v>
      </c>
      <c r="H201" s="176">
        <v>2.88</v>
      </c>
      <c r="I201" s="177"/>
      <c r="L201" s="172"/>
      <c r="M201" s="178"/>
      <c r="N201" s="179"/>
      <c r="O201" s="179"/>
      <c r="P201" s="179"/>
      <c r="Q201" s="179"/>
      <c r="R201" s="179"/>
      <c r="S201" s="179"/>
      <c r="T201" s="180"/>
      <c r="AT201" s="174" t="s">
        <v>146</v>
      </c>
      <c r="AU201" s="174" t="s">
        <v>83</v>
      </c>
      <c r="AV201" s="13" t="s">
        <v>83</v>
      </c>
      <c r="AW201" s="13" t="s">
        <v>29</v>
      </c>
      <c r="AX201" s="13" t="s">
        <v>74</v>
      </c>
      <c r="AY201" s="174" t="s">
        <v>137</v>
      </c>
    </row>
    <row r="202" spans="1:65" s="14" customFormat="1" ht="22.5">
      <c r="B202" s="181"/>
      <c r="D202" s="173" t="s">
        <v>146</v>
      </c>
      <c r="E202" s="182" t="s">
        <v>1</v>
      </c>
      <c r="F202" s="183" t="s">
        <v>1812</v>
      </c>
      <c r="H202" s="182" t="s">
        <v>1</v>
      </c>
      <c r="I202" s="184"/>
      <c r="L202" s="181"/>
      <c r="M202" s="185"/>
      <c r="N202" s="186"/>
      <c r="O202" s="186"/>
      <c r="P202" s="186"/>
      <c r="Q202" s="186"/>
      <c r="R202" s="186"/>
      <c r="S202" s="186"/>
      <c r="T202" s="187"/>
      <c r="AT202" s="182" t="s">
        <v>146</v>
      </c>
      <c r="AU202" s="182" t="s">
        <v>83</v>
      </c>
      <c r="AV202" s="14" t="s">
        <v>30</v>
      </c>
      <c r="AW202" s="14" t="s">
        <v>29</v>
      </c>
      <c r="AX202" s="14" t="s">
        <v>74</v>
      </c>
      <c r="AY202" s="182" t="s">
        <v>137</v>
      </c>
    </row>
    <row r="203" spans="1:65" s="15" customFormat="1">
      <c r="B203" s="188"/>
      <c r="D203" s="173" t="s">
        <v>146</v>
      </c>
      <c r="E203" s="189" t="s">
        <v>1</v>
      </c>
      <c r="F203" s="190" t="s">
        <v>223</v>
      </c>
      <c r="H203" s="191">
        <v>51.84</v>
      </c>
      <c r="I203" s="192"/>
      <c r="L203" s="188"/>
      <c r="M203" s="193"/>
      <c r="N203" s="194"/>
      <c r="O203" s="194"/>
      <c r="P203" s="194"/>
      <c r="Q203" s="194"/>
      <c r="R203" s="194"/>
      <c r="S203" s="194"/>
      <c r="T203" s="195"/>
      <c r="AT203" s="189" t="s">
        <v>146</v>
      </c>
      <c r="AU203" s="189" t="s">
        <v>83</v>
      </c>
      <c r="AV203" s="15" t="s">
        <v>144</v>
      </c>
      <c r="AW203" s="15" t="s">
        <v>29</v>
      </c>
      <c r="AX203" s="15" t="s">
        <v>30</v>
      </c>
      <c r="AY203" s="189" t="s">
        <v>137</v>
      </c>
    </row>
    <row r="204" spans="1:65" s="2" customFormat="1" ht="16.5" customHeight="1">
      <c r="A204" s="33"/>
      <c r="B204" s="125"/>
      <c r="C204" s="159" t="s">
        <v>182</v>
      </c>
      <c r="D204" s="159" t="s">
        <v>140</v>
      </c>
      <c r="E204" s="160" t="s">
        <v>303</v>
      </c>
      <c r="F204" s="161" t="s">
        <v>304</v>
      </c>
      <c r="G204" s="162" t="s">
        <v>299</v>
      </c>
      <c r="H204" s="163">
        <v>23.4</v>
      </c>
      <c r="I204" s="164"/>
      <c r="J204" s="165">
        <f>ROUND(I204*H204,2)</f>
        <v>0</v>
      </c>
      <c r="K204" s="161" t="s">
        <v>277</v>
      </c>
      <c r="L204" s="34"/>
      <c r="M204" s="166" t="s">
        <v>1</v>
      </c>
      <c r="N204" s="167" t="s">
        <v>39</v>
      </c>
      <c r="O204" s="59"/>
      <c r="P204" s="168">
        <f>O204*H204</f>
        <v>0</v>
      </c>
      <c r="Q204" s="168">
        <v>0</v>
      </c>
      <c r="R204" s="168">
        <f>Q204*H204</f>
        <v>0</v>
      </c>
      <c r="S204" s="168">
        <v>0.20499999999999999</v>
      </c>
      <c r="T204" s="169">
        <f>S204*H204</f>
        <v>4.7969999999999997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0" t="s">
        <v>144</v>
      </c>
      <c r="AT204" s="170" t="s">
        <v>140</v>
      </c>
      <c r="AU204" s="170" t="s">
        <v>83</v>
      </c>
      <c r="AY204" s="18" t="s">
        <v>137</v>
      </c>
      <c r="BE204" s="171">
        <f>IF(N204="základní",J204,0)</f>
        <v>0</v>
      </c>
      <c r="BF204" s="171">
        <f>IF(N204="snížená",J204,0)</f>
        <v>0</v>
      </c>
      <c r="BG204" s="171">
        <f>IF(N204="zákl. přenesená",J204,0)</f>
        <v>0</v>
      </c>
      <c r="BH204" s="171">
        <f>IF(N204="sníž. přenesená",J204,0)</f>
        <v>0</v>
      </c>
      <c r="BI204" s="171">
        <f>IF(N204="nulová",J204,0)</f>
        <v>0</v>
      </c>
      <c r="BJ204" s="18" t="s">
        <v>30</v>
      </c>
      <c r="BK204" s="171">
        <f>ROUND(I204*H204,2)</f>
        <v>0</v>
      </c>
      <c r="BL204" s="18" t="s">
        <v>144</v>
      </c>
      <c r="BM204" s="170" t="s">
        <v>1827</v>
      </c>
    </row>
    <row r="205" spans="1:65" s="14" customFormat="1">
      <c r="B205" s="181"/>
      <c r="D205" s="173" t="s">
        <v>146</v>
      </c>
      <c r="E205" s="182" t="s">
        <v>1</v>
      </c>
      <c r="F205" s="183" t="s">
        <v>1313</v>
      </c>
      <c r="H205" s="182" t="s">
        <v>1</v>
      </c>
      <c r="I205" s="184"/>
      <c r="L205" s="181"/>
      <c r="M205" s="185"/>
      <c r="N205" s="186"/>
      <c r="O205" s="186"/>
      <c r="P205" s="186"/>
      <c r="Q205" s="186"/>
      <c r="R205" s="186"/>
      <c r="S205" s="186"/>
      <c r="T205" s="187"/>
      <c r="AT205" s="182" t="s">
        <v>146</v>
      </c>
      <c r="AU205" s="182" t="s">
        <v>83</v>
      </c>
      <c r="AV205" s="14" t="s">
        <v>30</v>
      </c>
      <c r="AW205" s="14" t="s">
        <v>29</v>
      </c>
      <c r="AX205" s="14" t="s">
        <v>74</v>
      </c>
      <c r="AY205" s="182" t="s">
        <v>137</v>
      </c>
    </row>
    <row r="206" spans="1:65" s="14" customFormat="1">
      <c r="B206" s="181"/>
      <c r="D206" s="173" t="s">
        <v>146</v>
      </c>
      <c r="E206" s="182" t="s">
        <v>1</v>
      </c>
      <c r="F206" s="183" t="s">
        <v>1314</v>
      </c>
      <c r="H206" s="182" t="s">
        <v>1</v>
      </c>
      <c r="I206" s="184"/>
      <c r="L206" s="181"/>
      <c r="M206" s="185"/>
      <c r="N206" s="186"/>
      <c r="O206" s="186"/>
      <c r="P206" s="186"/>
      <c r="Q206" s="186"/>
      <c r="R206" s="186"/>
      <c r="S206" s="186"/>
      <c r="T206" s="187"/>
      <c r="AT206" s="182" t="s">
        <v>146</v>
      </c>
      <c r="AU206" s="182" t="s">
        <v>83</v>
      </c>
      <c r="AV206" s="14" t="s">
        <v>30</v>
      </c>
      <c r="AW206" s="14" t="s">
        <v>29</v>
      </c>
      <c r="AX206" s="14" t="s">
        <v>74</v>
      </c>
      <c r="AY206" s="182" t="s">
        <v>137</v>
      </c>
    </row>
    <row r="207" spans="1:65" s="13" customFormat="1">
      <c r="B207" s="172"/>
      <c r="D207" s="173" t="s">
        <v>146</v>
      </c>
      <c r="E207" s="174" t="s">
        <v>1</v>
      </c>
      <c r="F207" s="175" t="s">
        <v>1828</v>
      </c>
      <c r="H207" s="176">
        <v>14.4</v>
      </c>
      <c r="I207" s="177"/>
      <c r="L207" s="172"/>
      <c r="M207" s="178"/>
      <c r="N207" s="179"/>
      <c r="O207" s="179"/>
      <c r="P207" s="179"/>
      <c r="Q207" s="179"/>
      <c r="R207" s="179"/>
      <c r="S207" s="179"/>
      <c r="T207" s="180"/>
      <c r="AT207" s="174" t="s">
        <v>146</v>
      </c>
      <c r="AU207" s="174" t="s">
        <v>83</v>
      </c>
      <c r="AV207" s="13" t="s">
        <v>83</v>
      </c>
      <c r="AW207" s="13" t="s">
        <v>29</v>
      </c>
      <c r="AX207" s="13" t="s">
        <v>74</v>
      </c>
      <c r="AY207" s="174" t="s">
        <v>137</v>
      </c>
    </row>
    <row r="208" spans="1:65" s="13" customFormat="1">
      <c r="B208" s="172"/>
      <c r="D208" s="173" t="s">
        <v>146</v>
      </c>
      <c r="E208" s="174" t="s">
        <v>1</v>
      </c>
      <c r="F208" s="175" t="s">
        <v>1829</v>
      </c>
      <c r="H208" s="176">
        <v>7.2</v>
      </c>
      <c r="I208" s="177"/>
      <c r="L208" s="172"/>
      <c r="M208" s="178"/>
      <c r="N208" s="179"/>
      <c r="O208" s="179"/>
      <c r="P208" s="179"/>
      <c r="Q208" s="179"/>
      <c r="R208" s="179"/>
      <c r="S208" s="179"/>
      <c r="T208" s="180"/>
      <c r="AT208" s="174" t="s">
        <v>146</v>
      </c>
      <c r="AU208" s="174" t="s">
        <v>83</v>
      </c>
      <c r="AV208" s="13" t="s">
        <v>83</v>
      </c>
      <c r="AW208" s="13" t="s">
        <v>29</v>
      </c>
      <c r="AX208" s="13" t="s">
        <v>74</v>
      </c>
      <c r="AY208" s="174" t="s">
        <v>137</v>
      </c>
    </row>
    <row r="209" spans="1:65" s="13" customFormat="1">
      <c r="B209" s="172"/>
      <c r="D209" s="173" t="s">
        <v>146</v>
      </c>
      <c r="E209" s="174" t="s">
        <v>1</v>
      </c>
      <c r="F209" s="175" t="s">
        <v>1830</v>
      </c>
      <c r="H209" s="176">
        <v>1.8</v>
      </c>
      <c r="I209" s="177"/>
      <c r="L209" s="172"/>
      <c r="M209" s="178"/>
      <c r="N209" s="179"/>
      <c r="O209" s="179"/>
      <c r="P209" s="179"/>
      <c r="Q209" s="179"/>
      <c r="R209" s="179"/>
      <c r="S209" s="179"/>
      <c r="T209" s="180"/>
      <c r="AT209" s="174" t="s">
        <v>146</v>
      </c>
      <c r="AU209" s="174" t="s">
        <v>83</v>
      </c>
      <c r="AV209" s="13" t="s">
        <v>83</v>
      </c>
      <c r="AW209" s="13" t="s">
        <v>29</v>
      </c>
      <c r="AX209" s="13" t="s">
        <v>74</v>
      </c>
      <c r="AY209" s="174" t="s">
        <v>137</v>
      </c>
    </row>
    <row r="210" spans="1:65" s="14" customFormat="1">
      <c r="B210" s="181"/>
      <c r="D210" s="173" t="s">
        <v>146</v>
      </c>
      <c r="E210" s="182" t="s">
        <v>1</v>
      </c>
      <c r="F210" s="183" t="s">
        <v>1831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146</v>
      </c>
      <c r="AU210" s="182" t="s">
        <v>83</v>
      </c>
      <c r="AV210" s="14" t="s">
        <v>30</v>
      </c>
      <c r="AW210" s="14" t="s">
        <v>29</v>
      </c>
      <c r="AX210" s="14" t="s">
        <v>74</v>
      </c>
      <c r="AY210" s="182" t="s">
        <v>137</v>
      </c>
    </row>
    <row r="211" spans="1:65" s="15" customFormat="1">
      <c r="B211" s="188"/>
      <c r="D211" s="173" t="s">
        <v>146</v>
      </c>
      <c r="E211" s="189" t="s">
        <v>1</v>
      </c>
      <c r="F211" s="190" t="s">
        <v>223</v>
      </c>
      <c r="H211" s="191">
        <v>23.4</v>
      </c>
      <c r="I211" s="192"/>
      <c r="L211" s="188"/>
      <c r="M211" s="193"/>
      <c r="N211" s="194"/>
      <c r="O211" s="194"/>
      <c r="P211" s="194"/>
      <c r="Q211" s="194"/>
      <c r="R211" s="194"/>
      <c r="S211" s="194"/>
      <c r="T211" s="195"/>
      <c r="AT211" s="189" t="s">
        <v>146</v>
      </c>
      <c r="AU211" s="189" t="s">
        <v>83</v>
      </c>
      <c r="AV211" s="15" t="s">
        <v>144</v>
      </c>
      <c r="AW211" s="15" t="s">
        <v>29</v>
      </c>
      <c r="AX211" s="15" t="s">
        <v>30</v>
      </c>
      <c r="AY211" s="189" t="s">
        <v>137</v>
      </c>
    </row>
    <row r="212" spans="1:65" s="2" customFormat="1" ht="16.5" customHeight="1">
      <c r="A212" s="33"/>
      <c r="B212" s="125"/>
      <c r="C212" s="159" t="s">
        <v>185</v>
      </c>
      <c r="D212" s="159" t="s">
        <v>140</v>
      </c>
      <c r="E212" s="160" t="s">
        <v>850</v>
      </c>
      <c r="F212" s="161" t="s">
        <v>851</v>
      </c>
      <c r="G212" s="162" t="s">
        <v>299</v>
      </c>
      <c r="H212" s="163">
        <v>7.2</v>
      </c>
      <c r="I212" s="164"/>
      <c r="J212" s="165">
        <f>ROUND(I212*H212,2)</f>
        <v>0</v>
      </c>
      <c r="K212" s="161" t="s">
        <v>277</v>
      </c>
      <c r="L212" s="34"/>
      <c r="M212" s="166" t="s">
        <v>1</v>
      </c>
      <c r="N212" s="167" t="s">
        <v>39</v>
      </c>
      <c r="O212" s="59"/>
      <c r="P212" s="168">
        <f>O212*H212</f>
        <v>0</v>
      </c>
      <c r="Q212" s="168">
        <v>0</v>
      </c>
      <c r="R212" s="168">
        <f>Q212*H212</f>
        <v>0</v>
      </c>
      <c r="S212" s="168">
        <v>0.115</v>
      </c>
      <c r="T212" s="169">
        <f>S212*H212</f>
        <v>0.82800000000000007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0" t="s">
        <v>144</v>
      </c>
      <c r="AT212" s="170" t="s">
        <v>140</v>
      </c>
      <c r="AU212" s="170" t="s">
        <v>83</v>
      </c>
      <c r="AY212" s="18" t="s">
        <v>137</v>
      </c>
      <c r="BE212" s="171">
        <f>IF(N212="základní",J212,0)</f>
        <v>0</v>
      </c>
      <c r="BF212" s="171">
        <f>IF(N212="snížená",J212,0)</f>
        <v>0</v>
      </c>
      <c r="BG212" s="171">
        <f>IF(N212="zákl. přenesená",J212,0)</f>
        <v>0</v>
      </c>
      <c r="BH212" s="171">
        <f>IF(N212="sníž. přenesená",J212,0)</f>
        <v>0</v>
      </c>
      <c r="BI212" s="171">
        <f>IF(N212="nulová",J212,0)</f>
        <v>0</v>
      </c>
      <c r="BJ212" s="18" t="s">
        <v>30</v>
      </c>
      <c r="BK212" s="171">
        <f>ROUND(I212*H212,2)</f>
        <v>0</v>
      </c>
      <c r="BL212" s="18" t="s">
        <v>144</v>
      </c>
      <c r="BM212" s="170" t="s">
        <v>1475</v>
      </c>
    </row>
    <row r="213" spans="1:65" s="14" customFormat="1">
      <c r="B213" s="181"/>
      <c r="D213" s="173" t="s">
        <v>146</v>
      </c>
      <c r="E213" s="182" t="s">
        <v>1</v>
      </c>
      <c r="F213" s="183" t="s">
        <v>1321</v>
      </c>
      <c r="H213" s="182" t="s">
        <v>1</v>
      </c>
      <c r="I213" s="184"/>
      <c r="L213" s="181"/>
      <c r="M213" s="185"/>
      <c r="N213" s="186"/>
      <c r="O213" s="186"/>
      <c r="P213" s="186"/>
      <c r="Q213" s="186"/>
      <c r="R213" s="186"/>
      <c r="S213" s="186"/>
      <c r="T213" s="187"/>
      <c r="AT213" s="182" t="s">
        <v>146</v>
      </c>
      <c r="AU213" s="182" t="s">
        <v>83</v>
      </c>
      <c r="AV213" s="14" t="s">
        <v>30</v>
      </c>
      <c r="AW213" s="14" t="s">
        <v>29</v>
      </c>
      <c r="AX213" s="14" t="s">
        <v>74</v>
      </c>
      <c r="AY213" s="182" t="s">
        <v>137</v>
      </c>
    </row>
    <row r="214" spans="1:65" s="13" customFormat="1">
      <c r="B214" s="172"/>
      <c r="D214" s="173" t="s">
        <v>146</v>
      </c>
      <c r="E214" s="174" t="s">
        <v>1</v>
      </c>
      <c r="F214" s="175" t="s">
        <v>1832</v>
      </c>
      <c r="H214" s="176">
        <v>7.2</v>
      </c>
      <c r="I214" s="177"/>
      <c r="L214" s="172"/>
      <c r="M214" s="178"/>
      <c r="N214" s="179"/>
      <c r="O214" s="179"/>
      <c r="P214" s="179"/>
      <c r="Q214" s="179"/>
      <c r="R214" s="179"/>
      <c r="S214" s="179"/>
      <c r="T214" s="180"/>
      <c r="AT214" s="174" t="s">
        <v>146</v>
      </c>
      <c r="AU214" s="174" t="s">
        <v>83</v>
      </c>
      <c r="AV214" s="13" t="s">
        <v>83</v>
      </c>
      <c r="AW214" s="13" t="s">
        <v>29</v>
      </c>
      <c r="AX214" s="13" t="s">
        <v>74</v>
      </c>
      <c r="AY214" s="174" t="s">
        <v>137</v>
      </c>
    </row>
    <row r="215" spans="1:65" s="15" customFormat="1">
      <c r="B215" s="188"/>
      <c r="D215" s="173" t="s">
        <v>146</v>
      </c>
      <c r="E215" s="189" t="s">
        <v>1</v>
      </c>
      <c r="F215" s="190" t="s">
        <v>223</v>
      </c>
      <c r="H215" s="191">
        <v>7.2</v>
      </c>
      <c r="I215" s="192"/>
      <c r="L215" s="188"/>
      <c r="M215" s="193"/>
      <c r="N215" s="194"/>
      <c r="O215" s="194"/>
      <c r="P215" s="194"/>
      <c r="Q215" s="194"/>
      <c r="R215" s="194"/>
      <c r="S215" s="194"/>
      <c r="T215" s="195"/>
      <c r="AT215" s="189" t="s">
        <v>146</v>
      </c>
      <c r="AU215" s="189" t="s">
        <v>83</v>
      </c>
      <c r="AV215" s="15" t="s">
        <v>144</v>
      </c>
      <c r="AW215" s="15" t="s">
        <v>29</v>
      </c>
      <c r="AX215" s="15" t="s">
        <v>30</v>
      </c>
      <c r="AY215" s="189" t="s">
        <v>137</v>
      </c>
    </row>
    <row r="216" spans="1:65" s="2" customFormat="1" ht="16.5" customHeight="1">
      <c r="A216" s="33"/>
      <c r="B216" s="125"/>
      <c r="C216" s="159" t="s">
        <v>190</v>
      </c>
      <c r="D216" s="159" t="s">
        <v>140</v>
      </c>
      <c r="E216" s="160" t="s">
        <v>1346</v>
      </c>
      <c r="F216" s="161" t="s">
        <v>1347</v>
      </c>
      <c r="G216" s="162" t="s">
        <v>299</v>
      </c>
      <c r="H216" s="163">
        <v>27</v>
      </c>
      <c r="I216" s="164"/>
      <c r="J216" s="165">
        <f>ROUND(I216*H216,2)</f>
        <v>0</v>
      </c>
      <c r="K216" s="161" t="s">
        <v>277</v>
      </c>
      <c r="L216" s="34"/>
      <c r="M216" s="166" t="s">
        <v>1</v>
      </c>
      <c r="N216" s="167" t="s">
        <v>39</v>
      </c>
      <c r="O216" s="59"/>
      <c r="P216" s="168">
        <f>O216*H216</f>
        <v>0</v>
      </c>
      <c r="Q216" s="168">
        <v>8.6800000000000002E-3</v>
      </c>
      <c r="R216" s="168">
        <f>Q216*H216</f>
        <v>0.23436000000000001</v>
      </c>
      <c r="S216" s="168">
        <v>0</v>
      </c>
      <c r="T216" s="169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0" t="s">
        <v>144</v>
      </c>
      <c r="AT216" s="170" t="s">
        <v>140</v>
      </c>
      <c r="AU216" s="170" t="s">
        <v>83</v>
      </c>
      <c r="AY216" s="18" t="s">
        <v>137</v>
      </c>
      <c r="BE216" s="171">
        <f>IF(N216="základní",J216,0)</f>
        <v>0</v>
      </c>
      <c r="BF216" s="171">
        <f>IF(N216="snížená",J216,0)</f>
        <v>0</v>
      </c>
      <c r="BG216" s="171">
        <f>IF(N216="zákl. přenesená",J216,0)</f>
        <v>0</v>
      </c>
      <c r="BH216" s="171">
        <f>IF(N216="sníž. přenesená",J216,0)</f>
        <v>0</v>
      </c>
      <c r="BI216" s="171">
        <f>IF(N216="nulová",J216,0)</f>
        <v>0</v>
      </c>
      <c r="BJ216" s="18" t="s">
        <v>30</v>
      </c>
      <c r="BK216" s="171">
        <f>ROUND(I216*H216,2)</f>
        <v>0</v>
      </c>
      <c r="BL216" s="18" t="s">
        <v>144</v>
      </c>
      <c r="BM216" s="170" t="s">
        <v>1833</v>
      </c>
    </row>
    <row r="217" spans="1:65" s="13" customFormat="1">
      <c r="B217" s="172"/>
      <c r="D217" s="173" t="s">
        <v>146</v>
      </c>
      <c r="E217" s="174" t="s">
        <v>1</v>
      </c>
      <c r="F217" s="175" t="s">
        <v>1834</v>
      </c>
      <c r="H217" s="176">
        <v>8.1</v>
      </c>
      <c r="I217" s="177"/>
      <c r="L217" s="172"/>
      <c r="M217" s="178"/>
      <c r="N217" s="179"/>
      <c r="O217" s="179"/>
      <c r="P217" s="179"/>
      <c r="Q217" s="179"/>
      <c r="R217" s="179"/>
      <c r="S217" s="179"/>
      <c r="T217" s="180"/>
      <c r="AT217" s="174" t="s">
        <v>146</v>
      </c>
      <c r="AU217" s="174" t="s">
        <v>83</v>
      </c>
      <c r="AV217" s="13" t="s">
        <v>83</v>
      </c>
      <c r="AW217" s="13" t="s">
        <v>29</v>
      </c>
      <c r="AX217" s="13" t="s">
        <v>74</v>
      </c>
      <c r="AY217" s="174" t="s">
        <v>137</v>
      </c>
    </row>
    <row r="218" spans="1:65" s="13" customFormat="1">
      <c r="B218" s="172"/>
      <c r="D218" s="173" t="s">
        <v>146</v>
      </c>
      <c r="E218" s="174" t="s">
        <v>1</v>
      </c>
      <c r="F218" s="175" t="s">
        <v>1835</v>
      </c>
      <c r="H218" s="176">
        <v>18.899999999999999</v>
      </c>
      <c r="I218" s="177"/>
      <c r="L218" s="172"/>
      <c r="M218" s="178"/>
      <c r="N218" s="179"/>
      <c r="O218" s="179"/>
      <c r="P218" s="179"/>
      <c r="Q218" s="179"/>
      <c r="R218" s="179"/>
      <c r="S218" s="179"/>
      <c r="T218" s="180"/>
      <c r="AT218" s="174" t="s">
        <v>146</v>
      </c>
      <c r="AU218" s="174" t="s">
        <v>83</v>
      </c>
      <c r="AV218" s="13" t="s">
        <v>83</v>
      </c>
      <c r="AW218" s="13" t="s">
        <v>29</v>
      </c>
      <c r="AX218" s="13" t="s">
        <v>74</v>
      </c>
      <c r="AY218" s="174" t="s">
        <v>137</v>
      </c>
    </row>
    <row r="219" spans="1:65" s="15" customFormat="1">
      <c r="B219" s="188"/>
      <c r="D219" s="173" t="s">
        <v>146</v>
      </c>
      <c r="E219" s="189" t="s">
        <v>1</v>
      </c>
      <c r="F219" s="190" t="s">
        <v>223</v>
      </c>
      <c r="H219" s="191">
        <v>27</v>
      </c>
      <c r="I219" s="192"/>
      <c r="L219" s="188"/>
      <c r="M219" s="193"/>
      <c r="N219" s="194"/>
      <c r="O219" s="194"/>
      <c r="P219" s="194"/>
      <c r="Q219" s="194"/>
      <c r="R219" s="194"/>
      <c r="S219" s="194"/>
      <c r="T219" s="195"/>
      <c r="AT219" s="189" t="s">
        <v>146</v>
      </c>
      <c r="AU219" s="189" t="s">
        <v>83</v>
      </c>
      <c r="AV219" s="15" t="s">
        <v>144</v>
      </c>
      <c r="AW219" s="15" t="s">
        <v>29</v>
      </c>
      <c r="AX219" s="15" t="s">
        <v>30</v>
      </c>
      <c r="AY219" s="189" t="s">
        <v>137</v>
      </c>
    </row>
    <row r="220" spans="1:65" s="2" customFormat="1" ht="16.5" customHeight="1">
      <c r="A220" s="33"/>
      <c r="B220" s="125"/>
      <c r="C220" s="159" t="s">
        <v>194</v>
      </c>
      <c r="D220" s="159" t="s">
        <v>140</v>
      </c>
      <c r="E220" s="160" t="s">
        <v>1350</v>
      </c>
      <c r="F220" s="161" t="s">
        <v>1351</v>
      </c>
      <c r="G220" s="162" t="s">
        <v>299</v>
      </c>
      <c r="H220" s="163">
        <v>0.9</v>
      </c>
      <c r="I220" s="164"/>
      <c r="J220" s="165">
        <f>ROUND(I220*H220,2)</f>
        <v>0</v>
      </c>
      <c r="K220" s="161" t="s">
        <v>277</v>
      </c>
      <c r="L220" s="34"/>
      <c r="M220" s="166" t="s">
        <v>1</v>
      </c>
      <c r="N220" s="167" t="s">
        <v>39</v>
      </c>
      <c r="O220" s="59"/>
      <c r="P220" s="168">
        <f>O220*H220</f>
        <v>0</v>
      </c>
      <c r="Q220" s="168">
        <v>1.068E-2</v>
      </c>
      <c r="R220" s="168">
        <f>Q220*H220</f>
        <v>9.6120000000000008E-3</v>
      </c>
      <c r="S220" s="168">
        <v>0</v>
      </c>
      <c r="T220" s="169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0" t="s">
        <v>144</v>
      </c>
      <c r="AT220" s="170" t="s">
        <v>140</v>
      </c>
      <c r="AU220" s="170" t="s">
        <v>83</v>
      </c>
      <c r="AY220" s="18" t="s">
        <v>137</v>
      </c>
      <c r="BE220" s="171">
        <f>IF(N220="základní",J220,0)</f>
        <v>0</v>
      </c>
      <c r="BF220" s="171">
        <f>IF(N220="snížená",J220,0)</f>
        <v>0</v>
      </c>
      <c r="BG220" s="171">
        <f>IF(N220="zákl. přenesená",J220,0)</f>
        <v>0</v>
      </c>
      <c r="BH220" s="171">
        <f>IF(N220="sníž. přenesená",J220,0)</f>
        <v>0</v>
      </c>
      <c r="BI220" s="171">
        <f>IF(N220="nulová",J220,0)</f>
        <v>0</v>
      </c>
      <c r="BJ220" s="18" t="s">
        <v>30</v>
      </c>
      <c r="BK220" s="171">
        <f>ROUND(I220*H220,2)</f>
        <v>0</v>
      </c>
      <c r="BL220" s="18" t="s">
        <v>144</v>
      </c>
      <c r="BM220" s="170" t="s">
        <v>1836</v>
      </c>
    </row>
    <row r="221" spans="1:65" s="13" customFormat="1">
      <c r="B221" s="172"/>
      <c r="D221" s="173" t="s">
        <v>146</v>
      </c>
      <c r="E221" s="174" t="s">
        <v>1</v>
      </c>
      <c r="F221" s="175" t="s">
        <v>1837</v>
      </c>
      <c r="H221" s="176">
        <v>0.9</v>
      </c>
      <c r="I221" s="177"/>
      <c r="L221" s="172"/>
      <c r="M221" s="178"/>
      <c r="N221" s="179"/>
      <c r="O221" s="179"/>
      <c r="P221" s="179"/>
      <c r="Q221" s="179"/>
      <c r="R221" s="179"/>
      <c r="S221" s="179"/>
      <c r="T221" s="180"/>
      <c r="AT221" s="174" t="s">
        <v>146</v>
      </c>
      <c r="AU221" s="174" t="s">
        <v>83</v>
      </c>
      <c r="AV221" s="13" t="s">
        <v>83</v>
      </c>
      <c r="AW221" s="13" t="s">
        <v>29</v>
      </c>
      <c r="AX221" s="13" t="s">
        <v>74</v>
      </c>
      <c r="AY221" s="174" t="s">
        <v>137</v>
      </c>
    </row>
    <row r="222" spans="1:65" s="15" customFormat="1">
      <c r="B222" s="188"/>
      <c r="D222" s="173" t="s">
        <v>146</v>
      </c>
      <c r="E222" s="189" t="s">
        <v>1</v>
      </c>
      <c r="F222" s="190" t="s">
        <v>223</v>
      </c>
      <c r="H222" s="191">
        <v>0.9</v>
      </c>
      <c r="I222" s="192"/>
      <c r="L222" s="188"/>
      <c r="M222" s="193"/>
      <c r="N222" s="194"/>
      <c r="O222" s="194"/>
      <c r="P222" s="194"/>
      <c r="Q222" s="194"/>
      <c r="R222" s="194"/>
      <c r="S222" s="194"/>
      <c r="T222" s="195"/>
      <c r="AT222" s="189" t="s">
        <v>146</v>
      </c>
      <c r="AU222" s="189" t="s">
        <v>83</v>
      </c>
      <c r="AV222" s="15" t="s">
        <v>144</v>
      </c>
      <c r="AW222" s="15" t="s">
        <v>29</v>
      </c>
      <c r="AX222" s="15" t="s">
        <v>30</v>
      </c>
      <c r="AY222" s="189" t="s">
        <v>137</v>
      </c>
    </row>
    <row r="223" spans="1:65" s="2" customFormat="1" ht="16.5" customHeight="1">
      <c r="A223" s="33"/>
      <c r="B223" s="125"/>
      <c r="C223" s="159" t="s">
        <v>8</v>
      </c>
      <c r="D223" s="159" t="s">
        <v>140</v>
      </c>
      <c r="E223" s="160" t="s">
        <v>1838</v>
      </c>
      <c r="F223" s="161" t="s">
        <v>1839</v>
      </c>
      <c r="G223" s="162" t="s">
        <v>299</v>
      </c>
      <c r="H223" s="163">
        <v>11.7</v>
      </c>
      <c r="I223" s="164"/>
      <c r="J223" s="165">
        <f>ROUND(I223*H223,2)</f>
        <v>0</v>
      </c>
      <c r="K223" s="161" t="s">
        <v>277</v>
      </c>
      <c r="L223" s="34"/>
      <c r="M223" s="166" t="s">
        <v>1</v>
      </c>
      <c r="N223" s="167" t="s">
        <v>39</v>
      </c>
      <c r="O223" s="59"/>
      <c r="P223" s="168">
        <f>O223*H223</f>
        <v>0</v>
      </c>
      <c r="Q223" s="168">
        <v>1.269E-2</v>
      </c>
      <c r="R223" s="168">
        <f>Q223*H223</f>
        <v>0.14847299999999999</v>
      </c>
      <c r="S223" s="168">
        <v>0</v>
      </c>
      <c r="T223" s="169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0" t="s">
        <v>144</v>
      </c>
      <c r="AT223" s="170" t="s">
        <v>140</v>
      </c>
      <c r="AU223" s="170" t="s">
        <v>83</v>
      </c>
      <c r="AY223" s="18" t="s">
        <v>137</v>
      </c>
      <c r="BE223" s="171">
        <f>IF(N223="základní",J223,0)</f>
        <v>0</v>
      </c>
      <c r="BF223" s="171">
        <f>IF(N223="snížená",J223,0)</f>
        <v>0</v>
      </c>
      <c r="BG223" s="171">
        <f>IF(N223="zákl. přenesená",J223,0)</f>
        <v>0</v>
      </c>
      <c r="BH223" s="171">
        <f>IF(N223="sníž. přenesená",J223,0)</f>
        <v>0</v>
      </c>
      <c r="BI223" s="171">
        <f>IF(N223="nulová",J223,0)</f>
        <v>0</v>
      </c>
      <c r="BJ223" s="18" t="s">
        <v>30</v>
      </c>
      <c r="BK223" s="171">
        <f>ROUND(I223*H223,2)</f>
        <v>0</v>
      </c>
      <c r="BL223" s="18" t="s">
        <v>144</v>
      </c>
      <c r="BM223" s="170" t="s">
        <v>1840</v>
      </c>
    </row>
    <row r="224" spans="1:65" s="13" customFormat="1">
      <c r="B224" s="172"/>
      <c r="D224" s="173" t="s">
        <v>146</v>
      </c>
      <c r="E224" s="174" t="s">
        <v>1</v>
      </c>
      <c r="F224" s="175" t="s">
        <v>1841</v>
      </c>
      <c r="H224" s="176">
        <v>11.7</v>
      </c>
      <c r="I224" s="177"/>
      <c r="L224" s="172"/>
      <c r="M224" s="178"/>
      <c r="N224" s="179"/>
      <c r="O224" s="179"/>
      <c r="P224" s="179"/>
      <c r="Q224" s="179"/>
      <c r="R224" s="179"/>
      <c r="S224" s="179"/>
      <c r="T224" s="180"/>
      <c r="AT224" s="174" t="s">
        <v>146</v>
      </c>
      <c r="AU224" s="174" t="s">
        <v>83</v>
      </c>
      <c r="AV224" s="13" t="s">
        <v>83</v>
      </c>
      <c r="AW224" s="13" t="s">
        <v>29</v>
      </c>
      <c r="AX224" s="13" t="s">
        <v>74</v>
      </c>
      <c r="AY224" s="174" t="s">
        <v>137</v>
      </c>
    </row>
    <row r="225" spans="1:65" s="15" customFormat="1">
      <c r="B225" s="188"/>
      <c r="D225" s="173" t="s">
        <v>146</v>
      </c>
      <c r="E225" s="189" t="s">
        <v>1</v>
      </c>
      <c r="F225" s="190" t="s">
        <v>223</v>
      </c>
      <c r="H225" s="191">
        <v>11.7</v>
      </c>
      <c r="I225" s="192"/>
      <c r="L225" s="188"/>
      <c r="M225" s="193"/>
      <c r="N225" s="194"/>
      <c r="O225" s="194"/>
      <c r="P225" s="194"/>
      <c r="Q225" s="194"/>
      <c r="R225" s="194"/>
      <c r="S225" s="194"/>
      <c r="T225" s="195"/>
      <c r="AT225" s="189" t="s">
        <v>146</v>
      </c>
      <c r="AU225" s="189" t="s">
        <v>83</v>
      </c>
      <c r="AV225" s="15" t="s">
        <v>144</v>
      </c>
      <c r="AW225" s="15" t="s">
        <v>29</v>
      </c>
      <c r="AX225" s="15" t="s">
        <v>30</v>
      </c>
      <c r="AY225" s="189" t="s">
        <v>137</v>
      </c>
    </row>
    <row r="226" spans="1:65" s="2" customFormat="1" ht="16.5" customHeight="1">
      <c r="A226" s="33"/>
      <c r="B226" s="125"/>
      <c r="C226" s="159" t="s">
        <v>208</v>
      </c>
      <c r="D226" s="159" t="s">
        <v>140</v>
      </c>
      <c r="E226" s="160" t="s">
        <v>1354</v>
      </c>
      <c r="F226" s="161" t="s">
        <v>1355</v>
      </c>
      <c r="G226" s="162" t="s">
        <v>299</v>
      </c>
      <c r="H226" s="163">
        <v>88.2</v>
      </c>
      <c r="I226" s="164"/>
      <c r="J226" s="165">
        <f>ROUND(I226*H226,2)</f>
        <v>0</v>
      </c>
      <c r="K226" s="161" t="s">
        <v>277</v>
      </c>
      <c r="L226" s="34"/>
      <c r="M226" s="166" t="s">
        <v>1</v>
      </c>
      <c r="N226" s="167" t="s">
        <v>39</v>
      </c>
      <c r="O226" s="59"/>
      <c r="P226" s="168">
        <f>O226*H226</f>
        <v>0</v>
      </c>
      <c r="Q226" s="168">
        <v>3.6900000000000002E-2</v>
      </c>
      <c r="R226" s="168">
        <f>Q226*H226</f>
        <v>3.2545800000000003</v>
      </c>
      <c r="S226" s="168">
        <v>0</v>
      </c>
      <c r="T226" s="16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0" t="s">
        <v>144</v>
      </c>
      <c r="AT226" s="170" t="s">
        <v>140</v>
      </c>
      <c r="AU226" s="170" t="s">
        <v>83</v>
      </c>
      <c r="AY226" s="18" t="s">
        <v>137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8" t="s">
        <v>30</v>
      </c>
      <c r="BK226" s="171">
        <f>ROUND(I226*H226,2)</f>
        <v>0</v>
      </c>
      <c r="BL226" s="18" t="s">
        <v>144</v>
      </c>
      <c r="BM226" s="170" t="s">
        <v>1842</v>
      </c>
    </row>
    <row r="227" spans="1:65" s="13" customFormat="1">
      <c r="B227" s="172"/>
      <c r="D227" s="173" t="s">
        <v>146</v>
      </c>
      <c r="E227" s="174" t="s">
        <v>1</v>
      </c>
      <c r="F227" s="175" t="s">
        <v>1843</v>
      </c>
      <c r="H227" s="176">
        <v>88.2</v>
      </c>
      <c r="I227" s="177"/>
      <c r="L227" s="172"/>
      <c r="M227" s="178"/>
      <c r="N227" s="179"/>
      <c r="O227" s="179"/>
      <c r="P227" s="179"/>
      <c r="Q227" s="179"/>
      <c r="R227" s="179"/>
      <c r="S227" s="179"/>
      <c r="T227" s="180"/>
      <c r="AT227" s="174" t="s">
        <v>146</v>
      </c>
      <c r="AU227" s="174" t="s">
        <v>83</v>
      </c>
      <c r="AV227" s="13" t="s">
        <v>83</v>
      </c>
      <c r="AW227" s="13" t="s">
        <v>29</v>
      </c>
      <c r="AX227" s="13" t="s">
        <v>74</v>
      </c>
      <c r="AY227" s="174" t="s">
        <v>137</v>
      </c>
    </row>
    <row r="228" spans="1:65" s="15" customFormat="1">
      <c r="B228" s="188"/>
      <c r="D228" s="173" t="s">
        <v>146</v>
      </c>
      <c r="E228" s="189" t="s">
        <v>1</v>
      </c>
      <c r="F228" s="190" t="s">
        <v>223</v>
      </c>
      <c r="H228" s="191">
        <v>88.2</v>
      </c>
      <c r="I228" s="192"/>
      <c r="L228" s="188"/>
      <c r="M228" s="193"/>
      <c r="N228" s="194"/>
      <c r="O228" s="194"/>
      <c r="P228" s="194"/>
      <c r="Q228" s="194"/>
      <c r="R228" s="194"/>
      <c r="S228" s="194"/>
      <c r="T228" s="195"/>
      <c r="AT228" s="189" t="s">
        <v>146</v>
      </c>
      <c r="AU228" s="189" t="s">
        <v>83</v>
      </c>
      <c r="AV228" s="15" t="s">
        <v>144</v>
      </c>
      <c r="AW228" s="15" t="s">
        <v>29</v>
      </c>
      <c r="AX228" s="15" t="s">
        <v>30</v>
      </c>
      <c r="AY228" s="189" t="s">
        <v>137</v>
      </c>
    </row>
    <row r="229" spans="1:65" s="2" customFormat="1" ht="16.5" customHeight="1">
      <c r="A229" s="33"/>
      <c r="B229" s="125"/>
      <c r="C229" s="159" t="s">
        <v>212</v>
      </c>
      <c r="D229" s="159" t="s">
        <v>140</v>
      </c>
      <c r="E229" s="160" t="s">
        <v>1361</v>
      </c>
      <c r="F229" s="161" t="s">
        <v>1362</v>
      </c>
      <c r="G229" s="162" t="s">
        <v>299</v>
      </c>
      <c r="H229" s="163">
        <v>98</v>
      </c>
      <c r="I229" s="164"/>
      <c r="J229" s="165">
        <f>ROUND(I229*H229,2)</f>
        <v>0</v>
      </c>
      <c r="K229" s="161" t="s">
        <v>277</v>
      </c>
      <c r="L229" s="34"/>
      <c r="M229" s="166" t="s">
        <v>1</v>
      </c>
      <c r="N229" s="167" t="s">
        <v>39</v>
      </c>
      <c r="O229" s="59"/>
      <c r="P229" s="168">
        <f>O229*H229</f>
        <v>0</v>
      </c>
      <c r="Q229" s="168">
        <v>6.9999999999999994E-5</v>
      </c>
      <c r="R229" s="168">
        <f>Q229*H229</f>
        <v>6.8599999999999998E-3</v>
      </c>
      <c r="S229" s="168">
        <v>0</v>
      </c>
      <c r="T229" s="169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0" t="s">
        <v>608</v>
      </c>
      <c r="AT229" s="170" t="s">
        <v>140</v>
      </c>
      <c r="AU229" s="170" t="s">
        <v>83</v>
      </c>
      <c r="AY229" s="18" t="s">
        <v>137</v>
      </c>
      <c r="BE229" s="171">
        <f>IF(N229="základní",J229,0)</f>
        <v>0</v>
      </c>
      <c r="BF229" s="171">
        <f>IF(N229="snížená",J229,0)</f>
        <v>0</v>
      </c>
      <c r="BG229" s="171">
        <f>IF(N229="zákl. přenesená",J229,0)</f>
        <v>0</v>
      </c>
      <c r="BH229" s="171">
        <f>IF(N229="sníž. přenesená",J229,0)</f>
        <v>0</v>
      </c>
      <c r="BI229" s="171">
        <f>IF(N229="nulová",J229,0)</f>
        <v>0</v>
      </c>
      <c r="BJ229" s="18" t="s">
        <v>30</v>
      </c>
      <c r="BK229" s="171">
        <f>ROUND(I229*H229,2)</f>
        <v>0</v>
      </c>
      <c r="BL229" s="18" t="s">
        <v>608</v>
      </c>
      <c r="BM229" s="170" t="s">
        <v>1844</v>
      </c>
    </row>
    <row r="230" spans="1:65" s="13" customFormat="1">
      <c r="B230" s="172"/>
      <c r="D230" s="173" t="s">
        <v>146</v>
      </c>
      <c r="E230" s="174" t="s">
        <v>1</v>
      </c>
      <c r="F230" s="175" t="s">
        <v>1845</v>
      </c>
      <c r="H230" s="176">
        <v>98</v>
      </c>
      <c r="I230" s="177"/>
      <c r="L230" s="172"/>
      <c r="M230" s="178"/>
      <c r="N230" s="179"/>
      <c r="O230" s="179"/>
      <c r="P230" s="179"/>
      <c r="Q230" s="179"/>
      <c r="R230" s="179"/>
      <c r="S230" s="179"/>
      <c r="T230" s="180"/>
      <c r="AT230" s="174" t="s">
        <v>146</v>
      </c>
      <c r="AU230" s="174" t="s">
        <v>83</v>
      </c>
      <c r="AV230" s="13" t="s">
        <v>83</v>
      </c>
      <c r="AW230" s="13" t="s">
        <v>29</v>
      </c>
      <c r="AX230" s="13" t="s">
        <v>74</v>
      </c>
      <c r="AY230" s="174" t="s">
        <v>137</v>
      </c>
    </row>
    <row r="231" spans="1:65" s="15" customFormat="1">
      <c r="B231" s="188"/>
      <c r="D231" s="173" t="s">
        <v>146</v>
      </c>
      <c r="E231" s="189" t="s">
        <v>1</v>
      </c>
      <c r="F231" s="190" t="s">
        <v>223</v>
      </c>
      <c r="H231" s="191">
        <v>98</v>
      </c>
      <c r="I231" s="192"/>
      <c r="L231" s="188"/>
      <c r="M231" s="193"/>
      <c r="N231" s="194"/>
      <c r="O231" s="194"/>
      <c r="P231" s="194"/>
      <c r="Q231" s="194"/>
      <c r="R231" s="194"/>
      <c r="S231" s="194"/>
      <c r="T231" s="195"/>
      <c r="AT231" s="189" t="s">
        <v>146</v>
      </c>
      <c r="AU231" s="189" t="s">
        <v>83</v>
      </c>
      <c r="AV231" s="15" t="s">
        <v>144</v>
      </c>
      <c r="AW231" s="15" t="s">
        <v>29</v>
      </c>
      <c r="AX231" s="15" t="s">
        <v>30</v>
      </c>
      <c r="AY231" s="189" t="s">
        <v>137</v>
      </c>
    </row>
    <row r="232" spans="1:65" s="2" customFormat="1" ht="16.5" customHeight="1">
      <c r="A232" s="33"/>
      <c r="B232" s="125"/>
      <c r="C232" s="159" t="s">
        <v>216</v>
      </c>
      <c r="D232" s="159" t="s">
        <v>140</v>
      </c>
      <c r="E232" s="160" t="s">
        <v>1368</v>
      </c>
      <c r="F232" s="161" t="s">
        <v>1369</v>
      </c>
      <c r="G232" s="162" t="s">
        <v>299</v>
      </c>
      <c r="H232" s="163">
        <v>98</v>
      </c>
      <c r="I232" s="164"/>
      <c r="J232" s="165">
        <f>ROUND(I232*H232,2)</f>
        <v>0</v>
      </c>
      <c r="K232" s="161" t="s">
        <v>1</v>
      </c>
      <c r="L232" s="34"/>
      <c r="M232" s="166" t="s">
        <v>1</v>
      </c>
      <c r="N232" s="167" t="s">
        <v>39</v>
      </c>
      <c r="O232" s="59"/>
      <c r="P232" s="168">
        <f>O232*H232</f>
        <v>0</v>
      </c>
      <c r="Q232" s="168">
        <v>7.9200000000000007E-2</v>
      </c>
      <c r="R232" s="168">
        <f>Q232*H232</f>
        <v>7.7616000000000005</v>
      </c>
      <c r="S232" s="168">
        <v>0</v>
      </c>
      <c r="T232" s="169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0" t="s">
        <v>608</v>
      </c>
      <c r="AT232" s="170" t="s">
        <v>140</v>
      </c>
      <c r="AU232" s="170" t="s">
        <v>83</v>
      </c>
      <c r="AY232" s="18" t="s">
        <v>137</v>
      </c>
      <c r="BE232" s="171">
        <f>IF(N232="základní",J232,0)</f>
        <v>0</v>
      </c>
      <c r="BF232" s="171">
        <f>IF(N232="snížená",J232,0)</f>
        <v>0</v>
      </c>
      <c r="BG232" s="171">
        <f>IF(N232="zákl. přenesená",J232,0)</f>
        <v>0</v>
      </c>
      <c r="BH232" s="171">
        <f>IF(N232="sníž. přenesená",J232,0)</f>
        <v>0</v>
      </c>
      <c r="BI232" s="171">
        <f>IF(N232="nulová",J232,0)</f>
        <v>0</v>
      </c>
      <c r="BJ232" s="18" t="s">
        <v>30</v>
      </c>
      <c r="BK232" s="171">
        <f>ROUND(I232*H232,2)</f>
        <v>0</v>
      </c>
      <c r="BL232" s="18" t="s">
        <v>608</v>
      </c>
      <c r="BM232" s="170" t="s">
        <v>1846</v>
      </c>
    </row>
    <row r="233" spans="1:65" s="13" customFormat="1">
      <c r="B233" s="172"/>
      <c r="D233" s="173" t="s">
        <v>146</v>
      </c>
      <c r="E233" s="174" t="s">
        <v>1</v>
      </c>
      <c r="F233" s="175" t="s">
        <v>790</v>
      </c>
      <c r="H233" s="176">
        <v>98</v>
      </c>
      <c r="I233" s="177"/>
      <c r="L233" s="172"/>
      <c r="M233" s="178"/>
      <c r="N233" s="179"/>
      <c r="O233" s="179"/>
      <c r="P233" s="179"/>
      <c r="Q233" s="179"/>
      <c r="R233" s="179"/>
      <c r="S233" s="179"/>
      <c r="T233" s="180"/>
      <c r="AT233" s="174" t="s">
        <v>146</v>
      </c>
      <c r="AU233" s="174" t="s">
        <v>83</v>
      </c>
      <c r="AV233" s="13" t="s">
        <v>83</v>
      </c>
      <c r="AW233" s="13" t="s">
        <v>29</v>
      </c>
      <c r="AX233" s="13" t="s">
        <v>30</v>
      </c>
      <c r="AY233" s="174" t="s">
        <v>137</v>
      </c>
    </row>
    <row r="234" spans="1:65" s="2" customFormat="1" ht="21.75" customHeight="1">
      <c r="A234" s="33"/>
      <c r="B234" s="125"/>
      <c r="C234" s="159" t="s">
        <v>224</v>
      </c>
      <c r="D234" s="159" t="s">
        <v>140</v>
      </c>
      <c r="E234" s="160" t="s">
        <v>1371</v>
      </c>
      <c r="F234" s="161" t="s">
        <v>1372</v>
      </c>
      <c r="G234" s="162" t="s">
        <v>276</v>
      </c>
      <c r="H234" s="163">
        <v>106.425</v>
      </c>
      <c r="I234" s="164"/>
      <c r="J234" s="165">
        <f>ROUND(I234*H234,2)</f>
        <v>0</v>
      </c>
      <c r="K234" s="161" t="s">
        <v>1</v>
      </c>
      <c r="L234" s="34"/>
      <c r="M234" s="166" t="s">
        <v>1</v>
      </c>
      <c r="N234" s="167" t="s">
        <v>39</v>
      </c>
      <c r="O234" s="59"/>
      <c r="P234" s="168">
        <f>O234*H234</f>
        <v>0</v>
      </c>
      <c r="Q234" s="168">
        <v>0</v>
      </c>
      <c r="R234" s="168">
        <f>Q234*H234</f>
        <v>0</v>
      </c>
      <c r="S234" s="168">
        <v>0</v>
      </c>
      <c r="T234" s="169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0" t="s">
        <v>144</v>
      </c>
      <c r="AT234" s="170" t="s">
        <v>140</v>
      </c>
      <c r="AU234" s="170" t="s">
        <v>83</v>
      </c>
      <c r="AY234" s="18" t="s">
        <v>137</v>
      </c>
      <c r="BE234" s="171">
        <f>IF(N234="základní",J234,0)</f>
        <v>0</v>
      </c>
      <c r="BF234" s="171">
        <f>IF(N234="snížená",J234,0)</f>
        <v>0</v>
      </c>
      <c r="BG234" s="171">
        <f>IF(N234="zákl. přenesená",J234,0)</f>
        <v>0</v>
      </c>
      <c r="BH234" s="171">
        <f>IF(N234="sníž. přenesená",J234,0)</f>
        <v>0</v>
      </c>
      <c r="BI234" s="171">
        <f>IF(N234="nulová",J234,0)</f>
        <v>0</v>
      </c>
      <c r="BJ234" s="18" t="s">
        <v>30</v>
      </c>
      <c r="BK234" s="171">
        <f>ROUND(I234*H234,2)</f>
        <v>0</v>
      </c>
      <c r="BL234" s="18" t="s">
        <v>144</v>
      </c>
      <c r="BM234" s="170" t="s">
        <v>1847</v>
      </c>
    </row>
    <row r="235" spans="1:65" s="14" customFormat="1">
      <c r="B235" s="181"/>
      <c r="D235" s="173" t="s">
        <v>146</v>
      </c>
      <c r="E235" s="182" t="s">
        <v>1</v>
      </c>
      <c r="F235" s="183" t="s">
        <v>1848</v>
      </c>
      <c r="H235" s="182" t="s">
        <v>1</v>
      </c>
      <c r="I235" s="184"/>
      <c r="L235" s="181"/>
      <c r="M235" s="185"/>
      <c r="N235" s="186"/>
      <c r="O235" s="186"/>
      <c r="P235" s="186"/>
      <c r="Q235" s="186"/>
      <c r="R235" s="186"/>
      <c r="S235" s="186"/>
      <c r="T235" s="187"/>
      <c r="AT235" s="182" t="s">
        <v>146</v>
      </c>
      <c r="AU235" s="182" t="s">
        <v>83</v>
      </c>
      <c r="AV235" s="14" t="s">
        <v>30</v>
      </c>
      <c r="AW235" s="14" t="s">
        <v>29</v>
      </c>
      <c r="AX235" s="14" t="s">
        <v>74</v>
      </c>
      <c r="AY235" s="182" t="s">
        <v>137</v>
      </c>
    </row>
    <row r="236" spans="1:65" s="14" customFormat="1">
      <c r="B236" s="181"/>
      <c r="D236" s="173" t="s">
        <v>146</v>
      </c>
      <c r="E236" s="182" t="s">
        <v>1</v>
      </c>
      <c r="F236" s="183" t="s">
        <v>1375</v>
      </c>
      <c r="H236" s="182" t="s">
        <v>1</v>
      </c>
      <c r="I236" s="184"/>
      <c r="L236" s="181"/>
      <c r="M236" s="185"/>
      <c r="N236" s="186"/>
      <c r="O236" s="186"/>
      <c r="P236" s="186"/>
      <c r="Q236" s="186"/>
      <c r="R236" s="186"/>
      <c r="S236" s="186"/>
      <c r="T236" s="187"/>
      <c r="AT236" s="182" t="s">
        <v>146</v>
      </c>
      <c r="AU236" s="182" t="s">
        <v>83</v>
      </c>
      <c r="AV236" s="14" t="s">
        <v>30</v>
      </c>
      <c r="AW236" s="14" t="s">
        <v>29</v>
      </c>
      <c r="AX236" s="14" t="s">
        <v>74</v>
      </c>
      <c r="AY236" s="182" t="s">
        <v>137</v>
      </c>
    </row>
    <row r="237" spans="1:65" s="13" customFormat="1">
      <c r="B237" s="172"/>
      <c r="D237" s="173" t="s">
        <v>146</v>
      </c>
      <c r="E237" s="174" t="s">
        <v>1</v>
      </c>
      <c r="F237" s="175" t="s">
        <v>1849</v>
      </c>
      <c r="H237" s="176">
        <v>33.659999999999997</v>
      </c>
      <c r="I237" s="177"/>
      <c r="L237" s="172"/>
      <c r="M237" s="178"/>
      <c r="N237" s="179"/>
      <c r="O237" s="179"/>
      <c r="P237" s="179"/>
      <c r="Q237" s="179"/>
      <c r="R237" s="179"/>
      <c r="S237" s="179"/>
      <c r="T237" s="180"/>
      <c r="AT237" s="174" t="s">
        <v>146</v>
      </c>
      <c r="AU237" s="174" t="s">
        <v>83</v>
      </c>
      <c r="AV237" s="13" t="s">
        <v>83</v>
      </c>
      <c r="AW237" s="13" t="s">
        <v>29</v>
      </c>
      <c r="AX237" s="13" t="s">
        <v>74</v>
      </c>
      <c r="AY237" s="174" t="s">
        <v>137</v>
      </c>
    </row>
    <row r="238" spans="1:65" s="13" customFormat="1">
      <c r="B238" s="172"/>
      <c r="D238" s="173" t="s">
        <v>146</v>
      </c>
      <c r="E238" s="174" t="s">
        <v>1</v>
      </c>
      <c r="F238" s="175" t="s">
        <v>1850</v>
      </c>
      <c r="H238" s="176">
        <v>55.08</v>
      </c>
      <c r="I238" s="177"/>
      <c r="L238" s="172"/>
      <c r="M238" s="178"/>
      <c r="N238" s="179"/>
      <c r="O238" s="179"/>
      <c r="P238" s="179"/>
      <c r="Q238" s="179"/>
      <c r="R238" s="179"/>
      <c r="S238" s="179"/>
      <c r="T238" s="180"/>
      <c r="AT238" s="174" t="s">
        <v>146</v>
      </c>
      <c r="AU238" s="174" t="s">
        <v>83</v>
      </c>
      <c r="AV238" s="13" t="s">
        <v>83</v>
      </c>
      <c r="AW238" s="13" t="s">
        <v>29</v>
      </c>
      <c r="AX238" s="13" t="s">
        <v>74</v>
      </c>
      <c r="AY238" s="174" t="s">
        <v>137</v>
      </c>
    </row>
    <row r="239" spans="1:65" s="13" customFormat="1">
      <c r="B239" s="172"/>
      <c r="D239" s="173" t="s">
        <v>146</v>
      </c>
      <c r="E239" s="174" t="s">
        <v>1</v>
      </c>
      <c r="F239" s="175" t="s">
        <v>1851</v>
      </c>
      <c r="H239" s="176">
        <v>0.9</v>
      </c>
      <c r="I239" s="177"/>
      <c r="L239" s="172"/>
      <c r="M239" s="178"/>
      <c r="N239" s="179"/>
      <c r="O239" s="179"/>
      <c r="P239" s="179"/>
      <c r="Q239" s="179"/>
      <c r="R239" s="179"/>
      <c r="S239" s="179"/>
      <c r="T239" s="180"/>
      <c r="AT239" s="174" t="s">
        <v>146</v>
      </c>
      <c r="AU239" s="174" t="s">
        <v>83</v>
      </c>
      <c r="AV239" s="13" t="s">
        <v>83</v>
      </c>
      <c r="AW239" s="13" t="s">
        <v>29</v>
      </c>
      <c r="AX239" s="13" t="s">
        <v>74</v>
      </c>
      <c r="AY239" s="174" t="s">
        <v>137</v>
      </c>
    </row>
    <row r="240" spans="1:65" s="13" customFormat="1">
      <c r="B240" s="172"/>
      <c r="D240" s="173" t="s">
        <v>146</v>
      </c>
      <c r="E240" s="174" t="s">
        <v>1</v>
      </c>
      <c r="F240" s="175" t="s">
        <v>1852</v>
      </c>
      <c r="H240" s="176">
        <v>16.785</v>
      </c>
      <c r="I240" s="177"/>
      <c r="L240" s="172"/>
      <c r="M240" s="178"/>
      <c r="N240" s="179"/>
      <c r="O240" s="179"/>
      <c r="P240" s="179"/>
      <c r="Q240" s="179"/>
      <c r="R240" s="179"/>
      <c r="S240" s="179"/>
      <c r="T240" s="180"/>
      <c r="AT240" s="174" t="s">
        <v>146</v>
      </c>
      <c r="AU240" s="174" t="s">
        <v>83</v>
      </c>
      <c r="AV240" s="13" t="s">
        <v>83</v>
      </c>
      <c r="AW240" s="13" t="s">
        <v>29</v>
      </c>
      <c r="AX240" s="13" t="s">
        <v>74</v>
      </c>
      <c r="AY240" s="174" t="s">
        <v>137</v>
      </c>
    </row>
    <row r="241" spans="1:65" s="14" customFormat="1">
      <c r="B241" s="181"/>
      <c r="D241" s="173" t="s">
        <v>146</v>
      </c>
      <c r="E241" s="182" t="s">
        <v>1</v>
      </c>
      <c r="F241" s="183" t="s">
        <v>1791</v>
      </c>
      <c r="H241" s="182" t="s">
        <v>1</v>
      </c>
      <c r="I241" s="184"/>
      <c r="L241" s="181"/>
      <c r="M241" s="185"/>
      <c r="N241" s="186"/>
      <c r="O241" s="186"/>
      <c r="P241" s="186"/>
      <c r="Q241" s="186"/>
      <c r="R241" s="186"/>
      <c r="S241" s="186"/>
      <c r="T241" s="187"/>
      <c r="AT241" s="182" t="s">
        <v>146</v>
      </c>
      <c r="AU241" s="182" t="s">
        <v>83</v>
      </c>
      <c r="AV241" s="14" t="s">
        <v>30</v>
      </c>
      <c r="AW241" s="14" t="s">
        <v>29</v>
      </c>
      <c r="AX241" s="14" t="s">
        <v>74</v>
      </c>
      <c r="AY241" s="182" t="s">
        <v>137</v>
      </c>
    </row>
    <row r="242" spans="1:65" s="15" customFormat="1">
      <c r="B242" s="188"/>
      <c r="D242" s="173" t="s">
        <v>146</v>
      </c>
      <c r="E242" s="189" t="s">
        <v>1</v>
      </c>
      <c r="F242" s="190" t="s">
        <v>223</v>
      </c>
      <c r="H242" s="191">
        <v>106.425</v>
      </c>
      <c r="I242" s="192"/>
      <c r="L242" s="188"/>
      <c r="M242" s="193"/>
      <c r="N242" s="194"/>
      <c r="O242" s="194"/>
      <c r="P242" s="194"/>
      <c r="Q242" s="194"/>
      <c r="R242" s="194"/>
      <c r="S242" s="194"/>
      <c r="T242" s="195"/>
      <c r="AT242" s="189" t="s">
        <v>146</v>
      </c>
      <c r="AU242" s="189" t="s">
        <v>83</v>
      </c>
      <c r="AV242" s="15" t="s">
        <v>144</v>
      </c>
      <c r="AW242" s="15" t="s">
        <v>29</v>
      </c>
      <c r="AX242" s="15" t="s">
        <v>30</v>
      </c>
      <c r="AY242" s="189" t="s">
        <v>137</v>
      </c>
    </row>
    <row r="243" spans="1:65" s="2" customFormat="1" ht="16.5" customHeight="1">
      <c r="A243" s="33"/>
      <c r="B243" s="125"/>
      <c r="C243" s="159" t="s">
        <v>228</v>
      </c>
      <c r="D243" s="159" t="s">
        <v>140</v>
      </c>
      <c r="E243" s="160" t="s">
        <v>1377</v>
      </c>
      <c r="F243" s="161" t="s">
        <v>1378</v>
      </c>
      <c r="G243" s="162" t="s">
        <v>314</v>
      </c>
      <c r="H243" s="163">
        <v>452.45800000000003</v>
      </c>
      <c r="I243" s="164"/>
      <c r="J243" s="165">
        <f>ROUND(I243*H243,2)</f>
        <v>0</v>
      </c>
      <c r="K243" s="161" t="s">
        <v>277</v>
      </c>
      <c r="L243" s="34"/>
      <c r="M243" s="166" t="s">
        <v>1</v>
      </c>
      <c r="N243" s="167" t="s">
        <v>39</v>
      </c>
      <c r="O243" s="59"/>
      <c r="P243" s="168">
        <f>O243*H243</f>
        <v>0</v>
      </c>
      <c r="Q243" s="168">
        <v>0</v>
      </c>
      <c r="R243" s="168">
        <f>Q243*H243</f>
        <v>0</v>
      </c>
      <c r="S243" s="168">
        <v>0</v>
      </c>
      <c r="T243" s="169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0" t="s">
        <v>144</v>
      </c>
      <c r="AT243" s="170" t="s">
        <v>140</v>
      </c>
      <c r="AU243" s="170" t="s">
        <v>83</v>
      </c>
      <c r="AY243" s="18" t="s">
        <v>137</v>
      </c>
      <c r="BE243" s="171">
        <f>IF(N243="základní",J243,0)</f>
        <v>0</v>
      </c>
      <c r="BF243" s="171">
        <f>IF(N243="snížená",J243,0)</f>
        <v>0</v>
      </c>
      <c r="BG243" s="171">
        <f>IF(N243="zákl. přenesená",J243,0)</f>
        <v>0</v>
      </c>
      <c r="BH243" s="171">
        <f>IF(N243="sníž. přenesená",J243,0)</f>
        <v>0</v>
      </c>
      <c r="BI243" s="171">
        <f>IF(N243="nulová",J243,0)</f>
        <v>0</v>
      </c>
      <c r="BJ243" s="18" t="s">
        <v>30</v>
      </c>
      <c r="BK243" s="171">
        <f>ROUND(I243*H243,2)</f>
        <v>0</v>
      </c>
      <c r="BL243" s="18" t="s">
        <v>144</v>
      </c>
      <c r="BM243" s="170" t="s">
        <v>1853</v>
      </c>
    </row>
    <row r="244" spans="1:65" s="13" customFormat="1">
      <c r="B244" s="172"/>
      <c r="D244" s="173" t="s">
        <v>146</v>
      </c>
      <c r="E244" s="174" t="s">
        <v>1</v>
      </c>
      <c r="F244" s="175" t="s">
        <v>1854</v>
      </c>
      <c r="H244" s="176">
        <v>452.45800000000003</v>
      </c>
      <c r="I244" s="177"/>
      <c r="L244" s="172"/>
      <c r="M244" s="178"/>
      <c r="N244" s="179"/>
      <c r="O244" s="179"/>
      <c r="P244" s="179"/>
      <c r="Q244" s="179"/>
      <c r="R244" s="179"/>
      <c r="S244" s="179"/>
      <c r="T244" s="180"/>
      <c r="AT244" s="174" t="s">
        <v>146</v>
      </c>
      <c r="AU244" s="174" t="s">
        <v>83</v>
      </c>
      <c r="AV244" s="13" t="s">
        <v>83</v>
      </c>
      <c r="AW244" s="13" t="s">
        <v>29</v>
      </c>
      <c r="AX244" s="13" t="s">
        <v>30</v>
      </c>
      <c r="AY244" s="174" t="s">
        <v>137</v>
      </c>
    </row>
    <row r="245" spans="1:65" s="2" customFormat="1" ht="24.2" customHeight="1">
      <c r="A245" s="33"/>
      <c r="B245" s="125"/>
      <c r="C245" s="159" t="s">
        <v>7</v>
      </c>
      <c r="D245" s="159" t="s">
        <v>140</v>
      </c>
      <c r="E245" s="160" t="s">
        <v>1855</v>
      </c>
      <c r="F245" s="161" t="s">
        <v>1856</v>
      </c>
      <c r="G245" s="162" t="s">
        <v>314</v>
      </c>
      <c r="H245" s="163">
        <v>384.589</v>
      </c>
      <c r="I245" s="164"/>
      <c r="J245" s="165">
        <f>ROUND(I245*H245,2)</f>
        <v>0</v>
      </c>
      <c r="K245" s="161" t="s">
        <v>277</v>
      </c>
      <c r="L245" s="34"/>
      <c r="M245" s="166" t="s">
        <v>1</v>
      </c>
      <c r="N245" s="167" t="s">
        <v>39</v>
      </c>
      <c r="O245" s="59"/>
      <c r="P245" s="168">
        <f>O245*H245</f>
        <v>0</v>
      </c>
      <c r="Q245" s="168">
        <v>0</v>
      </c>
      <c r="R245" s="168">
        <f>Q245*H245</f>
        <v>0</v>
      </c>
      <c r="S245" s="168">
        <v>0</v>
      </c>
      <c r="T245" s="169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0" t="s">
        <v>144</v>
      </c>
      <c r="AT245" s="170" t="s">
        <v>140</v>
      </c>
      <c r="AU245" s="170" t="s">
        <v>83</v>
      </c>
      <c r="AY245" s="18" t="s">
        <v>137</v>
      </c>
      <c r="BE245" s="171">
        <f>IF(N245="základní",J245,0)</f>
        <v>0</v>
      </c>
      <c r="BF245" s="171">
        <f>IF(N245="snížená",J245,0)</f>
        <v>0</v>
      </c>
      <c r="BG245" s="171">
        <f>IF(N245="zákl. přenesená",J245,0)</f>
        <v>0</v>
      </c>
      <c r="BH245" s="171">
        <f>IF(N245="sníž. přenesená",J245,0)</f>
        <v>0</v>
      </c>
      <c r="BI245" s="171">
        <f>IF(N245="nulová",J245,0)</f>
        <v>0</v>
      </c>
      <c r="BJ245" s="18" t="s">
        <v>30</v>
      </c>
      <c r="BK245" s="171">
        <f>ROUND(I245*H245,2)</f>
        <v>0</v>
      </c>
      <c r="BL245" s="18" t="s">
        <v>144</v>
      </c>
      <c r="BM245" s="170" t="s">
        <v>1857</v>
      </c>
    </row>
    <row r="246" spans="1:65" s="14" customFormat="1">
      <c r="B246" s="181"/>
      <c r="D246" s="173" t="s">
        <v>146</v>
      </c>
      <c r="E246" s="182" t="s">
        <v>1</v>
      </c>
      <c r="F246" s="183" t="s">
        <v>1858</v>
      </c>
      <c r="H246" s="182" t="s">
        <v>1</v>
      </c>
      <c r="I246" s="184"/>
      <c r="L246" s="181"/>
      <c r="M246" s="185"/>
      <c r="N246" s="186"/>
      <c r="O246" s="186"/>
      <c r="P246" s="186"/>
      <c r="Q246" s="186"/>
      <c r="R246" s="186"/>
      <c r="S246" s="186"/>
      <c r="T246" s="187"/>
      <c r="AT246" s="182" t="s">
        <v>146</v>
      </c>
      <c r="AU246" s="182" t="s">
        <v>83</v>
      </c>
      <c r="AV246" s="14" t="s">
        <v>30</v>
      </c>
      <c r="AW246" s="14" t="s">
        <v>29</v>
      </c>
      <c r="AX246" s="14" t="s">
        <v>74</v>
      </c>
      <c r="AY246" s="182" t="s">
        <v>137</v>
      </c>
    </row>
    <row r="247" spans="1:65" s="13" customFormat="1">
      <c r="B247" s="172"/>
      <c r="D247" s="173" t="s">
        <v>146</v>
      </c>
      <c r="E247" s="174" t="s">
        <v>1</v>
      </c>
      <c r="F247" s="175" t="s">
        <v>1859</v>
      </c>
      <c r="H247" s="176">
        <v>13.986000000000001</v>
      </c>
      <c r="I247" s="177"/>
      <c r="L247" s="172"/>
      <c r="M247" s="178"/>
      <c r="N247" s="179"/>
      <c r="O247" s="179"/>
      <c r="P247" s="179"/>
      <c r="Q247" s="179"/>
      <c r="R247" s="179"/>
      <c r="S247" s="179"/>
      <c r="T247" s="180"/>
      <c r="AT247" s="174" t="s">
        <v>146</v>
      </c>
      <c r="AU247" s="174" t="s">
        <v>83</v>
      </c>
      <c r="AV247" s="13" t="s">
        <v>83</v>
      </c>
      <c r="AW247" s="13" t="s">
        <v>29</v>
      </c>
      <c r="AX247" s="13" t="s">
        <v>74</v>
      </c>
      <c r="AY247" s="174" t="s">
        <v>137</v>
      </c>
    </row>
    <row r="248" spans="1:65" s="13" customFormat="1">
      <c r="B248" s="172"/>
      <c r="D248" s="173" t="s">
        <v>146</v>
      </c>
      <c r="E248" s="174" t="s">
        <v>1</v>
      </c>
      <c r="F248" s="175" t="s">
        <v>1860</v>
      </c>
      <c r="H248" s="176">
        <v>2.754</v>
      </c>
      <c r="I248" s="177"/>
      <c r="L248" s="172"/>
      <c r="M248" s="178"/>
      <c r="N248" s="179"/>
      <c r="O248" s="179"/>
      <c r="P248" s="179"/>
      <c r="Q248" s="179"/>
      <c r="R248" s="179"/>
      <c r="S248" s="179"/>
      <c r="T248" s="180"/>
      <c r="AT248" s="174" t="s">
        <v>146</v>
      </c>
      <c r="AU248" s="174" t="s">
        <v>83</v>
      </c>
      <c r="AV248" s="13" t="s">
        <v>83</v>
      </c>
      <c r="AW248" s="13" t="s">
        <v>29</v>
      </c>
      <c r="AX248" s="13" t="s">
        <v>74</v>
      </c>
      <c r="AY248" s="174" t="s">
        <v>137</v>
      </c>
    </row>
    <row r="249" spans="1:65" s="13" customFormat="1">
      <c r="B249" s="172"/>
      <c r="D249" s="173" t="s">
        <v>146</v>
      </c>
      <c r="E249" s="174" t="s">
        <v>1</v>
      </c>
      <c r="F249" s="175" t="s">
        <v>1861</v>
      </c>
      <c r="H249" s="176">
        <v>0.86399999999999999</v>
      </c>
      <c r="I249" s="177"/>
      <c r="L249" s="172"/>
      <c r="M249" s="178"/>
      <c r="N249" s="179"/>
      <c r="O249" s="179"/>
      <c r="P249" s="179"/>
      <c r="Q249" s="179"/>
      <c r="R249" s="179"/>
      <c r="S249" s="179"/>
      <c r="T249" s="180"/>
      <c r="AT249" s="174" t="s">
        <v>146</v>
      </c>
      <c r="AU249" s="174" t="s">
        <v>83</v>
      </c>
      <c r="AV249" s="13" t="s">
        <v>83</v>
      </c>
      <c r="AW249" s="13" t="s">
        <v>29</v>
      </c>
      <c r="AX249" s="13" t="s">
        <v>74</v>
      </c>
      <c r="AY249" s="174" t="s">
        <v>137</v>
      </c>
    </row>
    <row r="250" spans="1:65" s="14" customFormat="1">
      <c r="B250" s="181"/>
      <c r="D250" s="173" t="s">
        <v>146</v>
      </c>
      <c r="E250" s="182" t="s">
        <v>1</v>
      </c>
      <c r="F250" s="183" t="s">
        <v>1862</v>
      </c>
      <c r="H250" s="182" t="s">
        <v>1</v>
      </c>
      <c r="I250" s="184"/>
      <c r="L250" s="181"/>
      <c r="M250" s="185"/>
      <c r="N250" s="186"/>
      <c r="O250" s="186"/>
      <c r="P250" s="186"/>
      <c r="Q250" s="186"/>
      <c r="R250" s="186"/>
      <c r="S250" s="186"/>
      <c r="T250" s="187"/>
      <c r="AT250" s="182" t="s">
        <v>146</v>
      </c>
      <c r="AU250" s="182" t="s">
        <v>83</v>
      </c>
      <c r="AV250" s="14" t="s">
        <v>30</v>
      </c>
      <c r="AW250" s="14" t="s">
        <v>29</v>
      </c>
      <c r="AX250" s="14" t="s">
        <v>74</v>
      </c>
      <c r="AY250" s="182" t="s">
        <v>137</v>
      </c>
    </row>
    <row r="251" spans="1:65" s="13" customFormat="1">
      <c r="B251" s="172"/>
      <c r="D251" s="173" t="s">
        <v>146</v>
      </c>
      <c r="E251" s="174" t="s">
        <v>1</v>
      </c>
      <c r="F251" s="175" t="s">
        <v>1863</v>
      </c>
      <c r="H251" s="176">
        <v>5.508</v>
      </c>
      <c r="I251" s="177"/>
      <c r="L251" s="172"/>
      <c r="M251" s="178"/>
      <c r="N251" s="179"/>
      <c r="O251" s="179"/>
      <c r="P251" s="179"/>
      <c r="Q251" s="179"/>
      <c r="R251" s="179"/>
      <c r="S251" s="179"/>
      <c r="T251" s="180"/>
      <c r="AT251" s="174" t="s">
        <v>146</v>
      </c>
      <c r="AU251" s="174" t="s">
        <v>83</v>
      </c>
      <c r="AV251" s="13" t="s">
        <v>83</v>
      </c>
      <c r="AW251" s="13" t="s">
        <v>29</v>
      </c>
      <c r="AX251" s="13" t="s">
        <v>74</v>
      </c>
      <c r="AY251" s="174" t="s">
        <v>137</v>
      </c>
    </row>
    <row r="252" spans="1:65" s="13" customFormat="1">
      <c r="B252" s="172"/>
      <c r="D252" s="173" t="s">
        <v>146</v>
      </c>
      <c r="E252" s="174" t="s">
        <v>1</v>
      </c>
      <c r="F252" s="175" t="s">
        <v>1864</v>
      </c>
      <c r="H252" s="176">
        <v>3.1859999999999999</v>
      </c>
      <c r="I252" s="177"/>
      <c r="L252" s="172"/>
      <c r="M252" s="178"/>
      <c r="N252" s="179"/>
      <c r="O252" s="179"/>
      <c r="P252" s="179"/>
      <c r="Q252" s="179"/>
      <c r="R252" s="179"/>
      <c r="S252" s="179"/>
      <c r="T252" s="180"/>
      <c r="AT252" s="174" t="s">
        <v>146</v>
      </c>
      <c r="AU252" s="174" t="s">
        <v>83</v>
      </c>
      <c r="AV252" s="13" t="s">
        <v>83</v>
      </c>
      <c r="AW252" s="13" t="s">
        <v>29</v>
      </c>
      <c r="AX252" s="13" t="s">
        <v>74</v>
      </c>
      <c r="AY252" s="174" t="s">
        <v>137</v>
      </c>
    </row>
    <row r="253" spans="1:65" s="14" customFormat="1">
      <c r="B253" s="181"/>
      <c r="D253" s="173" t="s">
        <v>146</v>
      </c>
      <c r="E253" s="182" t="s">
        <v>1</v>
      </c>
      <c r="F253" s="183" t="s">
        <v>1865</v>
      </c>
      <c r="H253" s="182" t="s">
        <v>1</v>
      </c>
      <c r="I253" s="184"/>
      <c r="L253" s="181"/>
      <c r="M253" s="185"/>
      <c r="N253" s="186"/>
      <c r="O253" s="186"/>
      <c r="P253" s="186"/>
      <c r="Q253" s="186"/>
      <c r="R253" s="186"/>
      <c r="S253" s="186"/>
      <c r="T253" s="187"/>
      <c r="AT253" s="182" t="s">
        <v>146</v>
      </c>
      <c r="AU253" s="182" t="s">
        <v>83</v>
      </c>
      <c r="AV253" s="14" t="s">
        <v>30</v>
      </c>
      <c r="AW253" s="14" t="s">
        <v>29</v>
      </c>
      <c r="AX253" s="14" t="s">
        <v>74</v>
      </c>
      <c r="AY253" s="182" t="s">
        <v>137</v>
      </c>
    </row>
    <row r="254" spans="1:65" s="13" customFormat="1">
      <c r="B254" s="172"/>
      <c r="D254" s="173" t="s">
        <v>146</v>
      </c>
      <c r="E254" s="174" t="s">
        <v>1</v>
      </c>
      <c r="F254" s="175" t="s">
        <v>1866</v>
      </c>
      <c r="H254" s="176">
        <v>0.311</v>
      </c>
      <c r="I254" s="177"/>
      <c r="L254" s="172"/>
      <c r="M254" s="178"/>
      <c r="N254" s="179"/>
      <c r="O254" s="179"/>
      <c r="P254" s="179"/>
      <c r="Q254" s="179"/>
      <c r="R254" s="179"/>
      <c r="S254" s="179"/>
      <c r="T254" s="180"/>
      <c r="AT254" s="174" t="s">
        <v>146</v>
      </c>
      <c r="AU254" s="174" t="s">
        <v>83</v>
      </c>
      <c r="AV254" s="13" t="s">
        <v>83</v>
      </c>
      <c r="AW254" s="13" t="s">
        <v>29</v>
      </c>
      <c r="AX254" s="13" t="s">
        <v>74</v>
      </c>
      <c r="AY254" s="174" t="s">
        <v>137</v>
      </c>
    </row>
    <row r="255" spans="1:65" s="13" customFormat="1">
      <c r="B255" s="172"/>
      <c r="D255" s="173" t="s">
        <v>146</v>
      </c>
      <c r="E255" s="174" t="s">
        <v>1</v>
      </c>
      <c r="F255" s="175" t="s">
        <v>1867</v>
      </c>
      <c r="H255" s="176">
        <v>0.94499999999999995</v>
      </c>
      <c r="I255" s="177"/>
      <c r="L255" s="172"/>
      <c r="M255" s="178"/>
      <c r="N255" s="179"/>
      <c r="O255" s="179"/>
      <c r="P255" s="179"/>
      <c r="Q255" s="179"/>
      <c r="R255" s="179"/>
      <c r="S255" s="179"/>
      <c r="T255" s="180"/>
      <c r="AT255" s="174" t="s">
        <v>146</v>
      </c>
      <c r="AU255" s="174" t="s">
        <v>83</v>
      </c>
      <c r="AV255" s="13" t="s">
        <v>83</v>
      </c>
      <c r="AW255" s="13" t="s">
        <v>29</v>
      </c>
      <c r="AX255" s="13" t="s">
        <v>74</v>
      </c>
      <c r="AY255" s="174" t="s">
        <v>137</v>
      </c>
    </row>
    <row r="256" spans="1:65" s="13" customFormat="1">
      <c r="B256" s="172"/>
      <c r="D256" s="173" t="s">
        <v>146</v>
      </c>
      <c r="E256" s="174" t="s">
        <v>1</v>
      </c>
      <c r="F256" s="175" t="s">
        <v>1868</v>
      </c>
      <c r="H256" s="176">
        <v>0.75600000000000001</v>
      </c>
      <c r="I256" s="177"/>
      <c r="L256" s="172"/>
      <c r="M256" s="178"/>
      <c r="N256" s="179"/>
      <c r="O256" s="179"/>
      <c r="P256" s="179"/>
      <c r="Q256" s="179"/>
      <c r="R256" s="179"/>
      <c r="S256" s="179"/>
      <c r="T256" s="180"/>
      <c r="AT256" s="174" t="s">
        <v>146</v>
      </c>
      <c r="AU256" s="174" t="s">
        <v>83</v>
      </c>
      <c r="AV256" s="13" t="s">
        <v>83</v>
      </c>
      <c r="AW256" s="13" t="s">
        <v>29</v>
      </c>
      <c r="AX256" s="13" t="s">
        <v>74</v>
      </c>
      <c r="AY256" s="174" t="s">
        <v>137</v>
      </c>
    </row>
    <row r="257" spans="2:51" s="13" customFormat="1">
      <c r="B257" s="172"/>
      <c r="D257" s="173" t="s">
        <v>146</v>
      </c>
      <c r="E257" s="174" t="s">
        <v>1</v>
      </c>
      <c r="F257" s="175" t="s">
        <v>1869</v>
      </c>
      <c r="H257" s="176">
        <v>0.35099999999999998</v>
      </c>
      <c r="I257" s="177"/>
      <c r="L257" s="172"/>
      <c r="M257" s="178"/>
      <c r="N257" s="179"/>
      <c r="O257" s="179"/>
      <c r="P257" s="179"/>
      <c r="Q257" s="179"/>
      <c r="R257" s="179"/>
      <c r="S257" s="179"/>
      <c r="T257" s="180"/>
      <c r="AT257" s="174" t="s">
        <v>146</v>
      </c>
      <c r="AU257" s="174" t="s">
        <v>83</v>
      </c>
      <c r="AV257" s="13" t="s">
        <v>83</v>
      </c>
      <c r="AW257" s="13" t="s">
        <v>29</v>
      </c>
      <c r="AX257" s="13" t="s">
        <v>74</v>
      </c>
      <c r="AY257" s="174" t="s">
        <v>137</v>
      </c>
    </row>
    <row r="258" spans="2:51" s="14" customFormat="1">
      <c r="B258" s="181"/>
      <c r="D258" s="173" t="s">
        <v>146</v>
      </c>
      <c r="E258" s="182" t="s">
        <v>1</v>
      </c>
      <c r="F258" s="183" t="s">
        <v>1870</v>
      </c>
      <c r="H258" s="182" t="s">
        <v>1</v>
      </c>
      <c r="I258" s="184"/>
      <c r="L258" s="181"/>
      <c r="M258" s="185"/>
      <c r="N258" s="186"/>
      <c r="O258" s="186"/>
      <c r="P258" s="186"/>
      <c r="Q258" s="186"/>
      <c r="R258" s="186"/>
      <c r="S258" s="186"/>
      <c r="T258" s="187"/>
      <c r="AT258" s="182" t="s">
        <v>146</v>
      </c>
      <c r="AU258" s="182" t="s">
        <v>83</v>
      </c>
      <c r="AV258" s="14" t="s">
        <v>30</v>
      </c>
      <c r="AW258" s="14" t="s">
        <v>29</v>
      </c>
      <c r="AX258" s="14" t="s">
        <v>74</v>
      </c>
      <c r="AY258" s="182" t="s">
        <v>137</v>
      </c>
    </row>
    <row r="259" spans="2:51" s="16" customFormat="1">
      <c r="B259" s="217"/>
      <c r="D259" s="173" t="s">
        <v>146</v>
      </c>
      <c r="E259" s="218" t="s">
        <v>1</v>
      </c>
      <c r="F259" s="219" t="s">
        <v>1390</v>
      </c>
      <c r="H259" s="220">
        <v>28.661000000000001</v>
      </c>
      <c r="I259" s="221"/>
      <c r="L259" s="217"/>
      <c r="M259" s="222"/>
      <c r="N259" s="223"/>
      <c r="O259" s="223"/>
      <c r="P259" s="223"/>
      <c r="Q259" s="223"/>
      <c r="R259" s="223"/>
      <c r="S259" s="223"/>
      <c r="T259" s="224"/>
      <c r="AT259" s="218" t="s">
        <v>146</v>
      </c>
      <c r="AU259" s="218" t="s">
        <v>83</v>
      </c>
      <c r="AV259" s="16" t="s">
        <v>151</v>
      </c>
      <c r="AW259" s="16" t="s">
        <v>29</v>
      </c>
      <c r="AX259" s="16" t="s">
        <v>74</v>
      </c>
      <c r="AY259" s="218" t="s">
        <v>137</v>
      </c>
    </row>
    <row r="260" spans="2:51" s="14" customFormat="1">
      <c r="B260" s="181"/>
      <c r="D260" s="173" t="s">
        <v>146</v>
      </c>
      <c r="E260" s="182" t="s">
        <v>1</v>
      </c>
      <c r="F260" s="183" t="s">
        <v>1871</v>
      </c>
      <c r="H260" s="182" t="s">
        <v>1</v>
      </c>
      <c r="I260" s="184"/>
      <c r="L260" s="181"/>
      <c r="M260" s="185"/>
      <c r="N260" s="186"/>
      <c r="O260" s="186"/>
      <c r="P260" s="186"/>
      <c r="Q260" s="186"/>
      <c r="R260" s="186"/>
      <c r="S260" s="186"/>
      <c r="T260" s="187"/>
      <c r="AT260" s="182" t="s">
        <v>146</v>
      </c>
      <c r="AU260" s="182" t="s">
        <v>83</v>
      </c>
      <c r="AV260" s="14" t="s">
        <v>30</v>
      </c>
      <c r="AW260" s="14" t="s">
        <v>29</v>
      </c>
      <c r="AX260" s="14" t="s">
        <v>74</v>
      </c>
      <c r="AY260" s="182" t="s">
        <v>137</v>
      </c>
    </row>
    <row r="261" spans="2:51" s="14" customFormat="1">
      <c r="B261" s="181"/>
      <c r="D261" s="173" t="s">
        <v>146</v>
      </c>
      <c r="E261" s="182" t="s">
        <v>1</v>
      </c>
      <c r="F261" s="183" t="s">
        <v>1872</v>
      </c>
      <c r="H261" s="182" t="s">
        <v>1</v>
      </c>
      <c r="I261" s="184"/>
      <c r="L261" s="181"/>
      <c r="M261" s="185"/>
      <c r="N261" s="186"/>
      <c r="O261" s="186"/>
      <c r="P261" s="186"/>
      <c r="Q261" s="186"/>
      <c r="R261" s="186"/>
      <c r="S261" s="186"/>
      <c r="T261" s="187"/>
      <c r="AT261" s="182" t="s">
        <v>146</v>
      </c>
      <c r="AU261" s="182" t="s">
        <v>83</v>
      </c>
      <c r="AV261" s="14" t="s">
        <v>30</v>
      </c>
      <c r="AW261" s="14" t="s">
        <v>29</v>
      </c>
      <c r="AX261" s="14" t="s">
        <v>74</v>
      </c>
      <c r="AY261" s="182" t="s">
        <v>137</v>
      </c>
    </row>
    <row r="262" spans="2:51" s="14" customFormat="1">
      <c r="B262" s="181"/>
      <c r="D262" s="173" t="s">
        <v>146</v>
      </c>
      <c r="E262" s="182" t="s">
        <v>1</v>
      </c>
      <c r="F262" s="183" t="s">
        <v>1873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146</v>
      </c>
      <c r="AU262" s="182" t="s">
        <v>83</v>
      </c>
      <c r="AV262" s="14" t="s">
        <v>30</v>
      </c>
      <c r="AW262" s="14" t="s">
        <v>29</v>
      </c>
      <c r="AX262" s="14" t="s">
        <v>74</v>
      </c>
      <c r="AY262" s="182" t="s">
        <v>137</v>
      </c>
    </row>
    <row r="263" spans="2:51" s="13" customFormat="1" ht="22.5">
      <c r="B263" s="172"/>
      <c r="D263" s="173" t="s">
        <v>146</v>
      </c>
      <c r="E263" s="174" t="s">
        <v>1</v>
      </c>
      <c r="F263" s="175" t="s">
        <v>1874</v>
      </c>
      <c r="H263" s="176">
        <v>120.932</v>
      </c>
      <c r="I263" s="177"/>
      <c r="L263" s="172"/>
      <c r="M263" s="178"/>
      <c r="N263" s="179"/>
      <c r="O263" s="179"/>
      <c r="P263" s="179"/>
      <c r="Q263" s="179"/>
      <c r="R263" s="179"/>
      <c r="S263" s="179"/>
      <c r="T263" s="180"/>
      <c r="AT263" s="174" t="s">
        <v>146</v>
      </c>
      <c r="AU263" s="174" t="s">
        <v>83</v>
      </c>
      <c r="AV263" s="13" t="s">
        <v>83</v>
      </c>
      <c r="AW263" s="13" t="s">
        <v>29</v>
      </c>
      <c r="AX263" s="13" t="s">
        <v>74</v>
      </c>
      <c r="AY263" s="174" t="s">
        <v>137</v>
      </c>
    </row>
    <row r="264" spans="2:51" s="13" customFormat="1">
      <c r="B264" s="172"/>
      <c r="D264" s="173" t="s">
        <v>146</v>
      </c>
      <c r="E264" s="174" t="s">
        <v>1</v>
      </c>
      <c r="F264" s="175" t="s">
        <v>1875</v>
      </c>
      <c r="H264" s="176">
        <v>82.76</v>
      </c>
      <c r="I264" s="177"/>
      <c r="L264" s="172"/>
      <c r="M264" s="178"/>
      <c r="N264" s="179"/>
      <c r="O264" s="179"/>
      <c r="P264" s="179"/>
      <c r="Q264" s="179"/>
      <c r="R264" s="179"/>
      <c r="S264" s="179"/>
      <c r="T264" s="180"/>
      <c r="AT264" s="174" t="s">
        <v>146</v>
      </c>
      <c r="AU264" s="174" t="s">
        <v>83</v>
      </c>
      <c r="AV264" s="13" t="s">
        <v>83</v>
      </c>
      <c r="AW264" s="13" t="s">
        <v>29</v>
      </c>
      <c r="AX264" s="13" t="s">
        <v>74</v>
      </c>
      <c r="AY264" s="174" t="s">
        <v>137</v>
      </c>
    </row>
    <row r="265" spans="2:51" s="13" customFormat="1" ht="22.5">
      <c r="B265" s="172"/>
      <c r="D265" s="173" t="s">
        <v>146</v>
      </c>
      <c r="E265" s="174" t="s">
        <v>1</v>
      </c>
      <c r="F265" s="175" t="s">
        <v>1876</v>
      </c>
      <c r="H265" s="176">
        <v>99.760999999999996</v>
      </c>
      <c r="I265" s="177"/>
      <c r="L265" s="172"/>
      <c r="M265" s="178"/>
      <c r="N265" s="179"/>
      <c r="O265" s="179"/>
      <c r="P265" s="179"/>
      <c r="Q265" s="179"/>
      <c r="R265" s="179"/>
      <c r="S265" s="179"/>
      <c r="T265" s="180"/>
      <c r="AT265" s="174" t="s">
        <v>146</v>
      </c>
      <c r="AU265" s="174" t="s">
        <v>83</v>
      </c>
      <c r="AV265" s="13" t="s">
        <v>83</v>
      </c>
      <c r="AW265" s="13" t="s">
        <v>29</v>
      </c>
      <c r="AX265" s="13" t="s">
        <v>74</v>
      </c>
      <c r="AY265" s="174" t="s">
        <v>137</v>
      </c>
    </row>
    <row r="266" spans="2:51" s="13" customFormat="1">
      <c r="B266" s="172"/>
      <c r="D266" s="173" t="s">
        <v>146</v>
      </c>
      <c r="E266" s="174" t="s">
        <v>1</v>
      </c>
      <c r="F266" s="175" t="s">
        <v>1877</v>
      </c>
      <c r="H266" s="176">
        <v>105.871</v>
      </c>
      <c r="I266" s="177"/>
      <c r="L266" s="172"/>
      <c r="M266" s="178"/>
      <c r="N266" s="179"/>
      <c r="O266" s="179"/>
      <c r="P266" s="179"/>
      <c r="Q266" s="179"/>
      <c r="R266" s="179"/>
      <c r="S266" s="179"/>
      <c r="T266" s="180"/>
      <c r="AT266" s="174" t="s">
        <v>146</v>
      </c>
      <c r="AU266" s="174" t="s">
        <v>83</v>
      </c>
      <c r="AV266" s="13" t="s">
        <v>83</v>
      </c>
      <c r="AW266" s="13" t="s">
        <v>29</v>
      </c>
      <c r="AX266" s="13" t="s">
        <v>74</v>
      </c>
      <c r="AY266" s="174" t="s">
        <v>137</v>
      </c>
    </row>
    <row r="267" spans="2:51" s="13" customFormat="1">
      <c r="B267" s="172"/>
      <c r="D267" s="173" t="s">
        <v>146</v>
      </c>
      <c r="E267" s="174" t="s">
        <v>1</v>
      </c>
      <c r="F267" s="175" t="s">
        <v>1878</v>
      </c>
      <c r="H267" s="176">
        <v>4.617</v>
      </c>
      <c r="I267" s="177"/>
      <c r="L267" s="172"/>
      <c r="M267" s="178"/>
      <c r="N267" s="179"/>
      <c r="O267" s="179"/>
      <c r="P267" s="179"/>
      <c r="Q267" s="179"/>
      <c r="R267" s="179"/>
      <c r="S267" s="179"/>
      <c r="T267" s="180"/>
      <c r="AT267" s="174" t="s">
        <v>146</v>
      </c>
      <c r="AU267" s="174" t="s">
        <v>83</v>
      </c>
      <c r="AV267" s="13" t="s">
        <v>83</v>
      </c>
      <c r="AW267" s="13" t="s">
        <v>29</v>
      </c>
      <c r="AX267" s="13" t="s">
        <v>74</v>
      </c>
      <c r="AY267" s="174" t="s">
        <v>137</v>
      </c>
    </row>
    <row r="268" spans="2:51" s="13" customFormat="1" ht="22.5">
      <c r="B268" s="172"/>
      <c r="D268" s="173" t="s">
        <v>146</v>
      </c>
      <c r="E268" s="174" t="s">
        <v>1</v>
      </c>
      <c r="F268" s="175" t="s">
        <v>1879</v>
      </c>
      <c r="H268" s="176">
        <v>41.612000000000002</v>
      </c>
      <c r="I268" s="177"/>
      <c r="L268" s="172"/>
      <c r="M268" s="178"/>
      <c r="N268" s="179"/>
      <c r="O268" s="179"/>
      <c r="P268" s="179"/>
      <c r="Q268" s="179"/>
      <c r="R268" s="179"/>
      <c r="S268" s="179"/>
      <c r="T268" s="180"/>
      <c r="AT268" s="174" t="s">
        <v>146</v>
      </c>
      <c r="AU268" s="174" t="s">
        <v>83</v>
      </c>
      <c r="AV268" s="13" t="s">
        <v>83</v>
      </c>
      <c r="AW268" s="13" t="s">
        <v>29</v>
      </c>
      <c r="AX268" s="13" t="s">
        <v>74</v>
      </c>
      <c r="AY268" s="174" t="s">
        <v>137</v>
      </c>
    </row>
    <row r="269" spans="2:51" s="13" customFormat="1">
      <c r="B269" s="172"/>
      <c r="D269" s="173" t="s">
        <v>146</v>
      </c>
      <c r="E269" s="174" t="s">
        <v>1</v>
      </c>
      <c r="F269" s="175" t="s">
        <v>1880</v>
      </c>
      <c r="H269" s="176">
        <v>40.649000000000001</v>
      </c>
      <c r="I269" s="177"/>
      <c r="L269" s="172"/>
      <c r="M269" s="178"/>
      <c r="N269" s="179"/>
      <c r="O269" s="179"/>
      <c r="P269" s="179"/>
      <c r="Q269" s="179"/>
      <c r="R269" s="179"/>
      <c r="S269" s="179"/>
      <c r="T269" s="180"/>
      <c r="AT269" s="174" t="s">
        <v>146</v>
      </c>
      <c r="AU269" s="174" t="s">
        <v>83</v>
      </c>
      <c r="AV269" s="13" t="s">
        <v>83</v>
      </c>
      <c r="AW269" s="13" t="s">
        <v>29</v>
      </c>
      <c r="AX269" s="13" t="s">
        <v>74</v>
      </c>
      <c r="AY269" s="174" t="s">
        <v>137</v>
      </c>
    </row>
    <row r="270" spans="2:51" s="13" customFormat="1">
      <c r="B270" s="172"/>
      <c r="D270" s="173" t="s">
        <v>146</v>
      </c>
      <c r="E270" s="174" t="s">
        <v>1</v>
      </c>
      <c r="F270" s="175" t="s">
        <v>1881</v>
      </c>
      <c r="H270" s="176">
        <v>-72.405000000000001</v>
      </c>
      <c r="I270" s="177"/>
      <c r="L270" s="172"/>
      <c r="M270" s="178"/>
      <c r="N270" s="179"/>
      <c r="O270" s="179"/>
      <c r="P270" s="179"/>
      <c r="Q270" s="179"/>
      <c r="R270" s="179"/>
      <c r="S270" s="179"/>
      <c r="T270" s="180"/>
      <c r="AT270" s="174" t="s">
        <v>146</v>
      </c>
      <c r="AU270" s="174" t="s">
        <v>83</v>
      </c>
      <c r="AV270" s="13" t="s">
        <v>83</v>
      </c>
      <c r="AW270" s="13" t="s">
        <v>29</v>
      </c>
      <c r="AX270" s="13" t="s">
        <v>74</v>
      </c>
      <c r="AY270" s="174" t="s">
        <v>137</v>
      </c>
    </row>
    <row r="271" spans="2:51" s="14" customFormat="1" ht="22.5">
      <c r="B271" s="181"/>
      <c r="D271" s="173" t="s">
        <v>146</v>
      </c>
      <c r="E271" s="182" t="s">
        <v>1</v>
      </c>
      <c r="F271" s="183" t="s">
        <v>1882</v>
      </c>
      <c r="H271" s="182" t="s">
        <v>1</v>
      </c>
      <c r="I271" s="184"/>
      <c r="L271" s="181"/>
      <c r="M271" s="185"/>
      <c r="N271" s="186"/>
      <c r="O271" s="186"/>
      <c r="P271" s="186"/>
      <c r="Q271" s="186"/>
      <c r="R271" s="186"/>
      <c r="S271" s="186"/>
      <c r="T271" s="187"/>
      <c r="AT271" s="182" t="s">
        <v>146</v>
      </c>
      <c r="AU271" s="182" t="s">
        <v>83</v>
      </c>
      <c r="AV271" s="14" t="s">
        <v>30</v>
      </c>
      <c r="AW271" s="14" t="s">
        <v>29</v>
      </c>
      <c r="AX271" s="14" t="s">
        <v>74</v>
      </c>
      <c r="AY271" s="182" t="s">
        <v>137</v>
      </c>
    </row>
    <row r="272" spans="2:51" s="16" customFormat="1">
      <c r="B272" s="217"/>
      <c r="D272" s="173" t="s">
        <v>146</v>
      </c>
      <c r="E272" s="218" t="s">
        <v>1</v>
      </c>
      <c r="F272" s="219" t="s">
        <v>1390</v>
      </c>
      <c r="H272" s="220">
        <v>423.79700000000003</v>
      </c>
      <c r="I272" s="221"/>
      <c r="L272" s="217"/>
      <c r="M272" s="222"/>
      <c r="N272" s="223"/>
      <c r="O272" s="223"/>
      <c r="P272" s="223"/>
      <c r="Q272" s="223"/>
      <c r="R272" s="223"/>
      <c r="S272" s="223"/>
      <c r="T272" s="224"/>
      <c r="AT272" s="218" t="s">
        <v>146</v>
      </c>
      <c r="AU272" s="218" t="s">
        <v>83</v>
      </c>
      <c r="AV272" s="16" t="s">
        <v>151</v>
      </c>
      <c r="AW272" s="16" t="s">
        <v>29</v>
      </c>
      <c r="AX272" s="16" t="s">
        <v>74</v>
      </c>
      <c r="AY272" s="218" t="s">
        <v>137</v>
      </c>
    </row>
    <row r="273" spans="1:65" s="15" customFormat="1">
      <c r="B273" s="188"/>
      <c r="D273" s="173" t="s">
        <v>146</v>
      </c>
      <c r="E273" s="189" t="s">
        <v>1</v>
      </c>
      <c r="F273" s="190" t="s">
        <v>223</v>
      </c>
      <c r="H273" s="191">
        <v>452.45800000000003</v>
      </c>
      <c r="I273" s="192"/>
      <c r="L273" s="188"/>
      <c r="M273" s="193"/>
      <c r="N273" s="194"/>
      <c r="O273" s="194"/>
      <c r="P273" s="194"/>
      <c r="Q273" s="194"/>
      <c r="R273" s="194"/>
      <c r="S273" s="194"/>
      <c r="T273" s="195"/>
      <c r="AT273" s="189" t="s">
        <v>146</v>
      </c>
      <c r="AU273" s="189" t="s">
        <v>83</v>
      </c>
      <c r="AV273" s="15" t="s">
        <v>144</v>
      </c>
      <c r="AW273" s="15" t="s">
        <v>29</v>
      </c>
      <c r="AX273" s="15" t="s">
        <v>74</v>
      </c>
      <c r="AY273" s="189" t="s">
        <v>137</v>
      </c>
    </row>
    <row r="274" spans="1:65" s="13" customFormat="1">
      <c r="B274" s="172"/>
      <c r="D274" s="173" t="s">
        <v>146</v>
      </c>
      <c r="E274" s="174" t="s">
        <v>1</v>
      </c>
      <c r="F274" s="175" t="s">
        <v>1883</v>
      </c>
      <c r="H274" s="176">
        <v>384.589</v>
      </c>
      <c r="I274" s="177"/>
      <c r="L274" s="172"/>
      <c r="M274" s="178"/>
      <c r="N274" s="179"/>
      <c r="O274" s="179"/>
      <c r="P274" s="179"/>
      <c r="Q274" s="179"/>
      <c r="R274" s="179"/>
      <c r="S274" s="179"/>
      <c r="T274" s="180"/>
      <c r="AT274" s="174" t="s">
        <v>146</v>
      </c>
      <c r="AU274" s="174" t="s">
        <v>83</v>
      </c>
      <c r="AV274" s="13" t="s">
        <v>83</v>
      </c>
      <c r="AW274" s="13" t="s">
        <v>29</v>
      </c>
      <c r="AX274" s="13" t="s">
        <v>30</v>
      </c>
      <c r="AY274" s="174" t="s">
        <v>137</v>
      </c>
    </row>
    <row r="275" spans="1:65" s="2" customFormat="1" ht="24.2" customHeight="1">
      <c r="A275" s="33"/>
      <c r="B275" s="125"/>
      <c r="C275" s="159" t="s">
        <v>237</v>
      </c>
      <c r="D275" s="159" t="s">
        <v>140</v>
      </c>
      <c r="E275" s="160" t="s">
        <v>1884</v>
      </c>
      <c r="F275" s="161" t="s">
        <v>1885</v>
      </c>
      <c r="G275" s="162" t="s">
        <v>314</v>
      </c>
      <c r="H275" s="163">
        <v>67.869</v>
      </c>
      <c r="I275" s="164"/>
      <c r="J275" s="165">
        <f>ROUND(I275*H275,2)</f>
        <v>0</v>
      </c>
      <c r="K275" s="161" t="s">
        <v>277</v>
      </c>
      <c r="L275" s="34"/>
      <c r="M275" s="166" t="s">
        <v>1</v>
      </c>
      <c r="N275" s="167" t="s">
        <v>39</v>
      </c>
      <c r="O275" s="59"/>
      <c r="P275" s="168">
        <f>O275*H275</f>
        <v>0</v>
      </c>
      <c r="Q275" s="168">
        <v>0</v>
      </c>
      <c r="R275" s="168">
        <f>Q275*H275</f>
        <v>0</v>
      </c>
      <c r="S275" s="168">
        <v>0</v>
      </c>
      <c r="T275" s="169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0" t="s">
        <v>144</v>
      </c>
      <c r="AT275" s="170" t="s">
        <v>140</v>
      </c>
      <c r="AU275" s="170" t="s">
        <v>83</v>
      </c>
      <c r="AY275" s="18" t="s">
        <v>137</v>
      </c>
      <c r="BE275" s="171">
        <f>IF(N275="základní",J275,0)</f>
        <v>0</v>
      </c>
      <c r="BF275" s="171">
        <f>IF(N275="snížená",J275,0)</f>
        <v>0</v>
      </c>
      <c r="BG275" s="171">
        <f>IF(N275="zákl. přenesená",J275,0)</f>
        <v>0</v>
      </c>
      <c r="BH275" s="171">
        <f>IF(N275="sníž. přenesená",J275,0)</f>
        <v>0</v>
      </c>
      <c r="BI275" s="171">
        <f>IF(N275="nulová",J275,0)</f>
        <v>0</v>
      </c>
      <c r="BJ275" s="18" t="s">
        <v>30</v>
      </c>
      <c r="BK275" s="171">
        <f>ROUND(I275*H275,2)</f>
        <v>0</v>
      </c>
      <c r="BL275" s="18" t="s">
        <v>144</v>
      </c>
      <c r="BM275" s="170" t="s">
        <v>1886</v>
      </c>
    </row>
    <row r="276" spans="1:65" s="13" customFormat="1">
      <c r="B276" s="172"/>
      <c r="D276" s="173" t="s">
        <v>146</v>
      </c>
      <c r="E276" s="174" t="s">
        <v>1</v>
      </c>
      <c r="F276" s="175" t="s">
        <v>1887</v>
      </c>
      <c r="H276" s="176">
        <v>67.869</v>
      </c>
      <c r="I276" s="177"/>
      <c r="L276" s="172"/>
      <c r="M276" s="178"/>
      <c r="N276" s="179"/>
      <c r="O276" s="179"/>
      <c r="P276" s="179"/>
      <c r="Q276" s="179"/>
      <c r="R276" s="179"/>
      <c r="S276" s="179"/>
      <c r="T276" s="180"/>
      <c r="AT276" s="174" t="s">
        <v>146</v>
      </c>
      <c r="AU276" s="174" t="s">
        <v>83</v>
      </c>
      <c r="AV276" s="13" t="s">
        <v>83</v>
      </c>
      <c r="AW276" s="13" t="s">
        <v>29</v>
      </c>
      <c r="AX276" s="13" t="s">
        <v>30</v>
      </c>
      <c r="AY276" s="174" t="s">
        <v>137</v>
      </c>
    </row>
    <row r="277" spans="1:65" s="2" customFormat="1" ht="24.2" customHeight="1">
      <c r="A277" s="33"/>
      <c r="B277" s="125"/>
      <c r="C277" s="159" t="s">
        <v>242</v>
      </c>
      <c r="D277" s="159" t="s">
        <v>140</v>
      </c>
      <c r="E277" s="160" t="s">
        <v>1888</v>
      </c>
      <c r="F277" s="161" t="s">
        <v>1889</v>
      </c>
      <c r="G277" s="162" t="s">
        <v>299</v>
      </c>
      <c r="H277" s="163">
        <v>36.5</v>
      </c>
      <c r="I277" s="164"/>
      <c r="J277" s="165">
        <f>ROUND(I277*H277,2)</f>
        <v>0</v>
      </c>
      <c r="K277" s="161" t="s">
        <v>277</v>
      </c>
      <c r="L277" s="34"/>
      <c r="M277" s="166" t="s">
        <v>1</v>
      </c>
      <c r="N277" s="167" t="s">
        <v>39</v>
      </c>
      <c r="O277" s="59"/>
      <c r="P277" s="168">
        <f>O277*H277</f>
        <v>0</v>
      </c>
      <c r="Q277" s="168">
        <v>1.8E-3</v>
      </c>
      <c r="R277" s="168">
        <f>Q277*H277</f>
        <v>6.5699999999999995E-2</v>
      </c>
      <c r="S277" s="168">
        <v>0</v>
      </c>
      <c r="T277" s="169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0" t="s">
        <v>144</v>
      </c>
      <c r="AT277" s="170" t="s">
        <v>140</v>
      </c>
      <c r="AU277" s="170" t="s">
        <v>83</v>
      </c>
      <c r="AY277" s="18" t="s">
        <v>137</v>
      </c>
      <c r="BE277" s="171">
        <f>IF(N277="základní",J277,0)</f>
        <v>0</v>
      </c>
      <c r="BF277" s="171">
        <f>IF(N277="snížená",J277,0)</f>
        <v>0</v>
      </c>
      <c r="BG277" s="171">
        <f>IF(N277="zákl. přenesená",J277,0)</f>
        <v>0</v>
      </c>
      <c r="BH277" s="171">
        <f>IF(N277="sníž. přenesená",J277,0)</f>
        <v>0</v>
      </c>
      <c r="BI277" s="171">
        <f>IF(N277="nulová",J277,0)</f>
        <v>0</v>
      </c>
      <c r="BJ277" s="18" t="s">
        <v>30</v>
      </c>
      <c r="BK277" s="171">
        <f>ROUND(I277*H277,2)</f>
        <v>0</v>
      </c>
      <c r="BL277" s="18" t="s">
        <v>144</v>
      </c>
      <c r="BM277" s="170" t="s">
        <v>1890</v>
      </c>
    </row>
    <row r="278" spans="1:65" s="14" customFormat="1">
      <c r="B278" s="181"/>
      <c r="D278" s="173" t="s">
        <v>146</v>
      </c>
      <c r="E278" s="182" t="s">
        <v>1</v>
      </c>
      <c r="F278" s="183" t="s">
        <v>1891</v>
      </c>
      <c r="H278" s="182" t="s">
        <v>1</v>
      </c>
      <c r="I278" s="184"/>
      <c r="L278" s="181"/>
      <c r="M278" s="185"/>
      <c r="N278" s="186"/>
      <c r="O278" s="186"/>
      <c r="P278" s="186"/>
      <c r="Q278" s="186"/>
      <c r="R278" s="186"/>
      <c r="S278" s="186"/>
      <c r="T278" s="187"/>
      <c r="AT278" s="182" t="s">
        <v>146</v>
      </c>
      <c r="AU278" s="182" t="s">
        <v>83</v>
      </c>
      <c r="AV278" s="14" t="s">
        <v>30</v>
      </c>
      <c r="AW278" s="14" t="s">
        <v>29</v>
      </c>
      <c r="AX278" s="14" t="s">
        <v>74</v>
      </c>
      <c r="AY278" s="182" t="s">
        <v>137</v>
      </c>
    </row>
    <row r="279" spans="1:65" s="13" customFormat="1">
      <c r="B279" s="172"/>
      <c r="D279" s="173" t="s">
        <v>146</v>
      </c>
      <c r="E279" s="174" t="s">
        <v>1</v>
      </c>
      <c r="F279" s="175" t="s">
        <v>1892</v>
      </c>
      <c r="H279" s="176">
        <v>28</v>
      </c>
      <c r="I279" s="177"/>
      <c r="L279" s="172"/>
      <c r="M279" s="178"/>
      <c r="N279" s="179"/>
      <c r="O279" s="179"/>
      <c r="P279" s="179"/>
      <c r="Q279" s="179"/>
      <c r="R279" s="179"/>
      <c r="S279" s="179"/>
      <c r="T279" s="180"/>
      <c r="AT279" s="174" t="s">
        <v>146</v>
      </c>
      <c r="AU279" s="174" t="s">
        <v>83</v>
      </c>
      <c r="AV279" s="13" t="s">
        <v>83</v>
      </c>
      <c r="AW279" s="13" t="s">
        <v>29</v>
      </c>
      <c r="AX279" s="13" t="s">
        <v>74</v>
      </c>
      <c r="AY279" s="174" t="s">
        <v>137</v>
      </c>
    </row>
    <row r="280" spans="1:65" s="13" customFormat="1">
      <c r="B280" s="172"/>
      <c r="D280" s="173" t="s">
        <v>146</v>
      </c>
      <c r="E280" s="174" t="s">
        <v>1</v>
      </c>
      <c r="F280" s="175" t="s">
        <v>1893</v>
      </c>
      <c r="H280" s="176">
        <v>8.5</v>
      </c>
      <c r="I280" s="177"/>
      <c r="L280" s="172"/>
      <c r="M280" s="178"/>
      <c r="N280" s="179"/>
      <c r="O280" s="179"/>
      <c r="P280" s="179"/>
      <c r="Q280" s="179"/>
      <c r="R280" s="179"/>
      <c r="S280" s="179"/>
      <c r="T280" s="180"/>
      <c r="AT280" s="174" t="s">
        <v>146</v>
      </c>
      <c r="AU280" s="174" t="s">
        <v>83</v>
      </c>
      <c r="AV280" s="13" t="s">
        <v>83</v>
      </c>
      <c r="AW280" s="13" t="s">
        <v>29</v>
      </c>
      <c r="AX280" s="13" t="s">
        <v>74</v>
      </c>
      <c r="AY280" s="174" t="s">
        <v>137</v>
      </c>
    </row>
    <row r="281" spans="1:65" s="14" customFormat="1" ht="22.5">
      <c r="B281" s="181"/>
      <c r="D281" s="173" t="s">
        <v>146</v>
      </c>
      <c r="E281" s="182" t="s">
        <v>1</v>
      </c>
      <c r="F281" s="183" t="s">
        <v>1894</v>
      </c>
      <c r="H281" s="182" t="s">
        <v>1</v>
      </c>
      <c r="I281" s="184"/>
      <c r="L281" s="181"/>
      <c r="M281" s="185"/>
      <c r="N281" s="186"/>
      <c r="O281" s="186"/>
      <c r="P281" s="186"/>
      <c r="Q281" s="186"/>
      <c r="R281" s="186"/>
      <c r="S281" s="186"/>
      <c r="T281" s="187"/>
      <c r="AT281" s="182" t="s">
        <v>146</v>
      </c>
      <c r="AU281" s="182" t="s">
        <v>83</v>
      </c>
      <c r="AV281" s="14" t="s">
        <v>30</v>
      </c>
      <c r="AW281" s="14" t="s">
        <v>29</v>
      </c>
      <c r="AX281" s="14" t="s">
        <v>74</v>
      </c>
      <c r="AY281" s="182" t="s">
        <v>137</v>
      </c>
    </row>
    <row r="282" spans="1:65" s="15" customFormat="1">
      <c r="B282" s="188"/>
      <c r="D282" s="173" t="s">
        <v>146</v>
      </c>
      <c r="E282" s="189" t="s">
        <v>1</v>
      </c>
      <c r="F282" s="190" t="s">
        <v>223</v>
      </c>
      <c r="H282" s="191">
        <v>36.5</v>
      </c>
      <c r="I282" s="192"/>
      <c r="L282" s="188"/>
      <c r="M282" s="193"/>
      <c r="N282" s="194"/>
      <c r="O282" s="194"/>
      <c r="P282" s="194"/>
      <c r="Q282" s="194"/>
      <c r="R282" s="194"/>
      <c r="S282" s="194"/>
      <c r="T282" s="195"/>
      <c r="AT282" s="189" t="s">
        <v>146</v>
      </c>
      <c r="AU282" s="189" t="s">
        <v>83</v>
      </c>
      <c r="AV282" s="15" t="s">
        <v>144</v>
      </c>
      <c r="AW282" s="15" t="s">
        <v>29</v>
      </c>
      <c r="AX282" s="15" t="s">
        <v>30</v>
      </c>
      <c r="AY282" s="189" t="s">
        <v>137</v>
      </c>
    </row>
    <row r="283" spans="1:65" s="2" customFormat="1" ht="16.5" customHeight="1">
      <c r="A283" s="33"/>
      <c r="B283" s="125"/>
      <c r="C283" s="159" t="s">
        <v>246</v>
      </c>
      <c r="D283" s="159" t="s">
        <v>140</v>
      </c>
      <c r="E283" s="160" t="s">
        <v>1895</v>
      </c>
      <c r="F283" s="161" t="s">
        <v>1896</v>
      </c>
      <c r="G283" s="162" t="s">
        <v>299</v>
      </c>
      <c r="H283" s="163">
        <v>47</v>
      </c>
      <c r="I283" s="164"/>
      <c r="J283" s="165">
        <f>ROUND(I283*H283,2)</f>
        <v>0</v>
      </c>
      <c r="K283" s="161" t="s">
        <v>277</v>
      </c>
      <c r="L283" s="34"/>
      <c r="M283" s="166" t="s">
        <v>1</v>
      </c>
      <c r="N283" s="167" t="s">
        <v>39</v>
      </c>
      <c r="O283" s="59"/>
      <c r="P283" s="168">
        <f>O283*H283</f>
        <v>0</v>
      </c>
      <c r="Q283" s="168">
        <v>0</v>
      </c>
      <c r="R283" s="168">
        <f>Q283*H283</f>
        <v>0</v>
      </c>
      <c r="S283" s="168">
        <v>0</v>
      </c>
      <c r="T283" s="169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0" t="s">
        <v>208</v>
      </c>
      <c r="AT283" s="170" t="s">
        <v>140</v>
      </c>
      <c r="AU283" s="170" t="s">
        <v>83</v>
      </c>
      <c r="AY283" s="18" t="s">
        <v>137</v>
      </c>
      <c r="BE283" s="171">
        <f>IF(N283="základní",J283,0)</f>
        <v>0</v>
      </c>
      <c r="BF283" s="171">
        <f>IF(N283="snížená",J283,0)</f>
        <v>0</v>
      </c>
      <c r="BG283" s="171">
        <f>IF(N283="zákl. přenesená",J283,0)</f>
        <v>0</v>
      </c>
      <c r="BH283" s="171">
        <f>IF(N283="sníž. přenesená",J283,0)</f>
        <v>0</v>
      </c>
      <c r="BI283" s="171">
        <f>IF(N283="nulová",J283,0)</f>
        <v>0</v>
      </c>
      <c r="BJ283" s="18" t="s">
        <v>30</v>
      </c>
      <c r="BK283" s="171">
        <f>ROUND(I283*H283,2)</f>
        <v>0</v>
      </c>
      <c r="BL283" s="18" t="s">
        <v>208</v>
      </c>
      <c r="BM283" s="170" t="s">
        <v>1897</v>
      </c>
    </row>
    <row r="284" spans="1:65" s="14" customFormat="1">
      <c r="B284" s="181"/>
      <c r="D284" s="173" t="s">
        <v>146</v>
      </c>
      <c r="E284" s="182" t="s">
        <v>1</v>
      </c>
      <c r="F284" s="183" t="s">
        <v>1898</v>
      </c>
      <c r="H284" s="182" t="s">
        <v>1</v>
      </c>
      <c r="I284" s="184"/>
      <c r="L284" s="181"/>
      <c r="M284" s="185"/>
      <c r="N284" s="186"/>
      <c r="O284" s="186"/>
      <c r="P284" s="186"/>
      <c r="Q284" s="186"/>
      <c r="R284" s="186"/>
      <c r="S284" s="186"/>
      <c r="T284" s="187"/>
      <c r="AT284" s="182" t="s">
        <v>146</v>
      </c>
      <c r="AU284" s="182" t="s">
        <v>83</v>
      </c>
      <c r="AV284" s="14" t="s">
        <v>30</v>
      </c>
      <c r="AW284" s="14" t="s">
        <v>29</v>
      </c>
      <c r="AX284" s="14" t="s">
        <v>74</v>
      </c>
      <c r="AY284" s="182" t="s">
        <v>137</v>
      </c>
    </row>
    <row r="285" spans="1:65" s="13" customFormat="1">
      <c r="B285" s="172"/>
      <c r="D285" s="173" t="s">
        <v>146</v>
      </c>
      <c r="E285" s="174" t="s">
        <v>1</v>
      </c>
      <c r="F285" s="175" t="s">
        <v>1899</v>
      </c>
      <c r="H285" s="176">
        <v>47</v>
      </c>
      <c r="I285" s="177"/>
      <c r="L285" s="172"/>
      <c r="M285" s="178"/>
      <c r="N285" s="179"/>
      <c r="O285" s="179"/>
      <c r="P285" s="179"/>
      <c r="Q285" s="179"/>
      <c r="R285" s="179"/>
      <c r="S285" s="179"/>
      <c r="T285" s="180"/>
      <c r="AT285" s="174" t="s">
        <v>146</v>
      </c>
      <c r="AU285" s="174" t="s">
        <v>83</v>
      </c>
      <c r="AV285" s="13" t="s">
        <v>83</v>
      </c>
      <c r="AW285" s="13" t="s">
        <v>29</v>
      </c>
      <c r="AX285" s="13" t="s">
        <v>74</v>
      </c>
      <c r="AY285" s="174" t="s">
        <v>137</v>
      </c>
    </row>
    <row r="286" spans="1:65" s="15" customFormat="1">
      <c r="B286" s="188"/>
      <c r="D286" s="173" t="s">
        <v>146</v>
      </c>
      <c r="E286" s="189" t="s">
        <v>1</v>
      </c>
      <c r="F286" s="190" t="s">
        <v>223</v>
      </c>
      <c r="H286" s="191">
        <v>47</v>
      </c>
      <c r="I286" s="192"/>
      <c r="L286" s="188"/>
      <c r="M286" s="193"/>
      <c r="N286" s="194"/>
      <c r="O286" s="194"/>
      <c r="P286" s="194"/>
      <c r="Q286" s="194"/>
      <c r="R286" s="194"/>
      <c r="S286" s="194"/>
      <c r="T286" s="195"/>
      <c r="AT286" s="189" t="s">
        <v>146</v>
      </c>
      <c r="AU286" s="189" t="s">
        <v>83</v>
      </c>
      <c r="AV286" s="15" t="s">
        <v>144</v>
      </c>
      <c r="AW286" s="15" t="s">
        <v>29</v>
      </c>
      <c r="AX286" s="15" t="s">
        <v>30</v>
      </c>
      <c r="AY286" s="189" t="s">
        <v>137</v>
      </c>
    </row>
    <row r="287" spans="1:65" s="2" customFormat="1" ht="16.5" customHeight="1">
      <c r="A287" s="33"/>
      <c r="B287" s="125"/>
      <c r="C287" s="159" t="s">
        <v>254</v>
      </c>
      <c r="D287" s="159" t="s">
        <v>140</v>
      </c>
      <c r="E287" s="160" t="s">
        <v>1900</v>
      </c>
      <c r="F287" s="161" t="s">
        <v>1901</v>
      </c>
      <c r="G287" s="162" t="s">
        <v>299</v>
      </c>
      <c r="H287" s="163">
        <v>83.5</v>
      </c>
      <c r="I287" s="164"/>
      <c r="J287" s="165">
        <f>ROUND(I287*H287,2)</f>
        <v>0</v>
      </c>
      <c r="K287" s="161" t="s">
        <v>1</v>
      </c>
      <c r="L287" s="34"/>
      <c r="M287" s="166" t="s">
        <v>1</v>
      </c>
      <c r="N287" s="167" t="s">
        <v>39</v>
      </c>
      <c r="O287" s="59"/>
      <c r="P287" s="168">
        <f>O287*H287</f>
        <v>0</v>
      </c>
      <c r="Q287" s="168">
        <v>4.8500000000000001E-3</v>
      </c>
      <c r="R287" s="168">
        <f>Q287*H287</f>
        <v>0.40497500000000003</v>
      </c>
      <c r="S287" s="168">
        <v>0</v>
      </c>
      <c r="T287" s="169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0" t="s">
        <v>608</v>
      </c>
      <c r="AT287" s="170" t="s">
        <v>140</v>
      </c>
      <c r="AU287" s="170" t="s">
        <v>83</v>
      </c>
      <c r="AY287" s="18" t="s">
        <v>137</v>
      </c>
      <c r="BE287" s="171">
        <f>IF(N287="základní",J287,0)</f>
        <v>0</v>
      </c>
      <c r="BF287" s="171">
        <f>IF(N287="snížená",J287,0)</f>
        <v>0</v>
      </c>
      <c r="BG287" s="171">
        <f>IF(N287="zákl. přenesená",J287,0)</f>
        <v>0</v>
      </c>
      <c r="BH287" s="171">
        <f>IF(N287="sníž. přenesená",J287,0)</f>
        <v>0</v>
      </c>
      <c r="BI287" s="171">
        <f>IF(N287="nulová",J287,0)</f>
        <v>0</v>
      </c>
      <c r="BJ287" s="18" t="s">
        <v>30</v>
      </c>
      <c r="BK287" s="171">
        <f>ROUND(I287*H287,2)</f>
        <v>0</v>
      </c>
      <c r="BL287" s="18" t="s">
        <v>608</v>
      </c>
      <c r="BM287" s="170" t="s">
        <v>1902</v>
      </c>
    </row>
    <row r="288" spans="1:65" s="13" customFormat="1">
      <c r="B288" s="172"/>
      <c r="D288" s="173" t="s">
        <v>146</v>
      </c>
      <c r="E288" s="174" t="s">
        <v>1</v>
      </c>
      <c r="F288" s="175" t="s">
        <v>1903</v>
      </c>
      <c r="H288" s="176">
        <v>83.5</v>
      </c>
      <c r="I288" s="177"/>
      <c r="L288" s="172"/>
      <c r="M288" s="178"/>
      <c r="N288" s="179"/>
      <c r="O288" s="179"/>
      <c r="P288" s="179"/>
      <c r="Q288" s="179"/>
      <c r="R288" s="179"/>
      <c r="S288" s="179"/>
      <c r="T288" s="180"/>
      <c r="AT288" s="174" t="s">
        <v>146</v>
      </c>
      <c r="AU288" s="174" t="s">
        <v>83</v>
      </c>
      <c r="AV288" s="13" t="s">
        <v>83</v>
      </c>
      <c r="AW288" s="13" t="s">
        <v>29</v>
      </c>
      <c r="AX288" s="13" t="s">
        <v>74</v>
      </c>
      <c r="AY288" s="174" t="s">
        <v>137</v>
      </c>
    </row>
    <row r="289" spans="1:65" s="15" customFormat="1">
      <c r="B289" s="188"/>
      <c r="D289" s="173" t="s">
        <v>146</v>
      </c>
      <c r="E289" s="189" t="s">
        <v>1</v>
      </c>
      <c r="F289" s="190" t="s">
        <v>223</v>
      </c>
      <c r="H289" s="191">
        <v>83.5</v>
      </c>
      <c r="I289" s="192"/>
      <c r="L289" s="188"/>
      <c r="M289" s="193"/>
      <c r="N289" s="194"/>
      <c r="O289" s="194"/>
      <c r="P289" s="194"/>
      <c r="Q289" s="194"/>
      <c r="R289" s="194"/>
      <c r="S289" s="194"/>
      <c r="T289" s="195"/>
      <c r="AT289" s="189" t="s">
        <v>146</v>
      </c>
      <c r="AU289" s="189" t="s">
        <v>83</v>
      </c>
      <c r="AV289" s="15" t="s">
        <v>144</v>
      </c>
      <c r="AW289" s="15" t="s">
        <v>29</v>
      </c>
      <c r="AX289" s="15" t="s">
        <v>30</v>
      </c>
      <c r="AY289" s="189" t="s">
        <v>137</v>
      </c>
    </row>
    <row r="290" spans="1:65" s="2" customFormat="1" ht="16.5" customHeight="1">
      <c r="A290" s="33"/>
      <c r="B290" s="125"/>
      <c r="C290" s="199" t="s">
        <v>258</v>
      </c>
      <c r="D290" s="199" t="s">
        <v>388</v>
      </c>
      <c r="E290" s="200" t="s">
        <v>1904</v>
      </c>
      <c r="F290" s="201" t="s">
        <v>1905</v>
      </c>
      <c r="G290" s="202" t="s">
        <v>299</v>
      </c>
      <c r="H290" s="203">
        <v>80.185000000000002</v>
      </c>
      <c r="I290" s="204"/>
      <c r="J290" s="205">
        <f>ROUND(I290*H290,2)</f>
        <v>0</v>
      </c>
      <c r="K290" s="201" t="s">
        <v>1</v>
      </c>
      <c r="L290" s="206"/>
      <c r="M290" s="207" t="s">
        <v>1</v>
      </c>
      <c r="N290" s="208" t="s">
        <v>39</v>
      </c>
      <c r="O290" s="59"/>
      <c r="P290" s="168">
        <f>O290*H290</f>
        <v>0</v>
      </c>
      <c r="Q290" s="168">
        <v>1.0499999999999999E-3</v>
      </c>
      <c r="R290" s="168">
        <f>Q290*H290</f>
        <v>8.4194249999999998E-2</v>
      </c>
      <c r="S290" s="168">
        <v>0</v>
      </c>
      <c r="T290" s="169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0" t="s">
        <v>171</v>
      </c>
      <c r="AT290" s="170" t="s">
        <v>388</v>
      </c>
      <c r="AU290" s="170" t="s">
        <v>83</v>
      </c>
      <c r="AY290" s="18" t="s">
        <v>137</v>
      </c>
      <c r="BE290" s="171">
        <f>IF(N290="základní",J290,0)</f>
        <v>0</v>
      </c>
      <c r="BF290" s="171">
        <f>IF(N290="snížená",J290,0)</f>
        <v>0</v>
      </c>
      <c r="BG290" s="171">
        <f>IF(N290="zákl. přenesená",J290,0)</f>
        <v>0</v>
      </c>
      <c r="BH290" s="171">
        <f>IF(N290="sníž. přenesená",J290,0)</f>
        <v>0</v>
      </c>
      <c r="BI290" s="171">
        <f>IF(N290="nulová",J290,0)</f>
        <v>0</v>
      </c>
      <c r="BJ290" s="18" t="s">
        <v>30</v>
      </c>
      <c r="BK290" s="171">
        <f>ROUND(I290*H290,2)</f>
        <v>0</v>
      </c>
      <c r="BL290" s="18" t="s">
        <v>144</v>
      </c>
      <c r="BM290" s="170" t="s">
        <v>1906</v>
      </c>
    </row>
    <row r="291" spans="1:65" s="13" customFormat="1">
      <c r="B291" s="172"/>
      <c r="D291" s="173" t="s">
        <v>146</v>
      </c>
      <c r="E291" s="174" t="s">
        <v>1</v>
      </c>
      <c r="F291" s="175" t="s">
        <v>1907</v>
      </c>
      <c r="H291" s="176">
        <v>80.185000000000002</v>
      </c>
      <c r="I291" s="177"/>
      <c r="L291" s="172"/>
      <c r="M291" s="178"/>
      <c r="N291" s="179"/>
      <c r="O291" s="179"/>
      <c r="P291" s="179"/>
      <c r="Q291" s="179"/>
      <c r="R291" s="179"/>
      <c r="S291" s="179"/>
      <c r="T291" s="180"/>
      <c r="AT291" s="174" t="s">
        <v>146</v>
      </c>
      <c r="AU291" s="174" t="s">
        <v>83</v>
      </c>
      <c r="AV291" s="13" t="s">
        <v>83</v>
      </c>
      <c r="AW291" s="13" t="s">
        <v>29</v>
      </c>
      <c r="AX291" s="13" t="s">
        <v>74</v>
      </c>
      <c r="AY291" s="174" t="s">
        <v>137</v>
      </c>
    </row>
    <row r="292" spans="1:65" s="14" customFormat="1">
      <c r="B292" s="181"/>
      <c r="D292" s="173" t="s">
        <v>146</v>
      </c>
      <c r="E292" s="182" t="s">
        <v>1</v>
      </c>
      <c r="F292" s="183" t="s">
        <v>1908</v>
      </c>
      <c r="H292" s="182" t="s">
        <v>1</v>
      </c>
      <c r="I292" s="184"/>
      <c r="L292" s="181"/>
      <c r="M292" s="185"/>
      <c r="N292" s="186"/>
      <c r="O292" s="186"/>
      <c r="P292" s="186"/>
      <c r="Q292" s="186"/>
      <c r="R292" s="186"/>
      <c r="S292" s="186"/>
      <c r="T292" s="187"/>
      <c r="AT292" s="182" t="s">
        <v>146</v>
      </c>
      <c r="AU292" s="182" t="s">
        <v>83</v>
      </c>
      <c r="AV292" s="14" t="s">
        <v>30</v>
      </c>
      <c r="AW292" s="14" t="s">
        <v>29</v>
      </c>
      <c r="AX292" s="14" t="s">
        <v>74</v>
      </c>
      <c r="AY292" s="182" t="s">
        <v>137</v>
      </c>
    </row>
    <row r="293" spans="1:65" s="15" customFormat="1">
      <c r="B293" s="188"/>
      <c r="D293" s="173" t="s">
        <v>146</v>
      </c>
      <c r="E293" s="189" t="s">
        <v>1</v>
      </c>
      <c r="F293" s="190" t="s">
        <v>223</v>
      </c>
      <c r="H293" s="191">
        <v>80.185000000000002</v>
      </c>
      <c r="I293" s="192"/>
      <c r="L293" s="188"/>
      <c r="M293" s="193"/>
      <c r="N293" s="194"/>
      <c r="O293" s="194"/>
      <c r="P293" s="194"/>
      <c r="Q293" s="194"/>
      <c r="R293" s="194"/>
      <c r="S293" s="194"/>
      <c r="T293" s="195"/>
      <c r="AT293" s="189" t="s">
        <v>146</v>
      </c>
      <c r="AU293" s="189" t="s">
        <v>83</v>
      </c>
      <c r="AV293" s="15" t="s">
        <v>144</v>
      </c>
      <c r="AW293" s="15" t="s">
        <v>29</v>
      </c>
      <c r="AX293" s="15" t="s">
        <v>30</v>
      </c>
      <c r="AY293" s="189" t="s">
        <v>137</v>
      </c>
    </row>
    <row r="294" spans="1:65" s="2" customFormat="1" ht="16.5" customHeight="1">
      <c r="A294" s="33"/>
      <c r="B294" s="125"/>
      <c r="C294" s="199" t="s">
        <v>399</v>
      </c>
      <c r="D294" s="199" t="s">
        <v>388</v>
      </c>
      <c r="E294" s="200" t="s">
        <v>1909</v>
      </c>
      <c r="F294" s="201" t="s">
        <v>1910</v>
      </c>
      <c r="G294" s="202" t="s">
        <v>299</v>
      </c>
      <c r="H294" s="203">
        <v>4.0599999999999996</v>
      </c>
      <c r="I294" s="204"/>
      <c r="J294" s="205">
        <f>ROUND(I294*H294,2)</f>
        <v>0</v>
      </c>
      <c r="K294" s="201" t="s">
        <v>1</v>
      </c>
      <c r="L294" s="206"/>
      <c r="M294" s="207" t="s">
        <v>1</v>
      </c>
      <c r="N294" s="208" t="s">
        <v>39</v>
      </c>
      <c r="O294" s="59"/>
      <c r="P294" s="168">
        <f>O294*H294</f>
        <v>0</v>
      </c>
      <c r="Q294" s="168">
        <v>1.47E-3</v>
      </c>
      <c r="R294" s="168">
        <f>Q294*H294</f>
        <v>5.968199999999999E-3</v>
      </c>
      <c r="S294" s="168">
        <v>0</v>
      </c>
      <c r="T294" s="169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0" t="s">
        <v>171</v>
      </c>
      <c r="AT294" s="170" t="s">
        <v>388</v>
      </c>
      <c r="AU294" s="170" t="s">
        <v>83</v>
      </c>
      <c r="AY294" s="18" t="s">
        <v>137</v>
      </c>
      <c r="BE294" s="171">
        <f>IF(N294="základní",J294,0)</f>
        <v>0</v>
      </c>
      <c r="BF294" s="171">
        <f>IF(N294="snížená",J294,0)</f>
        <v>0</v>
      </c>
      <c r="BG294" s="171">
        <f>IF(N294="zákl. přenesená",J294,0)</f>
        <v>0</v>
      </c>
      <c r="BH294" s="171">
        <f>IF(N294="sníž. přenesená",J294,0)</f>
        <v>0</v>
      </c>
      <c r="BI294" s="171">
        <f>IF(N294="nulová",J294,0)</f>
        <v>0</v>
      </c>
      <c r="BJ294" s="18" t="s">
        <v>30</v>
      </c>
      <c r="BK294" s="171">
        <f>ROUND(I294*H294,2)</f>
        <v>0</v>
      </c>
      <c r="BL294" s="18" t="s">
        <v>144</v>
      </c>
      <c r="BM294" s="170" t="s">
        <v>1911</v>
      </c>
    </row>
    <row r="295" spans="1:65" s="13" customFormat="1">
      <c r="B295" s="172"/>
      <c r="D295" s="173" t="s">
        <v>146</v>
      </c>
      <c r="E295" s="174" t="s">
        <v>1</v>
      </c>
      <c r="F295" s="175" t="s">
        <v>1912</v>
      </c>
      <c r="H295" s="176">
        <v>4.0599999999999996</v>
      </c>
      <c r="I295" s="177"/>
      <c r="L295" s="172"/>
      <c r="M295" s="178"/>
      <c r="N295" s="179"/>
      <c r="O295" s="179"/>
      <c r="P295" s="179"/>
      <c r="Q295" s="179"/>
      <c r="R295" s="179"/>
      <c r="S295" s="179"/>
      <c r="T295" s="180"/>
      <c r="AT295" s="174" t="s">
        <v>146</v>
      </c>
      <c r="AU295" s="174" t="s">
        <v>83</v>
      </c>
      <c r="AV295" s="13" t="s">
        <v>83</v>
      </c>
      <c r="AW295" s="13" t="s">
        <v>29</v>
      </c>
      <c r="AX295" s="13" t="s">
        <v>74</v>
      </c>
      <c r="AY295" s="174" t="s">
        <v>137</v>
      </c>
    </row>
    <row r="296" spans="1:65" s="14" customFormat="1">
      <c r="B296" s="181"/>
      <c r="D296" s="173" t="s">
        <v>146</v>
      </c>
      <c r="E296" s="182" t="s">
        <v>1</v>
      </c>
      <c r="F296" s="183" t="s">
        <v>1908</v>
      </c>
      <c r="H296" s="182" t="s">
        <v>1</v>
      </c>
      <c r="I296" s="184"/>
      <c r="L296" s="181"/>
      <c r="M296" s="185"/>
      <c r="N296" s="186"/>
      <c r="O296" s="186"/>
      <c r="P296" s="186"/>
      <c r="Q296" s="186"/>
      <c r="R296" s="186"/>
      <c r="S296" s="186"/>
      <c r="T296" s="187"/>
      <c r="AT296" s="182" t="s">
        <v>146</v>
      </c>
      <c r="AU296" s="182" t="s">
        <v>83</v>
      </c>
      <c r="AV296" s="14" t="s">
        <v>30</v>
      </c>
      <c r="AW296" s="14" t="s">
        <v>29</v>
      </c>
      <c r="AX296" s="14" t="s">
        <v>74</v>
      </c>
      <c r="AY296" s="182" t="s">
        <v>137</v>
      </c>
    </row>
    <row r="297" spans="1:65" s="15" customFormat="1">
      <c r="B297" s="188"/>
      <c r="D297" s="173" t="s">
        <v>146</v>
      </c>
      <c r="E297" s="189" t="s">
        <v>1</v>
      </c>
      <c r="F297" s="190" t="s">
        <v>223</v>
      </c>
      <c r="H297" s="191">
        <v>4.0599999999999996</v>
      </c>
      <c r="I297" s="192"/>
      <c r="L297" s="188"/>
      <c r="M297" s="193"/>
      <c r="N297" s="194"/>
      <c r="O297" s="194"/>
      <c r="P297" s="194"/>
      <c r="Q297" s="194"/>
      <c r="R297" s="194"/>
      <c r="S297" s="194"/>
      <c r="T297" s="195"/>
      <c r="AT297" s="189" t="s">
        <v>146</v>
      </c>
      <c r="AU297" s="189" t="s">
        <v>83</v>
      </c>
      <c r="AV297" s="15" t="s">
        <v>144</v>
      </c>
      <c r="AW297" s="15" t="s">
        <v>29</v>
      </c>
      <c r="AX297" s="15" t="s">
        <v>30</v>
      </c>
      <c r="AY297" s="189" t="s">
        <v>137</v>
      </c>
    </row>
    <row r="298" spans="1:65" s="2" customFormat="1" ht="16.5" customHeight="1">
      <c r="A298" s="33"/>
      <c r="B298" s="125"/>
      <c r="C298" s="199" t="s">
        <v>404</v>
      </c>
      <c r="D298" s="199" t="s">
        <v>388</v>
      </c>
      <c r="E298" s="200" t="s">
        <v>1913</v>
      </c>
      <c r="F298" s="201" t="s">
        <v>1914</v>
      </c>
      <c r="G298" s="202" t="s">
        <v>299</v>
      </c>
      <c r="H298" s="203">
        <v>0.50800000000000001</v>
      </c>
      <c r="I298" s="204"/>
      <c r="J298" s="205">
        <f>ROUND(I298*H298,2)</f>
        <v>0</v>
      </c>
      <c r="K298" s="201" t="s">
        <v>1</v>
      </c>
      <c r="L298" s="206"/>
      <c r="M298" s="207" t="s">
        <v>1</v>
      </c>
      <c r="N298" s="208" t="s">
        <v>39</v>
      </c>
      <c r="O298" s="59"/>
      <c r="P298" s="168">
        <f>O298*H298</f>
        <v>0</v>
      </c>
      <c r="Q298" s="168">
        <v>2.1199999999999999E-3</v>
      </c>
      <c r="R298" s="168">
        <f>Q298*H298</f>
        <v>1.0769600000000001E-3</v>
      </c>
      <c r="S298" s="168">
        <v>0</v>
      </c>
      <c r="T298" s="169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0" t="s">
        <v>171</v>
      </c>
      <c r="AT298" s="170" t="s">
        <v>388</v>
      </c>
      <c r="AU298" s="170" t="s">
        <v>83</v>
      </c>
      <c r="AY298" s="18" t="s">
        <v>137</v>
      </c>
      <c r="BE298" s="171">
        <f>IF(N298="základní",J298,0)</f>
        <v>0</v>
      </c>
      <c r="BF298" s="171">
        <f>IF(N298="snížená",J298,0)</f>
        <v>0</v>
      </c>
      <c r="BG298" s="171">
        <f>IF(N298="zákl. přenesená",J298,0)</f>
        <v>0</v>
      </c>
      <c r="BH298" s="171">
        <f>IF(N298="sníž. přenesená",J298,0)</f>
        <v>0</v>
      </c>
      <c r="BI298" s="171">
        <f>IF(N298="nulová",J298,0)</f>
        <v>0</v>
      </c>
      <c r="BJ298" s="18" t="s">
        <v>30</v>
      </c>
      <c r="BK298" s="171">
        <f>ROUND(I298*H298,2)</f>
        <v>0</v>
      </c>
      <c r="BL298" s="18" t="s">
        <v>144</v>
      </c>
      <c r="BM298" s="170" t="s">
        <v>1915</v>
      </c>
    </row>
    <row r="299" spans="1:65" s="13" customFormat="1">
      <c r="B299" s="172"/>
      <c r="D299" s="173" t="s">
        <v>146</v>
      </c>
      <c r="E299" s="174" t="s">
        <v>1</v>
      </c>
      <c r="F299" s="175" t="s">
        <v>1916</v>
      </c>
      <c r="H299" s="176">
        <v>0.50800000000000001</v>
      </c>
      <c r="I299" s="177"/>
      <c r="L299" s="172"/>
      <c r="M299" s="178"/>
      <c r="N299" s="179"/>
      <c r="O299" s="179"/>
      <c r="P299" s="179"/>
      <c r="Q299" s="179"/>
      <c r="R299" s="179"/>
      <c r="S299" s="179"/>
      <c r="T299" s="180"/>
      <c r="AT299" s="174" t="s">
        <v>146</v>
      </c>
      <c r="AU299" s="174" t="s">
        <v>83</v>
      </c>
      <c r="AV299" s="13" t="s">
        <v>83</v>
      </c>
      <c r="AW299" s="13" t="s">
        <v>29</v>
      </c>
      <c r="AX299" s="13" t="s">
        <v>74</v>
      </c>
      <c r="AY299" s="174" t="s">
        <v>137</v>
      </c>
    </row>
    <row r="300" spans="1:65" s="14" customFormat="1">
      <c r="B300" s="181"/>
      <c r="D300" s="173" t="s">
        <v>146</v>
      </c>
      <c r="E300" s="182" t="s">
        <v>1</v>
      </c>
      <c r="F300" s="183" t="s">
        <v>1908</v>
      </c>
      <c r="H300" s="182" t="s">
        <v>1</v>
      </c>
      <c r="I300" s="184"/>
      <c r="L300" s="181"/>
      <c r="M300" s="185"/>
      <c r="N300" s="186"/>
      <c r="O300" s="186"/>
      <c r="P300" s="186"/>
      <c r="Q300" s="186"/>
      <c r="R300" s="186"/>
      <c r="S300" s="186"/>
      <c r="T300" s="187"/>
      <c r="AT300" s="182" t="s">
        <v>146</v>
      </c>
      <c r="AU300" s="182" t="s">
        <v>83</v>
      </c>
      <c r="AV300" s="14" t="s">
        <v>30</v>
      </c>
      <c r="AW300" s="14" t="s">
        <v>29</v>
      </c>
      <c r="AX300" s="14" t="s">
        <v>74</v>
      </c>
      <c r="AY300" s="182" t="s">
        <v>137</v>
      </c>
    </row>
    <row r="301" spans="1:65" s="15" customFormat="1">
      <c r="B301" s="188"/>
      <c r="D301" s="173" t="s">
        <v>146</v>
      </c>
      <c r="E301" s="189" t="s">
        <v>1</v>
      </c>
      <c r="F301" s="190" t="s">
        <v>223</v>
      </c>
      <c r="H301" s="191">
        <v>0.50800000000000001</v>
      </c>
      <c r="I301" s="192"/>
      <c r="L301" s="188"/>
      <c r="M301" s="193"/>
      <c r="N301" s="194"/>
      <c r="O301" s="194"/>
      <c r="P301" s="194"/>
      <c r="Q301" s="194"/>
      <c r="R301" s="194"/>
      <c r="S301" s="194"/>
      <c r="T301" s="195"/>
      <c r="AT301" s="189" t="s">
        <v>146</v>
      </c>
      <c r="AU301" s="189" t="s">
        <v>83</v>
      </c>
      <c r="AV301" s="15" t="s">
        <v>144</v>
      </c>
      <c r="AW301" s="15" t="s">
        <v>29</v>
      </c>
      <c r="AX301" s="15" t="s">
        <v>30</v>
      </c>
      <c r="AY301" s="189" t="s">
        <v>137</v>
      </c>
    </row>
    <row r="302" spans="1:65" s="2" customFormat="1" ht="16.5" customHeight="1">
      <c r="A302" s="33"/>
      <c r="B302" s="125"/>
      <c r="C302" s="159" t="s">
        <v>409</v>
      </c>
      <c r="D302" s="159" t="s">
        <v>140</v>
      </c>
      <c r="E302" s="160" t="s">
        <v>1917</v>
      </c>
      <c r="F302" s="161" t="s">
        <v>1918</v>
      </c>
      <c r="G302" s="162" t="s">
        <v>276</v>
      </c>
      <c r="H302" s="163">
        <v>763.07799999999997</v>
      </c>
      <c r="I302" s="164"/>
      <c r="J302" s="165">
        <f>ROUND(I302*H302,2)</f>
        <v>0</v>
      </c>
      <c r="K302" s="161" t="s">
        <v>277</v>
      </c>
      <c r="L302" s="34"/>
      <c r="M302" s="166" t="s">
        <v>1</v>
      </c>
      <c r="N302" s="167" t="s">
        <v>39</v>
      </c>
      <c r="O302" s="59"/>
      <c r="P302" s="168">
        <f>O302*H302</f>
        <v>0</v>
      </c>
      <c r="Q302" s="168">
        <v>8.4000000000000003E-4</v>
      </c>
      <c r="R302" s="168">
        <f>Q302*H302</f>
        <v>0.64098551999999998</v>
      </c>
      <c r="S302" s="168">
        <v>0</v>
      </c>
      <c r="T302" s="169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0" t="s">
        <v>144</v>
      </c>
      <c r="AT302" s="170" t="s">
        <v>140</v>
      </c>
      <c r="AU302" s="170" t="s">
        <v>83</v>
      </c>
      <c r="AY302" s="18" t="s">
        <v>137</v>
      </c>
      <c r="BE302" s="171">
        <f>IF(N302="základní",J302,0)</f>
        <v>0</v>
      </c>
      <c r="BF302" s="171">
        <f>IF(N302="snížená",J302,0)</f>
        <v>0</v>
      </c>
      <c r="BG302" s="171">
        <f>IF(N302="zákl. přenesená",J302,0)</f>
        <v>0</v>
      </c>
      <c r="BH302" s="171">
        <f>IF(N302="sníž. přenesená",J302,0)</f>
        <v>0</v>
      </c>
      <c r="BI302" s="171">
        <f>IF(N302="nulová",J302,0)</f>
        <v>0</v>
      </c>
      <c r="BJ302" s="18" t="s">
        <v>30</v>
      </c>
      <c r="BK302" s="171">
        <f>ROUND(I302*H302,2)</f>
        <v>0</v>
      </c>
      <c r="BL302" s="18" t="s">
        <v>144</v>
      </c>
      <c r="BM302" s="170" t="s">
        <v>1919</v>
      </c>
    </row>
    <row r="303" spans="1:65" s="14" customFormat="1">
      <c r="B303" s="181"/>
      <c r="D303" s="173" t="s">
        <v>146</v>
      </c>
      <c r="E303" s="182" t="s">
        <v>1</v>
      </c>
      <c r="F303" s="183" t="s">
        <v>1920</v>
      </c>
      <c r="H303" s="182" t="s">
        <v>1</v>
      </c>
      <c r="I303" s="184"/>
      <c r="L303" s="181"/>
      <c r="M303" s="185"/>
      <c r="N303" s="186"/>
      <c r="O303" s="186"/>
      <c r="P303" s="186"/>
      <c r="Q303" s="186"/>
      <c r="R303" s="186"/>
      <c r="S303" s="186"/>
      <c r="T303" s="187"/>
      <c r="AT303" s="182" t="s">
        <v>146</v>
      </c>
      <c r="AU303" s="182" t="s">
        <v>83</v>
      </c>
      <c r="AV303" s="14" t="s">
        <v>30</v>
      </c>
      <c r="AW303" s="14" t="s">
        <v>29</v>
      </c>
      <c r="AX303" s="14" t="s">
        <v>74</v>
      </c>
      <c r="AY303" s="182" t="s">
        <v>137</v>
      </c>
    </row>
    <row r="304" spans="1:65" s="14" customFormat="1">
      <c r="B304" s="181"/>
      <c r="D304" s="173" t="s">
        <v>146</v>
      </c>
      <c r="E304" s="182" t="s">
        <v>1</v>
      </c>
      <c r="F304" s="183" t="s">
        <v>1873</v>
      </c>
      <c r="H304" s="182" t="s">
        <v>1</v>
      </c>
      <c r="I304" s="184"/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146</v>
      </c>
      <c r="AU304" s="182" t="s">
        <v>83</v>
      </c>
      <c r="AV304" s="14" t="s">
        <v>30</v>
      </c>
      <c r="AW304" s="14" t="s">
        <v>29</v>
      </c>
      <c r="AX304" s="14" t="s">
        <v>74</v>
      </c>
      <c r="AY304" s="182" t="s">
        <v>137</v>
      </c>
    </row>
    <row r="305" spans="1:65" s="13" customFormat="1" ht="22.5">
      <c r="B305" s="172"/>
      <c r="D305" s="173" t="s">
        <v>146</v>
      </c>
      <c r="E305" s="174" t="s">
        <v>1</v>
      </c>
      <c r="F305" s="175" t="s">
        <v>1921</v>
      </c>
      <c r="H305" s="176">
        <v>134.369</v>
      </c>
      <c r="I305" s="177"/>
      <c r="L305" s="172"/>
      <c r="M305" s="178"/>
      <c r="N305" s="179"/>
      <c r="O305" s="179"/>
      <c r="P305" s="179"/>
      <c r="Q305" s="179"/>
      <c r="R305" s="179"/>
      <c r="S305" s="179"/>
      <c r="T305" s="180"/>
      <c r="AT305" s="174" t="s">
        <v>146</v>
      </c>
      <c r="AU305" s="174" t="s">
        <v>83</v>
      </c>
      <c r="AV305" s="13" t="s">
        <v>83</v>
      </c>
      <c r="AW305" s="13" t="s">
        <v>29</v>
      </c>
      <c r="AX305" s="13" t="s">
        <v>74</v>
      </c>
      <c r="AY305" s="174" t="s">
        <v>137</v>
      </c>
    </row>
    <row r="306" spans="1:65" s="13" customFormat="1">
      <c r="B306" s="172"/>
      <c r="D306" s="173" t="s">
        <v>146</v>
      </c>
      <c r="E306" s="174" t="s">
        <v>1</v>
      </c>
      <c r="F306" s="175" t="s">
        <v>1922</v>
      </c>
      <c r="H306" s="176">
        <v>91.954999999999998</v>
      </c>
      <c r="I306" s="177"/>
      <c r="L306" s="172"/>
      <c r="M306" s="178"/>
      <c r="N306" s="179"/>
      <c r="O306" s="179"/>
      <c r="P306" s="179"/>
      <c r="Q306" s="179"/>
      <c r="R306" s="179"/>
      <c r="S306" s="179"/>
      <c r="T306" s="180"/>
      <c r="AT306" s="174" t="s">
        <v>146</v>
      </c>
      <c r="AU306" s="174" t="s">
        <v>83</v>
      </c>
      <c r="AV306" s="13" t="s">
        <v>83</v>
      </c>
      <c r="AW306" s="13" t="s">
        <v>29</v>
      </c>
      <c r="AX306" s="13" t="s">
        <v>74</v>
      </c>
      <c r="AY306" s="174" t="s">
        <v>137</v>
      </c>
    </row>
    <row r="307" spans="1:65" s="13" customFormat="1">
      <c r="B307" s="172"/>
      <c r="D307" s="173" t="s">
        <v>146</v>
      </c>
      <c r="E307" s="174" t="s">
        <v>1</v>
      </c>
      <c r="F307" s="175" t="s">
        <v>1923</v>
      </c>
      <c r="H307" s="176">
        <v>73.135000000000005</v>
      </c>
      <c r="I307" s="177"/>
      <c r="L307" s="172"/>
      <c r="M307" s="178"/>
      <c r="N307" s="179"/>
      <c r="O307" s="179"/>
      <c r="P307" s="179"/>
      <c r="Q307" s="179"/>
      <c r="R307" s="179"/>
      <c r="S307" s="179"/>
      <c r="T307" s="180"/>
      <c r="AT307" s="174" t="s">
        <v>146</v>
      </c>
      <c r="AU307" s="174" t="s">
        <v>83</v>
      </c>
      <c r="AV307" s="13" t="s">
        <v>83</v>
      </c>
      <c r="AW307" s="13" t="s">
        <v>29</v>
      </c>
      <c r="AX307" s="13" t="s">
        <v>74</v>
      </c>
      <c r="AY307" s="174" t="s">
        <v>137</v>
      </c>
    </row>
    <row r="308" spans="1:65" s="13" customFormat="1">
      <c r="B308" s="172"/>
      <c r="D308" s="173" t="s">
        <v>146</v>
      </c>
      <c r="E308" s="174" t="s">
        <v>1</v>
      </c>
      <c r="F308" s="175" t="s">
        <v>1924</v>
      </c>
      <c r="H308" s="176">
        <v>5.13</v>
      </c>
      <c r="I308" s="177"/>
      <c r="L308" s="172"/>
      <c r="M308" s="178"/>
      <c r="N308" s="179"/>
      <c r="O308" s="179"/>
      <c r="P308" s="179"/>
      <c r="Q308" s="179"/>
      <c r="R308" s="179"/>
      <c r="S308" s="179"/>
      <c r="T308" s="180"/>
      <c r="AT308" s="174" t="s">
        <v>146</v>
      </c>
      <c r="AU308" s="174" t="s">
        <v>83</v>
      </c>
      <c r="AV308" s="13" t="s">
        <v>83</v>
      </c>
      <c r="AW308" s="13" t="s">
        <v>29</v>
      </c>
      <c r="AX308" s="13" t="s">
        <v>74</v>
      </c>
      <c r="AY308" s="174" t="s">
        <v>137</v>
      </c>
    </row>
    <row r="309" spans="1:65" s="13" customFormat="1" ht="22.5">
      <c r="B309" s="172"/>
      <c r="D309" s="173" t="s">
        <v>146</v>
      </c>
      <c r="E309" s="174" t="s">
        <v>1</v>
      </c>
      <c r="F309" s="175" t="s">
        <v>1925</v>
      </c>
      <c r="H309" s="176">
        <v>46.234999999999999</v>
      </c>
      <c r="I309" s="177"/>
      <c r="L309" s="172"/>
      <c r="M309" s="178"/>
      <c r="N309" s="179"/>
      <c r="O309" s="179"/>
      <c r="P309" s="179"/>
      <c r="Q309" s="179"/>
      <c r="R309" s="179"/>
      <c r="S309" s="179"/>
      <c r="T309" s="180"/>
      <c r="AT309" s="174" t="s">
        <v>146</v>
      </c>
      <c r="AU309" s="174" t="s">
        <v>83</v>
      </c>
      <c r="AV309" s="13" t="s">
        <v>83</v>
      </c>
      <c r="AW309" s="13" t="s">
        <v>29</v>
      </c>
      <c r="AX309" s="13" t="s">
        <v>74</v>
      </c>
      <c r="AY309" s="174" t="s">
        <v>137</v>
      </c>
    </row>
    <row r="310" spans="1:65" s="13" customFormat="1">
      <c r="B310" s="172"/>
      <c r="D310" s="173" t="s">
        <v>146</v>
      </c>
      <c r="E310" s="174" t="s">
        <v>1</v>
      </c>
      <c r="F310" s="175" t="s">
        <v>1926</v>
      </c>
      <c r="H310" s="176">
        <v>45.164999999999999</v>
      </c>
      <c r="I310" s="177"/>
      <c r="L310" s="172"/>
      <c r="M310" s="178"/>
      <c r="N310" s="179"/>
      <c r="O310" s="179"/>
      <c r="P310" s="179"/>
      <c r="Q310" s="179"/>
      <c r="R310" s="179"/>
      <c r="S310" s="179"/>
      <c r="T310" s="180"/>
      <c r="AT310" s="174" t="s">
        <v>146</v>
      </c>
      <c r="AU310" s="174" t="s">
        <v>83</v>
      </c>
      <c r="AV310" s="13" t="s">
        <v>83</v>
      </c>
      <c r="AW310" s="13" t="s">
        <v>29</v>
      </c>
      <c r="AX310" s="13" t="s">
        <v>74</v>
      </c>
      <c r="AY310" s="174" t="s">
        <v>137</v>
      </c>
    </row>
    <row r="311" spans="1:65" s="13" customFormat="1">
      <c r="B311" s="172"/>
      <c r="D311" s="173" t="s">
        <v>146</v>
      </c>
      <c r="E311" s="174" t="s">
        <v>1</v>
      </c>
      <c r="F311" s="175" t="s">
        <v>1927</v>
      </c>
      <c r="H311" s="176">
        <v>-14.45</v>
      </c>
      <c r="I311" s="177"/>
      <c r="L311" s="172"/>
      <c r="M311" s="178"/>
      <c r="N311" s="179"/>
      <c r="O311" s="179"/>
      <c r="P311" s="179"/>
      <c r="Q311" s="179"/>
      <c r="R311" s="179"/>
      <c r="S311" s="179"/>
      <c r="T311" s="180"/>
      <c r="AT311" s="174" t="s">
        <v>146</v>
      </c>
      <c r="AU311" s="174" t="s">
        <v>83</v>
      </c>
      <c r="AV311" s="13" t="s">
        <v>83</v>
      </c>
      <c r="AW311" s="13" t="s">
        <v>29</v>
      </c>
      <c r="AX311" s="13" t="s">
        <v>74</v>
      </c>
      <c r="AY311" s="174" t="s">
        <v>137</v>
      </c>
    </row>
    <row r="312" spans="1:65" s="14" customFormat="1" ht="22.5">
      <c r="B312" s="181"/>
      <c r="D312" s="173" t="s">
        <v>146</v>
      </c>
      <c r="E312" s="182" t="s">
        <v>1</v>
      </c>
      <c r="F312" s="183" t="s">
        <v>1882</v>
      </c>
      <c r="H312" s="182" t="s">
        <v>1</v>
      </c>
      <c r="I312" s="184"/>
      <c r="L312" s="181"/>
      <c r="M312" s="185"/>
      <c r="N312" s="186"/>
      <c r="O312" s="186"/>
      <c r="P312" s="186"/>
      <c r="Q312" s="186"/>
      <c r="R312" s="186"/>
      <c r="S312" s="186"/>
      <c r="T312" s="187"/>
      <c r="AT312" s="182" t="s">
        <v>146</v>
      </c>
      <c r="AU312" s="182" t="s">
        <v>83</v>
      </c>
      <c r="AV312" s="14" t="s">
        <v>30</v>
      </c>
      <c r="AW312" s="14" t="s">
        <v>29</v>
      </c>
      <c r="AX312" s="14" t="s">
        <v>74</v>
      </c>
      <c r="AY312" s="182" t="s">
        <v>137</v>
      </c>
    </row>
    <row r="313" spans="1:65" s="15" customFormat="1">
      <c r="B313" s="188"/>
      <c r="D313" s="173" t="s">
        <v>146</v>
      </c>
      <c r="E313" s="189" t="s">
        <v>1</v>
      </c>
      <c r="F313" s="190" t="s">
        <v>223</v>
      </c>
      <c r="H313" s="191">
        <v>381.53899999999999</v>
      </c>
      <c r="I313" s="192"/>
      <c r="L313" s="188"/>
      <c r="M313" s="193"/>
      <c r="N313" s="194"/>
      <c r="O313" s="194"/>
      <c r="P313" s="194"/>
      <c r="Q313" s="194"/>
      <c r="R313" s="194"/>
      <c r="S313" s="194"/>
      <c r="T313" s="195"/>
      <c r="AT313" s="189" t="s">
        <v>146</v>
      </c>
      <c r="AU313" s="189" t="s">
        <v>83</v>
      </c>
      <c r="AV313" s="15" t="s">
        <v>144</v>
      </c>
      <c r="AW313" s="15" t="s">
        <v>29</v>
      </c>
      <c r="AX313" s="15" t="s">
        <v>74</v>
      </c>
      <c r="AY313" s="189" t="s">
        <v>137</v>
      </c>
    </row>
    <row r="314" spans="1:65" s="13" customFormat="1">
      <c r="B314" s="172"/>
      <c r="D314" s="173" t="s">
        <v>146</v>
      </c>
      <c r="E314" s="174" t="s">
        <v>1</v>
      </c>
      <c r="F314" s="175" t="s">
        <v>1928</v>
      </c>
      <c r="H314" s="176">
        <v>763.07799999999997</v>
      </c>
      <c r="I314" s="177"/>
      <c r="L314" s="172"/>
      <c r="M314" s="178"/>
      <c r="N314" s="179"/>
      <c r="O314" s="179"/>
      <c r="P314" s="179"/>
      <c r="Q314" s="179"/>
      <c r="R314" s="179"/>
      <c r="S314" s="179"/>
      <c r="T314" s="180"/>
      <c r="AT314" s="174" t="s">
        <v>146</v>
      </c>
      <c r="AU314" s="174" t="s">
        <v>83</v>
      </c>
      <c r="AV314" s="13" t="s">
        <v>83</v>
      </c>
      <c r="AW314" s="13" t="s">
        <v>29</v>
      </c>
      <c r="AX314" s="13" t="s">
        <v>30</v>
      </c>
      <c r="AY314" s="174" t="s">
        <v>137</v>
      </c>
    </row>
    <row r="315" spans="1:65" s="2" customFormat="1" ht="16.5" customHeight="1">
      <c r="A315" s="33"/>
      <c r="B315" s="125"/>
      <c r="C315" s="159" t="s">
        <v>414</v>
      </c>
      <c r="D315" s="159" t="s">
        <v>140</v>
      </c>
      <c r="E315" s="160" t="s">
        <v>1929</v>
      </c>
      <c r="F315" s="161" t="s">
        <v>1930</v>
      </c>
      <c r="G315" s="162" t="s">
        <v>276</v>
      </c>
      <c r="H315" s="163">
        <v>763.07799999999997</v>
      </c>
      <c r="I315" s="164"/>
      <c r="J315" s="165">
        <f>ROUND(I315*H315,2)</f>
        <v>0</v>
      </c>
      <c r="K315" s="161" t="s">
        <v>277</v>
      </c>
      <c r="L315" s="34"/>
      <c r="M315" s="166" t="s">
        <v>1</v>
      </c>
      <c r="N315" s="167" t="s">
        <v>39</v>
      </c>
      <c r="O315" s="59"/>
      <c r="P315" s="168">
        <f>O315*H315</f>
        <v>0</v>
      </c>
      <c r="Q315" s="168">
        <v>0</v>
      </c>
      <c r="R315" s="168">
        <f>Q315*H315</f>
        <v>0</v>
      </c>
      <c r="S315" s="168">
        <v>0</v>
      </c>
      <c r="T315" s="169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0" t="s">
        <v>144</v>
      </c>
      <c r="AT315" s="170" t="s">
        <v>140</v>
      </c>
      <c r="AU315" s="170" t="s">
        <v>83</v>
      </c>
      <c r="AY315" s="18" t="s">
        <v>137</v>
      </c>
      <c r="BE315" s="171">
        <f>IF(N315="základní",J315,0)</f>
        <v>0</v>
      </c>
      <c r="BF315" s="171">
        <f>IF(N315="snížená",J315,0)</f>
        <v>0</v>
      </c>
      <c r="BG315" s="171">
        <f>IF(N315="zákl. přenesená",J315,0)</f>
        <v>0</v>
      </c>
      <c r="BH315" s="171">
        <f>IF(N315="sníž. přenesená",J315,0)</f>
        <v>0</v>
      </c>
      <c r="BI315" s="171">
        <f>IF(N315="nulová",J315,0)</f>
        <v>0</v>
      </c>
      <c r="BJ315" s="18" t="s">
        <v>30</v>
      </c>
      <c r="BK315" s="171">
        <f>ROUND(I315*H315,2)</f>
        <v>0</v>
      </c>
      <c r="BL315" s="18" t="s">
        <v>144</v>
      </c>
      <c r="BM315" s="170" t="s">
        <v>1931</v>
      </c>
    </row>
    <row r="316" spans="1:65" s="13" customFormat="1">
      <c r="B316" s="172"/>
      <c r="D316" s="173" t="s">
        <v>146</v>
      </c>
      <c r="E316" s="174" t="s">
        <v>1</v>
      </c>
      <c r="F316" s="175" t="s">
        <v>1932</v>
      </c>
      <c r="H316" s="176">
        <v>763.07799999999997</v>
      </c>
      <c r="I316" s="177"/>
      <c r="L316" s="172"/>
      <c r="M316" s="178"/>
      <c r="N316" s="179"/>
      <c r="O316" s="179"/>
      <c r="P316" s="179"/>
      <c r="Q316" s="179"/>
      <c r="R316" s="179"/>
      <c r="S316" s="179"/>
      <c r="T316" s="180"/>
      <c r="AT316" s="174" t="s">
        <v>146</v>
      </c>
      <c r="AU316" s="174" t="s">
        <v>83</v>
      </c>
      <c r="AV316" s="13" t="s">
        <v>83</v>
      </c>
      <c r="AW316" s="13" t="s">
        <v>29</v>
      </c>
      <c r="AX316" s="13" t="s">
        <v>30</v>
      </c>
      <c r="AY316" s="174" t="s">
        <v>137</v>
      </c>
    </row>
    <row r="317" spans="1:65" s="2" customFormat="1" ht="16.5" customHeight="1">
      <c r="A317" s="33"/>
      <c r="B317" s="125"/>
      <c r="C317" s="159" t="s">
        <v>422</v>
      </c>
      <c r="D317" s="159" t="s">
        <v>140</v>
      </c>
      <c r="E317" s="160" t="s">
        <v>1933</v>
      </c>
      <c r="F317" s="161" t="s">
        <v>1934</v>
      </c>
      <c r="G317" s="162" t="s">
        <v>276</v>
      </c>
      <c r="H317" s="163">
        <v>178.68799999999999</v>
      </c>
      <c r="I317" s="164"/>
      <c r="J317" s="165">
        <f>ROUND(I317*H317,2)</f>
        <v>0</v>
      </c>
      <c r="K317" s="161" t="s">
        <v>277</v>
      </c>
      <c r="L317" s="34"/>
      <c r="M317" s="166" t="s">
        <v>1</v>
      </c>
      <c r="N317" s="167" t="s">
        <v>39</v>
      </c>
      <c r="O317" s="59"/>
      <c r="P317" s="168">
        <f>O317*H317</f>
        <v>0</v>
      </c>
      <c r="Q317" s="168">
        <v>8.4999999999999995E-4</v>
      </c>
      <c r="R317" s="168">
        <f>Q317*H317</f>
        <v>0.15188479999999999</v>
      </c>
      <c r="S317" s="168">
        <v>0</v>
      </c>
      <c r="T317" s="169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0" t="s">
        <v>144</v>
      </c>
      <c r="AT317" s="170" t="s">
        <v>140</v>
      </c>
      <c r="AU317" s="170" t="s">
        <v>83</v>
      </c>
      <c r="AY317" s="18" t="s">
        <v>137</v>
      </c>
      <c r="BE317" s="171">
        <f>IF(N317="základní",J317,0)</f>
        <v>0</v>
      </c>
      <c r="BF317" s="171">
        <f>IF(N317="snížená",J317,0)</f>
        <v>0</v>
      </c>
      <c r="BG317" s="171">
        <f>IF(N317="zákl. přenesená",J317,0)</f>
        <v>0</v>
      </c>
      <c r="BH317" s="171">
        <f>IF(N317="sníž. přenesená",J317,0)</f>
        <v>0</v>
      </c>
      <c r="BI317" s="171">
        <f>IF(N317="nulová",J317,0)</f>
        <v>0</v>
      </c>
      <c r="BJ317" s="18" t="s">
        <v>30</v>
      </c>
      <c r="BK317" s="171">
        <f>ROUND(I317*H317,2)</f>
        <v>0</v>
      </c>
      <c r="BL317" s="18" t="s">
        <v>144</v>
      </c>
      <c r="BM317" s="170" t="s">
        <v>1935</v>
      </c>
    </row>
    <row r="318" spans="1:65" s="14" customFormat="1">
      <c r="B318" s="181"/>
      <c r="D318" s="173" t="s">
        <v>146</v>
      </c>
      <c r="E318" s="182" t="s">
        <v>1</v>
      </c>
      <c r="F318" s="183" t="s">
        <v>1936</v>
      </c>
      <c r="H318" s="182" t="s">
        <v>1</v>
      </c>
      <c r="I318" s="184"/>
      <c r="L318" s="181"/>
      <c r="M318" s="185"/>
      <c r="N318" s="186"/>
      <c r="O318" s="186"/>
      <c r="P318" s="186"/>
      <c r="Q318" s="186"/>
      <c r="R318" s="186"/>
      <c r="S318" s="186"/>
      <c r="T318" s="187"/>
      <c r="AT318" s="182" t="s">
        <v>146</v>
      </c>
      <c r="AU318" s="182" t="s">
        <v>83</v>
      </c>
      <c r="AV318" s="14" t="s">
        <v>30</v>
      </c>
      <c r="AW318" s="14" t="s">
        <v>29</v>
      </c>
      <c r="AX318" s="14" t="s">
        <v>74</v>
      </c>
      <c r="AY318" s="182" t="s">
        <v>137</v>
      </c>
    </row>
    <row r="319" spans="1:65" s="13" customFormat="1" ht="22.5">
      <c r="B319" s="172"/>
      <c r="D319" s="173" t="s">
        <v>146</v>
      </c>
      <c r="E319" s="174" t="s">
        <v>1</v>
      </c>
      <c r="F319" s="175" t="s">
        <v>1937</v>
      </c>
      <c r="H319" s="176">
        <v>155.34399999999999</v>
      </c>
      <c r="I319" s="177"/>
      <c r="L319" s="172"/>
      <c r="M319" s="178"/>
      <c r="N319" s="179"/>
      <c r="O319" s="179"/>
      <c r="P319" s="179"/>
      <c r="Q319" s="179"/>
      <c r="R319" s="179"/>
      <c r="S319" s="179"/>
      <c r="T319" s="180"/>
      <c r="AT319" s="174" t="s">
        <v>146</v>
      </c>
      <c r="AU319" s="174" t="s">
        <v>83</v>
      </c>
      <c r="AV319" s="13" t="s">
        <v>83</v>
      </c>
      <c r="AW319" s="13" t="s">
        <v>29</v>
      </c>
      <c r="AX319" s="13" t="s">
        <v>74</v>
      </c>
      <c r="AY319" s="174" t="s">
        <v>137</v>
      </c>
    </row>
    <row r="320" spans="1:65" s="13" customFormat="1">
      <c r="B320" s="172"/>
      <c r="D320" s="173" t="s">
        <v>146</v>
      </c>
      <c r="E320" s="174" t="s">
        <v>1</v>
      </c>
      <c r="F320" s="175" t="s">
        <v>1938</v>
      </c>
      <c r="H320" s="176">
        <v>-66</v>
      </c>
      <c r="I320" s="177"/>
      <c r="L320" s="172"/>
      <c r="M320" s="178"/>
      <c r="N320" s="179"/>
      <c r="O320" s="179"/>
      <c r="P320" s="179"/>
      <c r="Q320" s="179"/>
      <c r="R320" s="179"/>
      <c r="S320" s="179"/>
      <c r="T320" s="180"/>
      <c r="AT320" s="174" t="s">
        <v>146</v>
      </c>
      <c r="AU320" s="174" t="s">
        <v>83</v>
      </c>
      <c r="AV320" s="13" t="s">
        <v>83</v>
      </c>
      <c r="AW320" s="13" t="s">
        <v>29</v>
      </c>
      <c r="AX320" s="13" t="s">
        <v>74</v>
      </c>
      <c r="AY320" s="174" t="s">
        <v>137</v>
      </c>
    </row>
    <row r="321" spans="1:65" s="14" customFormat="1" ht="22.5">
      <c r="B321" s="181"/>
      <c r="D321" s="173" t="s">
        <v>146</v>
      </c>
      <c r="E321" s="182" t="s">
        <v>1</v>
      </c>
      <c r="F321" s="183" t="s">
        <v>1882</v>
      </c>
      <c r="H321" s="182" t="s">
        <v>1</v>
      </c>
      <c r="I321" s="184"/>
      <c r="L321" s="181"/>
      <c r="M321" s="185"/>
      <c r="N321" s="186"/>
      <c r="O321" s="186"/>
      <c r="P321" s="186"/>
      <c r="Q321" s="186"/>
      <c r="R321" s="186"/>
      <c r="S321" s="186"/>
      <c r="T321" s="187"/>
      <c r="AT321" s="182" t="s">
        <v>146</v>
      </c>
      <c r="AU321" s="182" t="s">
        <v>83</v>
      </c>
      <c r="AV321" s="14" t="s">
        <v>30</v>
      </c>
      <c r="AW321" s="14" t="s">
        <v>29</v>
      </c>
      <c r="AX321" s="14" t="s">
        <v>74</v>
      </c>
      <c r="AY321" s="182" t="s">
        <v>137</v>
      </c>
    </row>
    <row r="322" spans="1:65" s="15" customFormat="1">
      <c r="B322" s="188"/>
      <c r="D322" s="173" t="s">
        <v>146</v>
      </c>
      <c r="E322" s="189" t="s">
        <v>1</v>
      </c>
      <c r="F322" s="190" t="s">
        <v>223</v>
      </c>
      <c r="H322" s="191">
        <v>89.343999999999994</v>
      </c>
      <c r="I322" s="192"/>
      <c r="L322" s="188"/>
      <c r="M322" s="193"/>
      <c r="N322" s="194"/>
      <c r="O322" s="194"/>
      <c r="P322" s="194"/>
      <c r="Q322" s="194"/>
      <c r="R322" s="194"/>
      <c r="S322" s="194"/>
      <c r="T322" s="195"/>
      <c r="AT322" s="189" t="s">
        <v>146</v>
      </c>
      <c r="AU322" s="189" t="s">
        <v>83</v>
      </c>
      <c r="AV322" s="15" t="s">
        <v>144</v>
      </c>
      <c r="AW322" s="15" t="s">
        <v>29</v>
      </c>
      <c r="AX322" s="15" t="s">
        <v>74</v>
      </c>
      <c r="AY322" s="189" t="s">
        <v>137</v>
      </c>
    </row>
    <row r="323" spans="1:65" s="13" customFormat="1">
      <c r="B323" s="172"/>
      <c r="D323" s="173" t="s">
        <v>146</v>
      </c>
      <c r="E323" s="174" t="s">
        <v>1</v>
      </c>
      <c r="F323" s="175" t="s">
        <v>1939</v>
      </c>
      <c r="H323" s="176">
        <v>178.68799999999999</v>
      </c>
      <c r="I323" s="177"/>
      <c r="L323" s="172"/>
      <c r="M323" s="178"/>
      <c r="N323" s="179"/>
      <c r="O323" s="179"/>
      <c r="P323" s="179"/>
      <c r="Q323" s="179"/>
      <c r="R323" s="179"/>
      <c r="S323" s="179"/>
      <c r="T323" s="180"/>
      <c r="AT323" s="174" t="s">
        <v>146</v>
      </c>
      <c r="AU323" s="174" t="s">
        <v>83</v>
      </c>
      <c r="AV323" s="13" t="s">
        <v>83</v>
      </c>
      <c r="AW323" s="13" t="s">
        <v>29</v>
      </c>
      <c r="AX323" s="13" t="s">
        <v>30</v>
      </c>
      <c r="AY323" s="174" t="s">
        <v>137</v>
      </c>
    </row>
    <row r="324" spans="1:65" s="2" customFormat="1" ht="16.5" customHeight="1">
      <c r="A324" s="33"/>
      <c r="B324" s="125"/>
      <c r="C324" s="159" t="s">
        <v>427</v>
      </c>
      <c r="D324" s="159" t="s">
        <v>140</v>
      </c>
      <c r="E324" s="160" t="s">
        <v>1940</v>
      </c>
      <c r="F324" s="161" t="s">
        <v>1941</v>
      </c>
      <c r="G324" s="162" t="s">
        <v>276</v>
      </c>
      <c r="H324" s="163">
        <v>178.68799999999999</v>
      </c>
      <c r="I324" s="164"/>
      <c r="J324" s="165">
        <f>ROUND(I324*H324,2)</f>
        <v>0</v>
      </c>
      <c r="K324" s="161" t="s">
        <v>277</v>
      </c>
      <c r="L324" s="34"/>
      <c r="M324" s="166" t="s">
        <v>1</v>
      </c>
      <c r="N324" s="167" t="s">
        <v>39</v>
      </c>
      <c r="O324" s="59"/>
      <c r="P324" s="168">
        <f>O324*H324</f>
        <v>0</v>
      </c>
      <c r="Q324" s="168">
        <v>0</v>
      </c>
      <c r="R324" s="168">
        <f>Q324*H324</f>
        <v>0</v>
      </c>
      <c r="S324" s="168">
        <v>0</v>
      </c>
      <c r="T324" s="169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0" t="s">
        <v>144</v>
      </c>
      <c r="AT324" s="170" t="s">
        <v>140</v>
      </c>
      <c r="AU324" s="170" t="s">
        <v>83</v>
      </c>
      <c r="AY324" s="18" t="s">
        <v>137</v>
      </c>
      <c r="BE324" s="171">
        <f>IF(N324="základní",J324,0)</f>
        <v>0</v>
      </c>
      <c r="BF324" s="171">
        <f>IF(N324="snížená",J324,0)</f>
        <v>0</v>
      </c>
      <c r="BG324" s="171">
        <f>IF(N324="zákl. přenesená",J324,0)</f>
        <v>0</v>
      </c>
      <c r="BH324" s="171">
        <f>IF(N324="sníž. přenesená",J324,0)</f>
        <v>0</v>
      </c>
      <c r="BI324" s="171">
        <f>IF(N324="nulová",J324,0)</f>
        <v>0</v>
      </c>
      <c r="BJ324" s="18" t="s">
        <v>30</v>
      </c>
      <c r="BK324" s="171">
        <f>ROUND(I324*H324,2)</f>
        <v>0</v>
      </c>
      <c r="BL324" s="18" t="s">
        <v>144</v>
      </c>
      <c r="BM324" s="170" t="s">
        <v>1942</v>
      </c>
    </row>
    <row r="325" spans="1:65" s="13" customFormat="1">
      <c r="B325" s="172"/>
      <c r="D325" s="173" t="s">
        <v>146</v>
      </c>
      <c r="E325" s="174" t="s">
        <v>1</v>
      </c>
      <c r="F325" s="175" t="s">
        <v>1943</v>
      </c>
      <c r="H325" s="176">
        <v>178.68799999999999</v>
      </c>
      <c r="I325" s="177"/>
      <c r="L325" s="172"/>
      <c r="M325" s="178"/>
      <c r="N325" s="179"/>
      <c r="O325" s="179"/>
      <c r="P325" s="179"/>
      <c r="Q325" s="179"/>
      <c r="R325" s="179"/>
      <c r="S325" s="179"/>
      <c r="T325" s="180"/>
      <c r="AT325" s="174" t="s">
        <v>146</v>
      </c>
      <c r="AU325" s="174" t="s">
        <v>83</v>
      </c>
      <c r="AV325" s="13" t="s">
        <v>83</v>
      </c>
      <c r="AW325" s="13" t="s">
        <v>29</v>
      </c>
      <c r="AX325" s="13" t="s">
        <v>30</v>
      </c>
      <c r="AY325" s="174" t="s">
        <v>137</v>
      </c>
    </row>
    <row r="326" spans="1:65" s="2" customFormat="1" ht="16.5" customHeight="1">
      <c r="A326" s="33"/>
      <c r="B326" s="125"/>
      <c r="C326" s="159" t="s">
        <v>434</v>
      </c>
      <c r="D326" s="159" t="s">
        <v>140</v>
      </c>
      <c r="E326" s="160" t="s">
        <v>349</v>
      </c>
      <c r="F326" s="161" t="s">
        <v>350</v>
      </c>
      <c r="G326" s="162" t="s">
        <v>314</v>
      </c>
      <c r="H326" s="163">
        <v>416.517</v>
      </c>
      <c r="I326" s="164"/>
      <c r="J326" s="165">
        <f>ROUND(I326*H326,2)</f>
        <v>0</v>
      </c>
      <c r="K326" s="161" t="s">
        <v>277</v>
      </c>
      <c r="L326" s="34"/>
      <c r="M326" s="166" t="s">
        <v>1</v>
      </c>
      <c r="N326" s="167" t="s">
        <v>39</v>
      </c>
      <c r="O326" s="59"/>
      <c r="P326" s="168">
        <f>O326*H326</f>
        <v>0</v>
      </c>
      <c r="Q326" s="168">
        <v>0</v>
      </c>
      <c r="R326" s="168">
        <f>Q326*H326</f>
        <v>0</v>
      </c>
      <c r="S326" s="168">
        <v>0</v>
      </c>
      <c r="T326" s="169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0" t="s">
        <v>144</v>
      </c>
      <c r="AT326" s="170" t="s">
        <v>140</v>
      </c>
      <c r="AU326" s="170" t="s">
        <v>83</v>
      </c>
      <c r="AY326" s="18" t="s">
        <v>137</v>
      </c>
      <c r="BE326" s="171">
        <f>IF(N326="základní",J326,0)</f>
        <v>0</v>
      </c>
      <c r="BF326" s="171">
        <f>IF(N326="snížená",J326,0)</f>
        <v>0</v>
      </c>
      <c r="BG326" s="171">
        <f>IF(N326="zákl. přenesená",J326,0)</f>
        <v>0</v>
      </c>
      <c r="BH326" s="171">
        <f>IF(N326="sníž. přenesená",J326,0)</f>
        <v>0</v>
      </c>
      <c r="BI326" s="171">
        <f>IF(N326="nulová",J326,0)</f>
        <v>0</v>
      </c>
      <c r="BJ326" s="18" t="s">
        <v>30</v>
      </c>
      <c r="BK326" s="171">
        <f>ROUND(I326*H326,2)</f>
        <v>0</v>
      </c>
      <c r="BL326" s="18" t="s">
        <v>144</v>
      </c>
      <c r="BM326" s="170" t="s">
        <v>1944</v>
      </c>
    </row>
    <row r="327" spans="1:65" s="13" customFormat="1">
      <c r="B327" s="172"/>
      <c r="D327" s="173" t="s">
        <v>146</v>
      </c>
      <c r="E327" s="174" t="s">
        <v>1</v>
      </c>
      <c r="F327" s="175" t="s">
        <v>1945</v>
      </c>
      <c r="H327" s="176">
        <v>31.928000000000001</v>
      </c>
      <c r="I327" s="177"/>
      <c r="L327" s="172"/>
      <c r="M327" s="178"/>
      <c r="N327" s="179"/>
      <c r="O327" s="179"/>
      <c r="P327" s="179"/>
      <c r="Q327" s="179"/>
      <c r="R327" s="179"/>
      <c r="S327" s="179"/>
      <c r="T327" s="180"/>
      <c r="AT327" s="174" t="s">
        <v>146</v>
      </c>
      <c r="AU327" s="174" t="s">
        <v>83</v>
      </c>
      <c r="AV327" s="13" t="s">
        <v>83</v>
      </c>
      <c r="AW327" s="13" t="s">
        <v>29</v>
      </c>
      <c r="AX327" s="13" t="s">
        <v>74</v>
      </c>
      <c r="AY327" s="174" t="s">
        <v>137</v>
      </c>
    </row>
    <row r="328" spans="1:65" s="13" customFormat="1">
      <c r="B328" s="172"/>
      <c r="D328" s="173" t="s">
        <v>146</v>
      </c>
      <c r="E328" s="174" t="s">
        <v>1</v>
      </c>
      <c r="F328" s="175" t="s">
        <v>1946</v>
      </c>
      <c r="H328" s="176">
        <v>384.589</v>
      </c>
      <c r="I328" s="177"/>
      <c r="L328" s="172"/>
      <c r="M328" s="178"/>
      <c r="N328" s="179"/>
      <c r="O328" s="179"/>
      <c r="P328" s="179"/>
      <c r="Q328" s="179"/>
      <c r="R328" s="179"/>
      <c r="S328" s="179"/>
      <c r="T328" s="180"/>
      <c r="AT328" s="174" t="s">
        <v>146</v>
      </c>
      <c r="AU328" s="174" t="s">
        <v>83</v>
      </c>
      <c r="AV328" s="13" t="s">
        <v>83</v>
      </c>
      <c r="AW328" s="13" t="s">
        <v>29</v>
      </c>
      <c r="AX328" s="13" t="s">
        <v>74</v>
      </c>
      <c r="AY328" s="174" t="s">
        <v>137</v>
      </c>
    </row>
    <row r="329" spans="1:65" s="15" customFormat="1">
      <c r="B329" s="188"/>
      <c r="D329" s="173" t="s">
        <v>146</v>
      </c>
      <c r="E329" s="189" t="s">
        <v>1</v>
      </c>
      <c r="F329" s="190" t="s">
        <v>223</v>
      </c>
      <c r="H329" s="191">
        <v>416.517</v>
      </c>
      <c r="I329" s="192"/>
      <c r="L329" s="188"/>
      <c r="M329" s="193"/>
      <c r="N329" s="194"/>
      <c r="O329" s="194"/>
      <c r="P329" s="194"/>
      <c r="Q329" s="194"/>
      <c r="R329" s="194"/>
      <c r="S329" s="194"/>
      <c r="T329" s="195"/>
      <c r="AT329" s="189" t="s">
        <v>146</v>
      </c>
      <c r="AU329" s="189" t="s">
        <v>83</v>
      </c>
      <c r="AV329" s="15" t="s">
        <v>144</v>
      </c>
      <c r="AW329" s="15" t="s">
        <v>29</v>
      </c>
      <c r="AX329" s="15" t="s">
        <v>30</v>
      </c>
      <c r="AY329" s="189" t="s">
        <v>137</v>
      </c>
    </row>
    <row r="330" spans="1:65" s="2" customFormat="1" ht="24.2" customHeight="1">
      <c r="A330" s="33"/>
      <c r="B330" s="125"/>
      <c r="C330" s="159" t="s">
        <v>439</v>
      </c>
      <c r="D330" s="159" t="s">
        <v>140</v>
      </c>
      <c r="E330" s="160" t="s">
        <v>357</v>
      </c>
      <c r="F330" s="161" t="s">
        <v>358</v>
      </c>
      <c r="G330" s="162" t="s">
        <v>314</v>
      </c>
      <c r="H330" s="163">
        <v>2915.6190000000001</v>
      </c>
      <c r="I330" s="164"/>
      <c r="J330" s="165">
        <f>ROUND(I330*H330,2)</f>
        <v>0</v>
      </c>
      <c r="K330" s="161" t="s">
        <v>277</v>
      </c>
      <c r="L330" s="34"/>
      <c r="M330" s="166" t="s">
        <v>1</v>
      </c>
      <c r="N330" s="167" t="s">
        <v>39</v>
      </c>
      <c r="O330" s="59"/>
      <c r="P330" s="168">
        <f>O330*H330</f>
        <v>0</v>
      </c>
      <c r="Q330" s="168">
        <v>0</v>
      </c>
      <c r="R330" s="168">
        <f>Q330*H330</f>
        <v>0</v>
      </c>
      <c r="S330" s="168">
        <v>0</v>
      </c>
      <c r="T330" s="169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0" t="s">
        <v>144</v>
      </c>
      <c r="AT330" s="170" t="s">
        <v>140</v>
      </c>
      <c r="AU330" s="170" t="s">
        <v>83</v>
      </c>
      <c r="AY330" s="18" t="s">
        <v>137</v>
      </c>
      <c r="BE330" s="171">
        <f>IF(N330="základní",J330,0)</f>
        <v>0</v>
      </c>
      <c r="BF330" s="171">
        <f>IF(N330="snížená",J330,0)</f>
        <v>0</v>
      </c>
      <c r="BG330" s="171">
        <f>IF(N330="zákl. přenesená",J330,0)</f>
        <v>0</v>
      </c>
      <c r="BH330" s="171">
        <f>IF(N330="sníž. přenesená",J330,0)</f>
        <v>0</v>
      </c>
      <c r="BI330" s="171">
        <f>IF(N330="nulová",J330,0)</f>
        <v>0</v>
      </c>
      <c r="BJ330" s="18" t="s">
        <v>30</v>
      </c>
      <c r="BK330" s="171">
        <f>ROUND(I330*H330,2)</f>
        <v>0</v>
      </c>
      <c r="BL330" s="18" t="s">
        <v>144</v>
      </c>
      <c r="BM330" s="170" t="s">
        <v>1947</v>
      </c>
    </row>
    <row r="331" spans="1:65" s="13" customFormat="1">
      <c r="B331" s="172"/>
      <c r="D331" s="173" t="s">
        <v>146</v>
      </c>
      <c r="E331" s="174" t="s">
        <v>1</v>
      </c>
      <c r="F331" s="175" t="s">
        <v>1948</v>
      </c>
      <c r="H331" s="176">
        <v>2915.6190000000001</v>
      </c>
      <c r="I331" s="177"/>
      <c r="L331" s="172"/>
      <c r="M331" s="178"/>
      <c r="N331" s="179"/>
      <c r="O331" s="179"/>
      <c r="P331" s="179"/>
      <c r="Q331" s="179"/>
      <c r="R331" s="179"/>
      <c r="S331" s="179"/>
      <c r="T331" s="180"/>
      <c r="AT331" s="174" t="s">
        <v>146</v>
      </c>
      <c r="AU331" s="174" t="s">
        <v>83</v>
      </c>
      <c r="AV331" s="13" t="s">
        <v>83</v>
      </c>
      <c r="AW331" s="13" t="s">
        <v>29</v>
      </c>
      <c r="AX331" s="13" t="s">
        <v>74</v>
      </c>
      <c r="AY331" s="174" t="s">
        <v>137</v>
      </c>
    </row>
    <row r="332" spans="1:65" s="15" customFormat="1">
      <c r="B332" s="188"/>
      <c r="D332" s="173" t="s">
        <v>146</v>
      </c>
      <c r="E332" s="189" t="s">
        <v>1</v>
      </c>
      <c r="F332" s="190" t="s">
        <v>223</v>
      </c>
      <c r="H332" s="191">
        <v>2915.6190000000001</v>
      </c>
      <c r="I332" s="192"/>
      <c r="L332" s="188"/>
      <c r="M332" s="193"/>
      <c r="N332" s="194"/>
      <c r="O332" s="194"/>
      <c r="P332" s="194"/>
      <c r="Q332" s="194"/>
      <c r="R332" s="194"/>
      <c r="S332" s="194"/>
      <c r="T332" s="195"/>
      <c r="AT332" s="189" t="s">
        <v>146</v>
      </c>
      <c r="AU332" s="189" t="s">
        <v>83</v>
      </c>
      <c r="AV332" s="15" t="s">
        <v>144</v>
      </c>
      <c r="AW332" s="15" t="s">
        <v>29</v>
      </c>
      <c r="AX332" s="15" t="s">
        <v>30</v>
      </c>
      <c r="AY332" s="189" t="s">
        <v>137</v>
      </c>
    </row>
    <row r="333" spans="1:65" s="2" customFormat="1" ht="16.5" customHeight="1">
      <c r="A333" s="33"/>
      <c r="B333" s="125"/>
      <c r="C333" s="159" t="s">
        <v>444</v>
      </c>
      <c r="D333" s="159" t="s">
        <v>140</v>
      </c>
      <c r="E333" s="160" t="s">
        <v>361</v>
      </c>
      <c r="F333" s="161" t="s">
        <v>362</v>
      </c>
      <c r="G333" s="162" t="s">
        <v>314</v>
      </c>
      <c r="H333" s="163">
        <v>67.869</v>
      </c>
      <c r="I333" s="164"/>
      <c r="J333" s="165">
        <f>ROUND(I333*H333,2)</f>
        <v>0</v>
      </c>
      <c r="K333" s="161" t="s">
        <v>277</v>
      </c>
      <c r="L333" s="34"/>
      <c r="M333" s="166" t="s">
        <v>1</v>
      </c>
      <c r="N333" s="167" t="s">
        <v>39</v>
      </c>
      <c r="O333" s="59"/>
      <c r="P333" s="168">
        <f>O333*H333</f>
        <v>0</v>
      </c>
      <c r="Q333" s="168">
        <v>0</v>
      </c>
      <c r="R333" s="168">
        <f>Q333*H333</f>
        <v>0</v>
      </c>
      <c r="S333" s="168">
        <v>0</v>
      </c>
      <c r="T333" s="169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0" t="s">
        <v>144</v>
      </c>
      <c r="AT333" s="170" t="s">
        <v>140</v>
      </c>
      <c r="AU333" s="170" t="s">
        <v>83</v>
      </c>
      <c r="AY333" s="18" t="s">
        <v>137</v>
      </c>
      <c r="BE333" s="171">
        <f>IF(N333="základní",J333,0)</f>
        <v>0</v>
      </c>
      <c r="BF333" s="171">
        <f>IF(N333="snížená",J333,0)</f>
        <v>0</v>
      </c>
      <c r="BG333" s="171">
        <f>IF(N333="zákl. přenesená",J333,0)</f>
        <v>0</v>
      </c>
      <c r="BH333" s="171">
        <f>IF(N333="sníž. přenesená",J333,0)</f>
        <v>0</v>
      </c>
      <c r="BI333" s="171">
        <f>IF(N333="nulová",J333,0)</f>
        <v>0</v>
      </c>
      <c r="BJ333" s="18" t="s">
        <v>30</v>
      </c>
      <c r="BK333" s="171">
        <f>ROUND(I333*H333,2)</f>
        <v>0</v>
      </c>
      <c r="BL333" s="18" t="s">
        <v>144</v>
      </c>
      <c r="BM333" s="170" t="s">
        <v>1949</v>
      </c>
    </row>
    <row r="334" spans="1:65" s="13" customFormat="1">
      <c r="B334" s="172"/>
      <c r="D334" s="173" t="s">
        <v>146</v>
      </c>
      <c r="E334" s="174" t="s">
        <v>1</v>
      </c>
      <c r="F334" s="175" t="s">
        <v>1950</v>
      </c>
      <c r="H334" s="176">
        <v>67.869</v>
      </c>
      <c r="I334" s="177"/>
      <c r="L334" s="172"/>
      <c r="M334" s="178"/>
      <c r="N334" s="179"/>
      <c r="O334" s="179"/>
      <c r="P334" s="179"/>
      <c r="Q334" s="179"/>
      <c r="R334" s="179"/>
      <c r="S334" s="179"/>
      <c r="T334" s="180"/>
      <c r="AT334" s="174" t="s">
        <v>146</v>
      </c>
      <c r="AU334" s="174" t="s">
        <v>83</v>
      </c>
      <c r="AV334" s="13" t="s">
        <v>83</v>
      </c>
      <c r="AW334" s="13" t="s">
        <v>29</v>
      </c>
      <c r="AX334" s="13" t="s">
        <v>30</v>
      </c>
      <c r="AY334" s="174" t="s">
        <v>137</v>
      </c>
    </row>
    <row r="335" spans="1:65" s="2" customFormat="1" ht="24.2" customHeight="1">
      <c r="A335" s="33"/>
      <c r="B335" s="125"/>
      <c r="C335" s="159" t="s">
        <v>449</v>
      </c>
      <c r="D335" s="159" t="s">
        <v>140</v>
      </c>
      <c r="E335" s="160" t="s">
        <v>368</v>
      </c>
      <c r="F335" s="161" t="s">
        <v>369</v>
      </c>
      <c r="G335" s="162" t="s">
        <v>314</v>
      </c>
      <c r="H335" s="163">
        <v>475.08300000000003</v>
      </c>
      <c r="I335" s="164"/>
      <c r="J335" s="165">
        <f>ROUND(I335*H335,2)</f>
        <v>0</v>
      </c>
      <c r="K335" s="161" t="s">
        <v>277</v>
      </c>
      <c r="L335" s="34"/>
      <c r="M335" s="166" t="s">
        <v>1</v>
      </c>
      <c r="N335" s="167" t="s">
        <v>39</v>
      </c>
      <c r="O335" s="59"/>
      <c r="P335" s="168">
        <f>O335*H335</f>
        <v>0</v>
      </c>
      <c r="Q335" s="168">
        <v>0</v>
      </c>
      <c r="R335" s="168">
        <f>Q335*H335</f>
        <v>0</v>
      </c>
      <c r="S335" s="168">
        <v>0</v>
      </c>
      <c r="T335" s="169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0" t="s">
        <v>144</v>
      </c>
      <c r="AT335" s="170" t="s">
        <v>140</v>
      </c>
      <c r="AU335" s="170" t="s">
        <v>83</v>
      </c>
      <c r="AY335" s="18" t="s">
        <v>137</v>
      </c>
      <c r="BE335" s="171">
        <f>IF(N335="základní",J335,0)</f>
        <v>0</v>
      </c>
      <c r="BF335" s="171">
        <f>IF(N335="snížená",J335,0)</f>
        <v>0</v>
      </c>
      <c r="BG335" s="171">
        <f>IF(N335="zákl. přenesená",J335,0)</f>
        <v>0</v>
      </c>
      <c r="BH335" s="171">
        <f>IF(N335="sníž. přenesená",J335,0)</f>
        <v>0</v>
      </c>
      <c r="BI335" s="171">
        <f>IF(N335="nulová",J335,0)</f>
        <v>0</v>
      </c>
      <c r="BJ335" s="18" t="s">
        <v>30</v>
      </c>
      <c r="BK335" s="171">
        <f>ROUND(I335*H335,2)</f>
        <v>0</v>
      </c>
      <c r="BL335" s="18" t="s">
        <v>144</v>
      </c>
      <c r="BM335" s="170" t="s">
        <v>1951</v>
      </c>
    </row>
    <row r="336" spans="1:65" s="13" customFormat="1">
      <c r="B336" s="172"/>
      <c r="D336" s="173" t="s">
        <v>146</v>
      </c>
      <c r="E336" s="174" t="s">
        <v>1</v>
      </c>
      <c r="F336" s="175" t="s">
        <v>1952</v>
      </c>
      <c r="H336" s="176">
        <v>475.08300000000003</v>
      </c>
      <c r="I336" s="177"/>
      <c r="L336" s="172"/>
      <c r="M336" s="178"/>
      <c r="N336" s="179"/>
      <c r="O336" s="179"/>
      <c r="P336" s="179"/>
      <c r="Q336" s="179"/>
      <c r="R336" s="179"/>
      <c r="S336" s="179"/>
      <c r="T336" s="180"/>
      <c r="AT336" s="174" t="s">
        <v>146</v>
      </c>
      <c r="AU336" s="174" t="s">
        <v>83</v>
      </c>
      <c r="AV336" s="13" t="s">
        <v>83</v>
      </c>
      <c r="AW336" s="13" t="s">
        <v>29</v>
      </c>
      <c r="AX336" s="13" t="s">
        <v>74</v>
      </c>
      <c r="AY336" s="174" t="s">
        <v>137</v>
      </c>
    </row>
    <row r="337" spans="1:65" s="15" customFormat="1">
      <c r="B337" s="188"/>
      <c r="D337" s="173" t="s">
        <v>146</v>
      </c>
      <c r="E337" s="189" t="s">
        <v>1</v>
      </c>
      <c r="F337" s="190" t="s">
        <v>223</v>
      </c>
      <c r="H337" s="191">
        <v>475.08300000000003</v>
      </c>
      <c r="I337" s="192"/>
      <c r="L337" s="188"/>
      <c r="M337" s="193"/>
      <c r="N337" s="194"/>
      <c r="O337" s="194"/>
      <c r="P337" s="194"/>
      <c r="Q337" s="194"/>
      <c r="R337" s="194"/>
      <c r="S337" s="194"/>
      <c r="T337" s="195"/>
      <c r="AT337" s="189" t="s">
        <v>146</v>
      </c>
      <c r="AU337" s="189" t="s">
        <v>83</v>
      </c>
      <c r="AV337" s="15" t="s">
        <v>144</v>
      </c>
      <c r="AW337" s="15" t="s">
        <v>29</v>
      </c>
      <c r="AX337" s="15" t="s">
        <v>30</v>
      </c>
      <c r="AY337" s="189" t="s">
        <v>137</v>
      </c>
    </row>
    <row r="338" spans="1:65" s="2" customFormat="1" ht="16.5" customHeight="1">
      <c r="A338" s="33"/>
      <c r="B338" s="125"/>
      <c r="C338" s="159" t="s">
        <v>453</v>
      </c>
      <c r="D338" s="159" t="s">
        <v>140</v>
      </c>
      <c r="E338" s="160" t="s">
        <v>372</v>
      </c>
      <c r="F338" s="161" t="s">
        <v>373</v>
      </c>
      <c r="G338" s="162" t="s">
        <v>314</v>
      </c>
      <c r="H338" s="163">
        <v>484.38600000000002</v>
      </c>
      <c r="I338" s="164"/>
      <c r="J338" s="165">
        <f>ROUND(I338*H338,2)</f>
        <v>0</v>
      </c>
      <c r="K338" s="161" t="s">
        <v>277</v>
      </c>
      <c r="L338" s="34"/>
      <c r="M338" s="166" t="s">
        <v>1</v>
      </c>
      <c r="N338" s="167" t="s">
        <v>39</v>
      </c>
      <c r="O338" s="59"/>
      <c r="P338" s="168">
        <f>O338*H338</f>
        <v>0</v>
      </c>
      <c r="Q338" s="168">
        <v>0</v>
      </c>
      <c r="R338" s="168">
        <f>Q338*H338</f>
        <v>0</v>
      </c>
      <c r="S338" s="168">
        <v>0</v>
      </c>
      <c r="T338" s="169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0" t="s">
        <v>144</v>
      </c>
      <c r="AT338" s="170" t="s">
        <v>140</v>
      </c>
      <c r="AU338" s="170" t="s">
        <v>83</v>
      </c>
      <c r="AY338" s="18" t="s">
        <v>137</v>
      </c>
      <c r="BE338" s="171">
        <f>IF(N338="základní",J338,0)</f>
        <v>0</v>
      </c>
      <c r="BF338" s="171">
        <f>IF(N338="snížená",J338,0)</f>
        <v>0</v>
      </c>
      <c r="BG338" s="171">
        <f>IF(N338="zákl. přenesená",J338,0)</f>
        <v>0</v>
      </c>
      <c r="BH338" s="171">
        <f>IF(N338="sníž. přenesená",J338,0)</f>
        <v>0</v>
      </c>
      <c r="BI338" s="171">
        <f>IF(N338="nulová",J338,0)</f>
        <v>0</v>
      </c>
      <c r="BJ338" s="18" t="s">
        <v>30</v>
      </c>
      <c r="BK338" s="171">
        <f>ROUND(I338*H338,2)</f>
        <v>0</v>
      </c>
      <c r="BL338" s="18" t="s">
        <v>144</v>
      </c>
      <c r="BM338" s="170" t="s">
        <v>1953</v>
      </c>
    </row>
    <row r="339" spans="1:65" s="13" customFormat="1">
      <c r="B339" s="172"/>
      <c r="D339" s="173" t="s">
        <v>146</v>
      </c>
      <c r="E339" s="174" t="s">
        <v>1</v>
      </c>
      <c r="F339" s="175" t="s">
        <v>1954</v>
      </c>
      <c r="H339" s="176">
        <v>416.517</v>
      </c>
      <c r="I339" s="177"/>
      <c r="L339" s="172"/>
      <c r="M339" s="178"/>
      <c r="N339" s="179"/>
      <c r="O339" s="179"/>
      <c r="P339" s="179"/>
      <c r="Q339" s="179"/>
      <c r="R339" s="179"/>
      <c r="S339" s="179"/>
      <c r="T339" s="180"/>
      <c r="AT339" s="174" t="s">
        <v>146</v>
      </c>
      <c r="AU339" s="174" t="s">
        <v>83</v>
      </c>
      <c r="AV339" s="13" t="s">
        <v>83</v>
      </c>
      <c r="AW339" s="13" t="s">
        <v>29</v>
      </c>
      <c r="AX339" s="13" t="s">
        <v>74</v>
      </c>
      <c r="AY339" s="174" t="s">
        <v>137</v>
      </c>
    </row>
    <row r="340" spans="1:65" s="13" customFormat="1">
      <c r="B340" s="172"/>
      <c r="D340" s="173" t="s">
        <v>146</v>
      </c>
      <c r="E340" s="174" t="s">
        <v>1</v>
      </c>
      <c r="F340" s="175" t="s">
        <v>1950</v>
      </c>
      <c r="H340" s="176">
        <v>67.869</v>
      </c>
      <c r="I340" s="177"/>
      <c r="L340" s="172"/>
      <c r="M340" s="178"/>
      <c r="N340" s="179"/>
      <c r="O340" s="179"/>
      <c r="P340" s="179"/>
      <c r="Q340" s="179"/>
      <c r="R340" s="179"/>
      <c r="S340" s="179"/>
      <c r="T340" s="180"/>
      <c r="AT340" s="174" t="s">
        <v>146</v>
      </c>
      <c r="AU340" s="174" t="s">
        <v>83</v>
      </c>
      <c r="AV340" s="13" t="s">
        <v>83</v>
      </c>
      <c r="AW340" s="13" t="s">
        <v>29</v>
      </c>
      <c r="AX340" s="13" t="s">
        <v>74</v>
      </c>
      <c r="AY340" s="174" t="s">
        <v>137</v>
      </c>
    </row>
    <row r="341" spans="1:65" s="15" customFormat="1">
      <c r="B341" s="188"/>
      <c r="D341" s="173" t="s">
        <v>146</v>
      </c>
      <c r="E341" s="189" t="s">
        <v>1</v>
      </c>
      <c r="F341" s="190" t="s">
        <v>223</v>
      </c>
      <c r="H341" s="191">
        <v>484.38600000000002</v>
      </c>
      <c r="I341" s="192"/>
      <c r="L341" s="188"/>
      <c r="M341" s="193"/>
      <c r="N341" s="194"/>
      <c r="O341" s="194"/>
      <c r="P341" s="194"/>
      <c r="Q341" s="194"/>
      <c r="R341" s="194"/>
      <c r="S341" s="194"/>
      <c r="T341" s="195"/>
      <c r="AT341" s="189" t="s">
        <v>146</v>
      </c>
      <c r="AU341" s="189" t="s">
        <v>83</v>
      </c>
      <c r="AV341" s="15" t="s">
        <v>144</v>
      </c>
      <c r="AW341" s="15" t="s">
        <v>29</v>
      </c>
      <c r="AX341" s="15" t="s">
        <v>30</v>
      </c>
      <c r="AY341" s="189" t="s">
        <v>137</v>
      </c>
    </row>
    <row r="342" spans="1:65" s="2" customFormat="1" ht="16.5" customHeight="1">
      <c r="A342" s="33"/>
      <c r="B342" s="125"/>
      <c r="C342" s="159" t="s">
        <v>460</v>
      </c>
      <c r="D342" s="159" t="s">
        <v>140</v>
      </c>
      <c r="E342" s="160" t="s">
        <v>377</v>
      </c>
      <c r="F342" s="161" t="s">
        <v>378</v>
      </c>
      <c r="G342" s="162" t="s">
        <v>314</v>
      </c>
      <c r="H342" s="163">
        <v>416.517</v>
      </c>
      <c r="I342" s="164"/>
      <c r="J342" s="165">
        <f>ROUND(I342*H342,2)</f>
        <v>0</v>
      </c>
      <c r="K342" s="161" t="s">
        <v>1</v>
      </c>
      <c r="L342" s="34"/>
      <c r="M342" s="166" t="s">
        <v>1</v>
      </c>
      <c r="N342" s="167" t="s">
        <v>39</v>
      </c>
      <c r="O342" s="59"/>
      <c r="P342" s="168">
        <f>O342*H342</f>
        <v>0</v>
      </c>
      <c r="Q342" s="168">
        <v>0</v>
      </c>
      <c r="R342" s="168">
        <f>Q342*H342</f>
        <v>0</v>
      </c>
      <c r="S342" s="168">
        <v>0</v>
      </c>
      <c r="T342" s="169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0" t="s">
        <v>144</v>
      </c>
      <c r="AT342" s="170" t="s">
        <v>140</v>
      </c>
      <c r="AU342" s="170" t="s">
        <v>83</v>
      </c>
      <c r="AY342" s="18" t="s">
        <v>137</v>
      </c>
      <c r="BE342" s="171">
        <f>IF(N342="základní",J342,0)</f>
        <v>0</v>
      </c>
      <c r="BF342" s="171">
        <f>IF(N342="snížená",J342,0)</f>
        <v>0</v>
      </c>
      <c r="BG342" s="171">
        <f>IF(N342="zákl. přenesená",J342,0)</f>
        <v>0</v>
      </c>
      <c r="BH342" s="171">
        <f>IF(N342="sníž. přenesená",J342,0)</f>
        <v>0</v>
      </c>
      <c r="BI342" s="171">
        <f>IF(N342="nulová",J342,0)</f>
        <v>0</v>
      </c>
      <c r="BJ342" s="18" t="s">
        <v>30</v>
      </c>
      <c r="BK342" s="171">
        <f>ROUND(I342*H342,2)</f>
        <v>0</v>
      </c>
      <c r="BL342" s="18" t="s">
        <v>144</v>
      </c>
      <c r="BM342" s="170" t="s">
        <v>1955</v>
      </c>
    </row>
    <row r="343" spans="1:65" s="13" customFormat="1">
      <c r="B343" s="172"/>
      <c r="D343" s="173" t="s">
        <v>146</v>
      </c>
      <c r="E343" s="174" t="s">
        <v>1</v>
      </c>
      <c r="F343" s="175" t="s">
        <v>1954</v>
      </c>
      <c r="H343" s="176">
        <v>416.517</v>
      </c>
      <c r="I343" s="177"/>
      <c r="L343" s="172"/>
      <c r="M343" s="178"/>
      <c r="N343" s="179"/>
      <c r="O343" s="179"/>
      <c r="P343" s="179"/>
      <c r="Q343" s="179"/>
      <c r="R343" s="179"/>
      <c r="S343" s="179"/>
      <c r="T343" s="180"/>
      <c r="AT343" s="174" t="s">
        <v>146</v>
      </c>
      <c r="AU343" s="174" t="s">
        <v>83</v>
      </c>
      <c r="AV343" s="13" t="s">
        <v>83</v>
      </c>
      <c r="AW343" s="13" t="s">
        <v>29</v>
      </c>
      <c r="AX343" s="13" t="s">
        <v>30</v>
      </c>
      <c r="AY343" s="174" t="s">
        <v>137</v>
      </c>
    </row>
    <row r="344" spans="1:65" s="2" customFormat="1" ht="16.5" customHeight="1">
      <c r="A344" s="33"/>
      <c r="B344" s="125"/>
      <c r="C344" s="159" t="s">
        <v>466</v>
      </c>
      <c r="D344" s="159" t="s">
        <v>140</v>
      </c>
      <c r="E344" s="160" t="s">
        <v>381</v>
      </c>
      <c r="F344" s="161" t="s">
        <v>382</v>
      </c>
      <c r="G344" s="162" t="s">
        <v>314</v>
      </c>
      <c r="H344" s="163">
        <v>67.869</v>
      </c>
      <c r="I344" s="164"/>
      <c r="J344" s="165">
        <f>ROUND(I344*H344,2)</f>
        <v>0</v>
      </c>
      <c r="K344" s="161" t="s">
        <v>1</v>
      </c>
      <c r="L344" s="34"/>
      <c r="M344" s="166" t="s">
        <v>1</v>
      </c>
      <c r="N344" s="167" t="s">
        <v>39</v>
      </c>
      <c r="O344" s="59"/>
      <c r="P344" s="168">
        <f>O344*H344</f>
        <v>0</v>
      </c>
      <c r="Q344" s="168">
        <v>0</v>
      </c>
      <c r="R344" s="168">
        <f>Q344*H344</f>
        <v>0</v>
      </c>
      <c r="S344" s="168">
        <v>0</v>
      </c>
      <c r="T344" s="169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0" t="s">
        <v>144</v>
      </c>
      <c r="AT344" s="170" t="s">
        <v>140</v>
      </c>
      <c r="AU344" s="170" t="s">
        <v>83</v>
      </c>
      <c r="AY344" s="18" t="s">
        <v>137</v>
      </c>
      <c r="BE344" s="171">
        <f>IF(N344="základní",J344,0)</f>
        <v>0</v>
      </c>
      <c r="BF344" s="171">
        <f>IF(N344="snížená",J344,0)</f>
        <v>0</v>
      </c>
      <c r="BG344" s="171">
        <f>IF(N344="zákl. přenesená",J344,0)</f>
        <v>0</v>
      </c>
      <c r="BH344" s="171">
        <f>IF(N344="sníž. přenesená",J344,0)</f>
        <v>0</v>
      </c>
      <c r="BI344" s="171">
        <f>IF(N344="nulová",J344,0)</f>
        <v>0</v>
      </c>
      <c r="BJ344" s="18" t="s">
        <v>30</v>
      </c>
      <c r="BK344" s="171">
        <f>ROUND(I344*H344,2)</f>
        <v>0</v>
      </c>
      <c r="BL344" s="18" t="s">
        <v>144</v>
      </c>
      <c r="BM344" s="170" t="s">
        <v>1956</v>
      </c>
    </row>
    <row r="345" spans="1:65" s="13" customFormat="1">
      <c r="B345" s="172"/>
      <c r="D345" s="173" t="s">
        <v>146</v>
      </c>
      <c r="E345" s="174" t="s">
        <v>1</v>
      </c>
      <c r="F345" s="175" t="s">
        <v>1950</v>
      </c>
      <c r="H345" s="176">
        <v>67.869</v>
      </c>
      <c r="I345" s="177"/>
      <c r="L345" s="172"/>
      <c r="M345" s="178"/>
      <c r="N345" s="179"/>
      <c r="O345" s="179"/>
      <c r="P345" s="179"/>
      <c r="Q345" s="179"/>
      <c r="R345" s="179"/>
      <c r="S345" s="179"/>
      <c r="T345" s="180"/>
      <c r="AT345" s="174" t="s">
        <v>146</v>
      </c>
      <c r="AU345" s="174" t="s">
        <v>83</v>
      </c>
      <c r="AV345" s="13" t="s">
        <v>83</v>
      </c>
      <c r="AW345" s="13" t="s">
        <v>29</v>
      </c>
      <c r="AX345" s="13" t="s">
        <v>74</v>
      </c>
      <c r="AY345" s="174" t="s">
        <v>137</v>
      </c>
    </row>
    <row r="346" spans="1:65" s="15" customFormat="1">
      <c r="B346" s="188"/>
      <c r="D346" s="173" t="s">
        <v>146</v>
      </c>
      <c r="E346" s="189" t="s">
        <v>1</v>
      </c>
      <c r="F346" s="190" t="s">
        <v>223</v>
      </c>
      <c r="H346" s="191">
        <v>67.869</v>
      </c>
      <c r="I346" s="192"/>
      <c r="L346" s="188"/>
      <c r="M346" s="193"/>
      <c r="N346" s="194"/>
      <c r="O346" s="194"/>
      <c r="P346" s="194"/>
      <c r="Q346" s="194"/>
      <c r="R346" s="194"/>
      <c r="S346" s="194"/>
      <c r="T346" s="195"/>
      <c r="AT346" s="189" t="s">
        <v>146</v>
      </c>
      <c r="AU346" s="189" t="s">
        <v>83</v>
      </c>
      <c r="AV346" s="15" t="s">
        <v>144</v>
      </c>
      <c r="AW346" s="15" t="s">
        <v>29</v>
      </c>
      <c r="AX346" s="15" t="s">
        <v>30</v>
      </c>
      <c r="AY346" s="189" t="s">
        <v>137</v>
      </c>
    </row>
    <row r="347" spans="1:65" s="2" customFormat="1" ht="16.5" customHeight="1">
      <c r="A347" s="33"/>
      <c r="B347" s="125"/>
      <c r="C347" s="159" t="s">
        <v>473</v>
      </c>
      <c r="D347" s="159" t="s">
        <v>140</v>
      </c>
      <c r="E347" s="160" t="s">
        <v>394</v>
      </c>
      <c r="F347" s="161" t="s">
        <v>395</v>
      </c>
      <c r="G347" s="162" t="s">
        <v>314</v>
      </c>
      <c r="H347" s="163">
        <v>117.94199999999999</v>
      </c>
      <c r="I347" s="164"/>
      <c r="J347" s="165">
        <f>ROUND(I347*H347,2)</f>
        <v>0</v>
      </c>
      <c r="K347" s="161" t="s">
        <v>277</v>
      </c>
      <c r="L347" s="34"/>
      <c r="M347" s="166" t="s">
        <v>1</v>
      </c>
      <c r="N347" s="167" t="s">
        <v>39</v>
      </c>
      <c r="O347" s="59"/>
      <c r="P347" s="168">
        <f>O347*H347</f>
        <v>0</v>
      </c>
      <c r="Q347" s="168">
        <v>0</v>
      </c>
      <c r="R347" s="168">
        <f>Q347*H347</f>
        <v>0</v>
      </c>
      <c r="S347" s="168">
        <v>0</v>
      </c>
      <c r="T347" s="169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0" t="s">
        <v>144</v>
      </c>
      <c r="AT347" s="170" t="s">
        <v>140</v>
      </c>
      <c r="AU347" s="170" t="s">
        <v>83</v>
      </c>
      <c r="AY347" s="18" t="s">
        <v>137</v>
      </c>
      <c r="BE347" s="171">
        <f>IF(N347="základní",J347,0)</f>
        <v>0</v>
      </c>
      <c r="BF347" s="171">
        <f>IF(N347="snížená",J347,0)</f>
        <v>0</v>
      </c>
      <c r="BG347" s="171">
        <f>IF(N347="zákl. přenesená",J347,0)</f>
        <v>0</v>
      </c>
      <c r="BH347" s="171">
        <f>IF(N347="sníž. přenesená",J347,0)</f>
        <v>0</v>
      </c>
      <c r="BI347" s="171">
        <f>IF(N347="nulová",J347,0)</f>
        <v>0</v>
      </c>
      <c r="BJ347" s="18" t="s">
        <v>30</v>
      </c>
      <c r="BK347" s="171">
        <f>ROUND(I347*H347,2)</f>
        <v>0</v>
      </c>
      <c r="BL347" s="18" t="s">
        <v>144</v>
      </c>
      <c r="BM347" s="170" t="s">
        <v>1957</v>
      </c>
    </row>
    <row r="348" spans="1:65" s="14" customFormat="1">
      <c r="B348" s="181"/>
      <c r="D348" s="173" t="s">
        <v>146</v>
      </c>
      <c r="E348" s="182" t="s">
        <v>1</v>
      </c>
      <c r="F348" s="183" t="s">
        <v>1958</v>
      </c>
      <c r="H348" s="182" t="s">
        <v>1</v>
      </c>
      <c r="I348" s="184"/>
      <c r="L348" s="181"/>
      <c r="M348" s="185"/>
      <c r="N348" s="186"/>
      <c r="O348" s="186"/>
      <c r="P348" s="186"/>
      <c r="Q348" s="186"/>
      <c r="R348" s="186"/>
      <c r="S348" s="186"/>
      <c r="T348" s="187"/>
      <c r="AT348" s="182" t="s">
        <v>146</v>
      </c>
      <c r="AU348" s="182" t="s">
        <v>83</v>
      </c>
      <c r="AV348" s="14" t="s">
        <v>30</v>
      </c>
      <c r="AW348" s="14" t="s">
        <v>29</v>
      </c>
      <c r="AX348" s="14" t="s">
        <v>74</v>
      </c>
      <c r="AY348" s="182" t="s">
        <v>137</v>
      </c>
    </row>
    <row r="349" spans="1:65" s="13" customFormat="1">
      <c r="B349" s="172"/>
      <c r="D349" s="173" t="s">
        <v>146</v>
      </c>
      <c r="E349" s="174" t="s">
        <v>1</v>
      </c>
      <c r="F349" s="175" t="s">
        <v>1959</v>
      </c>
      <c r="H349" s="176">
        <v>423.79700000000003</v>
      </c>
      <c r="I349" s="177"/>
      <c r="L349" s="172"/>
      <c r="M349" s="178"/>
      <c r="N349" s="179"/>
      <c r="O349" s="179"/>
      <c r="P349" s="179"/>
      <c r="Q349" s="179"/>
      <c r="R349" s="179"/>
      <c r="S349" s="179"/>
      <c r="T349" s="180"/>
      <c r="AT349" s="174" t="s">
        <v>146</v>
      </c>
      <c r="AU349" s="174" t="s">
        <v>83</v>
      </c>
      <c r="AV349" s="13" t="s">
        <v>83</v>
      </c>
      <c r="AW349" s="13" t="s">
        <v>29</v>
      </c>
      <c r="AX349" s="13" t="s">
        <v>74</v>
      </c>
      <c r="AY349" s="174" t="s">
        <v>137</v>
      </c>
    </row>
    <row r="350" spans="1:65" s="13" customFormat="1">
      <c r="B350" s="172"/>
      <c r="D350" s="173" t="s">
        <v>146</v>
      </c>
      <c r="E350" s="174" t="s">
        <v>1</v>
      </c>
      <c r="F350" s="175" t="s">
        <v>1960</v>
      </c>
      <c r="H350" s="176">
        <v>-31.928000000000001</v>
      </c>
      <c r="I350" s="177"/>
      <c r="L350" s="172"/>
      <c r="M350" s="178"/>
      <c r="N350" s="179"/>
      <c r="O350" s="179"/>
      <c r="P350" s="179"/>
      <c r="Q350" s="179"/>
      <c r="R350" s="179"/>
      <c r="S350" s="179"/>
      <c r="T350" s="180"/>
      <c r="AT350" s="174" t="s">
        <v>146</v>
      </c>
      <c r="AU350" s="174" t="s">
        <v>83</v>
      </c>
      <c r="AV350" s="13" t="s">
        <v>83</v>
      </c>
      <c r="AW350" s="13" t="s">
        <v>29</v>
      </c>
      <c r="AX350" s="13" t="s">
        <v>74</v>
      </c>
      <c r="AY350" s="174" t="s">
        <v>137</v>
      </c>
    </row>
    <row r="351" spans="1:65" s="13" customFormat="1">
      <c r="B351" s="172"/>
      <c r="D351" s="173" t="s">
        <v>146</v>
      </c>
      <c r="E351" s="174" t="s">
        <v>1</v>
      </c>
      <c r="F351" s="175" t="s">
        <v>1961</v>
      </c>
      <c r="H351" s="176">
        <v>-146.69999999999999</v>
      </c>
      <c r="I351" s="177"/>
      <c r="L351" s="172"/>
      <c r="M351" s="178"/>
      <c r="N351" s="179"/>
      <c r="O351" s="179"/>
      <c r="P351" s="179"/>
      <c r="Q351" s="179"/>
      <c r="R351" s="179"/>
      <c r="S351" s="179"/>
      <c r="T351" s="180"/>
      <c r="AT351" s="174" t="s">
        <v>146</v>
      </c>
      <c r="AU351" s="174" t="s">
        <v>83</v>
      </c>
      <c r="AV351" s="13" t="s">
        <v>83</v>
      </c>
      <c r="AW351" s="13" t="s">
        <v>29</v>
      </c>
      <c r="AX351" s="13" t="s">
        <v>74</v>
      </c>
      <c r="AY351" s="174" t="s">
        <v>137</v>
      </c>
    </row>
    <row r="352" spans="1:65" s="13" customFormat="1">
      <c r="B352" s="172"/>
      <c r="D352" s="173" t="s">
        <v>146</v>
      </c>
      <c r="E352" s="174" t="s">
        <v>1</v>
      </c>
      <c r="F352" s="175" t="s">
        <v>1962</v>
      </c>
      <c r="H352" s="176">
        <v>-97.594999999999999</v>
      </c>
      <c r="I352" s="177"/>
      <c r="L352" s="172"/>
      <c r="M352" s="178"/>
      <c r="N352" s="179"/>
      <c r="O352" s="179"/>
      <c r="P352" s="179"/>
      <c r="Q352" s="179"/>
      <c r="R352" s="179"/>
      <c r="S352" s="179"/>
      <c r="T352" s="180"/>
      <c r="AT352" s="174" t="s">
        <v>146</v>
      </c>
      <c r="AU352" s="174" t="s">
        <v>83</v>
      </c>
      <c r="AV352" s="13" t="s">
        <v>83</v>
      </c>
      <c r="AW352" s="13" t="s">
        <v>29</v>
      </c>
      <c r="AX352" s="13" t="s">
        <v>74</v>
      </c>
      <c r="AY352" s="174" t="s">
        <v>137</v>
      </c>
    </row>
    <row r="353" spans="1:65" s="13" customFormat="1">
      <c r="B353" s="172"/>
      <c r="D353" s="173" t="s">
        <v>146</v>
      </c>
      <c r="E353" s="174" t="s">
        <v>1</v>
      </c>
      <c r="F353" s="175" t="s">
        <v>1963</v>
      </c>
      <c r="H353" s="176">
        <v>-0.29199999999999998</v>
      </c>
      <c r="I353" s="177"/>
      <c r="L353" s="172"/>
      <c r="M353" s="178"/>
      <c r="N353" s="179"/>
      <c r="O353" s="179"/>
      <c r="P353" s="179"/>
      <c r="Q353" s="179"/>
      <c r="R353" s="179"/>
      <c r="S353" s="179"/>
      <c r="T353" s="180"/>
      <c r="AT353" s="174" t="s">
        <v>146</v>
      </c>
      <c r="AU353" s="174" t="s">
        <v>83</v>
      </c>
      <c r="AV353" s="13" t="s">
        <v>83</v>
      </c>
      <c r="AW353" s="13" t="s">
        <v>29</v>
      </c>
      <c r="AX353" s="13" t="s">
        <v>74</v>
      </c>
      <c r="AY353" s="174" t="s">
        <v>137</v>
      </c>
    </row>
    <row r="354" spans="1:65" s="13" customFormat="1">
      <c r="B354" s="172"/>
      <c r="D354" s="173" t="s">
        <v>146</v>
      </c>
      <c r="E354" s="174" t="s">
        <v>1</v>
      </c>
      <c r="F354" s="175" t="s">
        <v>1964</v>
      </c>
      <c r="H354" s="176">
        <v>-29.34</v>
      </c>
      <c r="I354" s="177"/>
      <c r="L354" s="172"/>
      <c r="M354" s="178"/>
      <c r="N354" s="179"/>
      <c r="O354" s="179"/>
      <c r="P354" s="179"/>
      <c r="Q354" s="179"/>
      <c r="R354" s="179"/>
      <c r="S354" s="179"/>
      <c r="T354" s="180"/>
      <c r="AT354" s="174" t="s">
        <v>146</v>
      </c>
      <c r="AU354" s="174" t="s">
        <v>83</v>
      </c>
      <c r="AV354" s="13" t="s">
        <v>83</v>
      </c>
      <c r="AW354" s="13" t="s">
        <v>29</v>
      </c>
      <c r="AX354" s="13" t="s">
        <v>74</v>
      </c>
      <c r="AY354" s="174" t="s">
        <v>137</v>
      </c>
    </row>
    <row r="355" spans="1:65" s="14" customFormat="1">
      <c r="B355" s="181"/>
      <c r="D355" s="173" t="s">
        <v>146</v>
      </c>
      <c r="E355" s="182" t="s">
        <v>1</v>
      </c>
      <c r="F355" s="183" t="s">
        <v>1870</v>
      </c>
      <c r="H355" s="182" t="s">
        <v>1</v>
      </c>
      <c r="I355" s="184"/>
      <c r="L355" s="181"/>
      <c r="M355" s="185"/>
      <c r="N355" s="186"/>
      <c r="O355" s="186"/>
      <c r="P355" s="186"/>
      <c r="Q355" s="186"/>
      <c r="R355" s="186"/>
      <c r="S355" s="186"/>
      <c r="T355" s="187"/>
      <c r="AT355" s="182" t="s">
        <v>146</v>
      </c>
      <c r="AU355" s="182" t="s">
        <v>83</v>
      </c>
      <c r="AV355" s="14" t="s">
        <v>30</v>
      </c>
      <c r="AW355" s="14" t="s">
        <v>29</v>
      </c>
      <c r="AX355" s="14" t="s">
        <v>74</v>
      </c>
      <c r="AY355" s="182" t="s">
        <v>137</v>
      </c>
    </row>
    <row r="356" spans="1:65" s="15" customFormat="1">
      <c r="B356" s="188"/>
      <c r="D356" s="173" t="s">
        <v>146</v>
      </c>
      <c r="E356" s="189" t="s">
        <v>1</v>
      </c>
      <c r="F356" s="190" t="s">
        <v>223</v>
      </c>
      <c r="H356" s="191">
        <v>117.94199999999999</v>
      </c>
      <c r="I356" s="192"/>
      <c r="L356" s="188"/>
      <c r="M356" s="193"/>
      <c r="N356" s="194"/>
      <c r="O356" s="194"/>
      <c r="P356" s="194"/>
      <c r="Q356" s="194"/>
      <c r="R356" s="194"/>
      <c r="S356" s="194"/>
      <c r="T356" s="195"/>
      <c r="AT356" s="189" t="s">
        <v>146</v>
      </c>
      <c r="AU356" s="189" t="s">
        <v>83</v>
      </c>
      <c r="AV356" s="15" t="s">
        <v>144</v>
      </c>
      <c r="AW356" s="15" t="s">
        <v>29</v>
      </c>
      <c r="AX356" s="15" t="s">
        <v>30</v>
      </c>
      <c r="AY356" s="189" t="s">
        <v>137</v>
      </c>
    </row>
    <row r="357" spans="1:65" s="2" customFormat="1" ht="24.2" customHeight="1">
      <c r="A357" s="33"/>
      <c r="B357" s="125"/>
      <c r="C357" s="199" t="s">
        <v>479</v>
      </c>
      <c r="D357" s="199" t="s">
        <v>388</v>
      </c>
      <c r="E357" s="200" t="s">
        <v>400</v>
      </c>
      <c r="F357" s="201" t="s">
        <v>401</v>
      </c>
      <c r="G357" s="202" t="s">
        <v>391</v>
      </c>
      <c r="H357" s="203">
        <v>245.20099999999999</v>
      </c>
      <c r="I357" s="204"/>
      <c r="J357" s="205">
        <f>ROUND(I357*H357,2)</f>
        <v>0</v>
      </c>
      <c r="K357" s="201" t="s">
        <v>1</v>
      </c>
      <c r="L357" s="206"/>
      <c r="M357" s="207" t="s">
        <v>1</v>
      </c>
      <c r="N357" s="208" t="s">
        <v>39</v>
      </c>
      <c r="O357" s="59"/>
      <c r="P357" s="168">
        <f>O357*H357</f>
        <v>0</v>
      </c>
      <c r="Q357" s="168">
        <v>0</v>
      </c>
      <c r="R357" s="168">
        <f>Q357*H357</f>
        <v>0</v>
      </c>
      <c r="S357" s="168">
        <v>0</v>
      </c>
      <c r="T357" s="169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0" t="s">
        <v>171</v>
      </c>
      <c r="AT357" s="170" t="s">
        <v>388</v>
      </c>
      <c r="AU357" s="170" t="s">
        <v>83</v>
      </c>
      <c r="AY357" s="18" t="s">
        <v>137</v>
      </c>
      <c r="BE357" s="171">
        <f>IF(N357="základní",J357,0)</f>
        <v>0</v>
      </c>
      <c r="BF357" s="171">
        <f>IF(N357="snížená",J357,0)</f>
        <v>0</v>
      </c>
      <c r="BG357" s="171">
        <f>IF(N357="zákl. přenesená",J357,0)</f>
        <v>0</v>
      </c>
      <c r="BH357" s="171">
        <f>IF(N357="sníž. přenesená",J357,0)</f>
        <v>0</v>
      </c>
      <c r="BI357" s="171">
        <f>IF(N357="nulová",J357,0)</f>
        <v>0</v>
      </c>
      <c r="BJ357" s="18" t="s">
        <v>30</v>
      </c>
      <c r="BK357" s="171">
        <f>ROUND(I357*H357,2)</f>
        <v>0</v>
      </c>
      <c r="BL357" s="18" t="s">
        <v>144</v>
      </c>
      <c r="BM357" s="170" t="s">
        <v>1965</v>
      </c>
    </row>
    <row r="358" spans="1:65" s="13" customFormat="1">
      <c r="B358" s="172"/>
      <c r="D358" s="173" t="s">
        <v>146</v>
      </c>
      <c r="E358" s="174" t="s">
        <v>1</v>
      </c>
      <c r="F358" s="175" t="s">
        <v>1966</v>
      </c>
      <c r="H358" s="176">
        <v>245.20099999999999</v>
      </c>
      <c r="I358" s="177"/>
      <c r="L358" s="172"/>
      <c r="M358" s="178"/>
      <c r="N358" s="179"/>
      <c r="O358" s="179"/>
      <c r="P358" s="179"/>
      <c r="Q358" s="179"/>
      <c r="R358" s="179"/>
      <c r="S358" s="179"/>
      <c r="T358" s="180"/>
      <c r="AT358" s="174" t="s">
        <v>146</v>
      </c>
      <c r="AU358" s="174" t="s">
        <v>83</v>
      </c>
      <c r="AV358" s="13" t="s">
        <v>83</v>
      </c>
      <c r="AW358" s="13" t="s">
        <v>29</v>
      </c>
      <c r="AX358" s="13" t="s">
        <v>74</v>
      </c>
      <c r="AY358" s="174" t="s">
        <v>137</v>
      </c>
    </row>
    <row r="359" spans="1:65" s="15" customFormat="1">
      <c r="B359" s="188"/>
      <c r="D359" s="173" t="s">
        <v>146</v>
      </c>
      <c r="E359" s="189" t="s">
        <v>1</v>
      </c>
      <c r="F359" s="190" t="s">
        <v>223</v>
      </c>
      <c r="H359" s="191">
        <v>245.20099999999999</v>
      </c>
      <c r="I359" s="192"/>
      <c r="L359" s="188"/>
      <c r="M359" s="193"/>
      <c r="N359" s="194"/>
      <c r="O359" s="194"/>
      <c r="P359" s="194"/>
      <c r="Q359" s="194"/>
      <c r="R359" s="194"/>
      <c r="S359" s="194"/>
      <c r="T359" s="195"/>
      <c r="AT359" s="189" t="s">
        <v>146</v>
      </c>
      <c r="AU359" s="189" t="s">
        <v>83</v>
      </c>
      <c r="AV359" s="15" t="s">
        <v>144</v>
      </c>
      <c r="AW359" s="15" t="s">
        <v>29</v>
      </c>
      <c r="AX359" s="15" t="s">
        <v>30</v>
      </c>
      <c r="AY359" s="189" t="s">
        <v>137</v>
      </c>
    </row>
    <row r="360" spans="1:65" s="2" customFormat="1" ht="16.5" customHeight="1">
      <c r="A360" s="33"/>
      <c r="B360" s="125"/>
      <c r="C360" s="159" t="s">
        <v>484</v>
      </c>
      <c r="D360" s="159" t="s">
        <v>140</v>
      </c>
      <c r="E360" s="160" t="s">
        <v>394</v>
      </c>
      <c r="F360" s="161" t="s">
        <v>395</v>
      </c>
      <c r="G360" s="162" t="s">
        <v>314</v>
      </c>
      <c r="H360" s="163">
        <v>146.69999999999999</v>
      </c>
      <c r="I360" s="164"/>
      <c r="J360" s="165">
        <f>ROUND(I360*H360,2)</f>
        <v>0</v>
      </c>
      <c r="K360" s="161" t="s">
        <v>277</v>
      </c>
      <c r="L360" s="34"/>
      <c r="M360" s="166" t="s">
        <v>1</v>
      </c>
      <c r="N360" s="167" t="s">
        <v>39</v>
      </c>
      <c r="O360" s="59"/>
      <c r="P360" s="168">
        <f>O360*H360</f>
        <v>0</v>
      </c>
      <c r="Q360" s="168">
        <v>0</v>
      </c>
      <c r="R360" s="168">
        <f>Q360*H360</f>
        <v>0</v>
      </c>
      <c r="S360" s="168">
        <v>0</v>
      </c>
      <c r="T360" s="169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0" t="s">
        <v>144</v>
      </c>
      <c r="AT360" s="170" t="s">
        <v>140</v>
      </c>
      <c r="AU360" s="170" t="s">
        <v>83</v>
      </c>
      <c r="AY360" s="18" t="s">
        <v>137</v>
      </c>
      <c r="BE360" s="171">
        <f>IF(N360="základní",J360,0)</f>
        <v>0</v>
      </c>
      <c r="BF360" s="171">
        <f>IF(N360="snížená",J360,0)</f>
        <v>0</v>
      </c>
      <c r="BG360" s="171">
        <f>IF(N360="zákl. přenesená",J360,0)</f>
        <v>0</v>
      </c>
      <c r="BH360" s="171">
        <f>IF(N360="sníž. přenesená",J360,0)</f>
        <v>0</v>
      </c>
      <c r="BI360" s="171">
        <f>IF(N360="nulová",J360,0)</f>
        <v>0</v>
      </c>
      <c r="BJ360" s="18" t="s">
        <v>30</v>
      </c>
      <c r="BK360" s="171">
        <f>ROUND(I360*H360,2)</f>
        <v>0</v>
      </c>
      <c r="BL360" s="18" t="s">
        <v>144</v>
      </c>
      <c r="BM360" s="170" t="s">
        <v>1967</v>
      </c>
    </row>
    <row r="361" spans="1:65" s="13" customFormat="1">
      <c r="B361" s="172"/>
      <c r="D361" s="173" t="s">
        <v>146</v>
      </c>
      <c r="E361" s="174" t="s">
        <v>1</v>
      </c>
      <c r="F361" s="175" t="s">
        <v>1968</v>
      </c>
      <c r="H361" s="176">
        <v>146.69999999999999</v>
      </c>
      <c r="I361" s="177"/>
      <c r="L361" s="172"/>
      <c r="M361" s="178"/>
      <c r="N361" s="179"/>
      <c r="O361" s="179"/>
      <c r="P361" s="179"/>
      <c r="Q361" s="179"/>
      <c r="R361" s="179"/>
      <c r="S361" s="179"/>
      <c r="T361" s="180"/>
      <c r="AT361" s="174" t="s">
        <v>146</v>
      </c>
      <c r="AU361" s="174" t="s">
        <v>83</v>
      </c>
      <c r="AV361" s="13" t="s">
        <v>83</v>
      </c>
      <c r="AW361" s="13" t="s">
        <v>29</v>
      </c>
      <c r="AX361" s="13" t="s">
        <v>74</v>
      </c>
      <c r="AY361" s="174" t="s">
        <v>137</v>
      </c>
    </row>
    <row r="362" spans="1:65" s="15" customFormat="1">
      <c r="B362" s="188"/>
      <c r="D362" s="173" t="s">
        <v>146</v>
      </c>
      <c r="E362" s="189" t="s">
        <v>1</v>
      </c>
      <c r="F362" s="190" t="s">
        <v>223</v>
      </c>
      <c r="H362" s="191">
        <v>146.69999999999999</v>
      </c>
      <c r="I362" s="192"/>
      <c r="L362" s="188"/>
      <c r="M362" s="193"/>
      <c r="N362" s="194"/>
      <c r="O362" s="194"/>
      <c r="P362" s="194"/>
      <c r="Q362" s="194"/>
      <c r="R362" s="194"/>
      <c r="S362" s="194"/>
      <c r="T362" s="195"/>
      <c r="AT362" s="189" t="s">
        <v>146</v>
      </c>
      <c r="AU362" s="189" t="s">
        <v>83</v>
      </c>
      <c r="AV362" s="15" t="s">
        <v>144</v>
      </c>
      <c r="AW362" s="15" t="s">
        <v>29</v>
      </c>
      <c r="AX362" s="15" t="s">
        <v>30</v>
      </c>
      <c r="AY362" s="189" t="s">
        <v>137</v>
      </c>
    </row>
    <row r="363" spans="1:65" s="2" customFormat="1" ht="16.5" customHeight="1">
      <c r="A363" s="33"/>
      <c r="B363" s="125"/>
      <c r="C363" s="199" t="s">
        <v>491</v>
      </c>
      <c r="D363" s="199" t="s">
        <v>388</v>
      </c>
      <c r="E363" s="200" t="s">
        <v>1461</v>
      </c>
      <c r="F363" s="201" t="s">
        <v>1462</v>
      </c>
      <c r="G363" s="202" t="s">
        <v>391</v>
      </c>
      <c r="H363" s="203">
        <v>286.351</v>
      </c>
      <c r="I363" s="204"/>
      <c r="J363" s="205">
        <f>ROUND(I363*H363,2)</f>
        <v>0</v>
      </c>
      <c r="K363" s="201" t="s">
        <v>1</v>
      </c>
      <c r="L363" s="206"/>
      <c r="M363" s="207" t="s">
        <v>1</v>
      </c>
      <c r="N363" s="208" t="s">
        <v>39</v>
      </c>
      <c r="O363" s="59"/>
      <c r="P363" s="168">
        <f>O363*H363</f>
        <v>0</v>
      </c>
      <c r="Q363" s="168">
        <v>0</v>
      </c>
      <c r="R363" s="168">
        <f>Q363*H363</f>
        <v>0</v>
      </c>
      <c r="S363" s="168">
        <v>0</v>
      </c>
      <c r="T363" s="169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0" t="s">
        <v>171</v>
      </c>
      <c r="AT363" s="170" t="s">
        <v>388</v>
      </c>
      <c r="AU363" s="170" t="s">
        <v>83</v>
      </c>
      <c r="AY363" s="18" t="s">
        <v>137</v>
      </c>
      <c r="BE363" s="171">
        <f>IF(N363="základní",J363,0)</f>
        <v>0</v>
      </c>
      <c r="BF363" s="171">
        <f>IF(N363="snížená",J363,0)</f>
        <v>0</v>
      </c>
      <c r="BG363" s="171">
        <f>IF(N363="zákl. přenesená",J363,0)</f>
        <v>0</v>
      </c>
      <c r="BH363" s="171">
        <f>IF(N363="sníž. přenesená",J363,0)</f>
        <v>0</v>
      </c>
      <c r="BI363" s="171">
        <f>IF(N363="nulová",J363,0)</f>
        <v>0</v>
      </c>
      <c r="BJ363" s="18" t="s">
        <v>30</v>
      </c>
      <c r="BK363" s="171">
        <f>ROUND(I363*H363,2)</f>
        <v>0</v>
      </c>
      <c r="BL363" s="18" t="s">
        <v>144</v>
      </c>
      <c r="BM363" s="170" t="s">
        <v>1969</v>
      </c>
    </row>
    <row r="364" spans="1:65" s="13" customFormat="1">
      <c r="B364" s="172"/>
      <c r="D364" s="173" t="s">
        <v>146</v>
      </c>
      <c r="E364" s="174" t="s">
        <v>1</v>
      </c>
      <c r="F364" s="175" t="s">
        <v>1970</v>
      </c>
      <c r="H364" s="176">
        <v>286.351</v>
      </c>
      <c r="I364" s="177"/>
      <c r="L364" s="172"/>
      <c r="M364" s="178"/>
      <c r="N364" s="179"/>
      <c r="O364" s="179"/>
      <c r="P364" s="179"/>
      <c r="Q364" s="179"/>
      <c r="R364" s="179"/>
      <c r="S364" s="179"/>
      <c r="T364" s="180"/>
      <c r="AT364" s="174" t="s">
        <v>146</v>
      </c>
      <c r="AU364" s="174" t="s">
        <v>83</v>
      </c>
      <c r="AV364" s="13" t="s">
        <v>83</v>
      </c>
      <c r="AW364" s="13" t="s">
        <v>29</v>
      </c>
      <c r="AX364" s="13" t="s">
        <v>74</v>
      </c>
      <c r="AY364" s="174" t="s">
        <v>137</v>
      </c>
    </row>
    <row r="365" spans="1:65" s="15" customFormat="1">
      <c r="B365" s="188"/>
      <c r="D365" s="173" t="s">
        <v>146</v>
      </c>
      <c r="E365" s="189" t="s">
        <v>1</v>
      </c>
      <c r="F365" s="190" t="s">
        <v>223</v>
      </c>
      <c r="H365" s="191">
        <v>286.351</v>
      </c>
      <c r="I365" s="192"/>
      <c r="L365" s="188"/>
      <c r="M365" s="193"/>
      <c r="N365" s="194"/>
      <c r="O365" s="194"/>
      <c r="P365" s="194"/>
      <c r="Q365" s="194"/>
      <c r="R365" s="194"/>
      <c r="S365" s="194"/>
      <c r="T365" s="195"/>
      <c r="AT365" s="189" t="s">
        <v>146</v>
      </c>
      <c r="AU365" s="189" t="s">
        <v>83</v>
      </c>
      <c r="AV365" s="15" t="s">
        <v>144</v>
      </c>
      <c r="AW365" s="15" t="s">
        <v>29</v>
      </c>
      <c r="AX365" s="15" t="s">
        <v>30</v>
      </c>
      <c r="AY365" s="189" t="s">
        <v>137</v>
      </c>
    </row>
    <row r="366" spans="1:65" s="2" customFormat="1" ht="16.5" customHeight="1">
      <c r="A366" s="33"/>
      <c r="B366" s="125"/>
      <c r="C366" s="159" t="s">
        <v>496</v>
      </c>
      <c r="D366" s="159" t="s">
        <v>140</v>
      </c>
      <c r="E366" s="160" t="s">
        <v>405</v>
      </c>
      <c r="F366" s="161" t="s">
        <v>406</v>
      </c>
      <c r="G366" s="162" t="s">
        <v>314</v>
      </c>
      <c r="H366" s="163">
        <v>97.594999999999999</v>
      </c>
      <c r="I366" s="164"/>
      <c r="J366" s="165">
        <f>ROUND(I366*H366,2)</f>
        <v>0</v>
      </c>
      <c r="K366" s="161" t="s">
        <v>277</v>
      </c>
      <c r="L366" s="34"/>
      <c r="M366" s="166" t="s">
        <v>1</v>
      </c>
      <c r="N366" s="167" t="s">
        <v>39</v>
      </c>
      <c r="O366" s="59"/>
      <c r="P366" s="168">
        <f>O366*H366</f>
        <v>0</v>
      </c>
      <c r="Q366" s="168">
        <v>0</v>
      </c>
      <c r="R366" s="168">
        <f>Q366*H366</f>
        <v>0</v>
      </c>
      <c r="S366" s="168">
        <v>0</v>
      </c>
      <c r="T366" s="169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70" t="s">
        <v>144</v>
      </c>
      <c r="AT366" s="170" t="s">
        <v>140</v>
      </c>
      <c r="AU366" s="170" t="s">
        <v>83</v>
      </c>
      <c r="AY366" s="18" t="s">
        <v>137</v>
      </c>
      <c r="BE366" s="171">
        <f>IF(N366="základní",J366,0)</f>
        <v>0</v>
      </c>
      <c r="BF366" s="171">
        <f>IF(N366="snížená",J366,0)</f>
        <v>0</v>
      </c>
      <c r="BG366" s="171">
        <f>IF(N366="zákl. přenesená",J366,0)</f>
        <v>0</v>
      </c>
      <c r="BH366" s="171">
        <f>IF(N366="sníž. přenesená",J366,0)</f>
        <v>0</v>
      </c>
      <c r="BI366" s="171">
        <f>IF(N366="nulová",J366,0)</f>
        <v>0</v>
      </c>
      <c r="BJ366" s="18" t="s">
        <v>30</v>
      </c>
      <c r="BK366" s="171">
        <f>ROUND(I366*H366,2)</f>
        <v>0</v>
      </c>
      <c r="BL366" s="18" t="s">
        <v>144</v>
      </c>
      <c r="BM366" s="170" t="s">
        <v>1971</v>
      </c>
    </row>
    <row r="367" spans="1:65" s="14" customFormat="1">
      <c r="B367" s="181"/>
      <c r="D367" s="173" t="s">
        <v>146</v>
      </c>
      <c r="E367" s="182" t="s">
        <v>1</v>
      </c>
      <c r="F367" s="183" t="s">
        <v>1466</v>
      </c>
      <c r="H367" s="182" t="s">
        <v>1</v>
      </c>
      <c r="I367" s="184"/>
      <c r="L367" s="181"/>
      <c r="M367" s="185"/>
      <c r="N367" s="186"/>
      <c r="O367" s="186"/>
      <c r="P367" s="186"/>
      <c r="Q367" s="186"/>
      <c r="R367" s="186"/>
      <c r="S367" s="186"/>
      <c r="T367" s="187"/>
      <c r="AT367" s="182" t="s">
        <v>146</v>
      </c>
      <c r="AU367" s="182" t="s">
        <v>83</v>
      </c>
      <c r="AV367" s="14" t="s">
        <v>30</v>
      </c>
      <c r="AW367" s="14" t="s">
        <v>29</v>
      </c>
      <c r="AX367" s="14" t="s">
        <v>74</v>
      </c>
      <c r="AY367" s="182" t="s">
        <v>137</v>
      </c>
    </row>
    <row r="368" spans="1:65" s="14" customFormat="1">
      <c r="B368" s="181"/>
      <c r="D368" s="173" t="s">
        <v>146</v>
      </c>
      <c r="E368" s="182" t="s">
        <v>1</v>
      </c>
      <c r="F368" s="183" t="s">
        <v>1972</v>
      </c>
      <c r="H368" s="182" t="s">
        <v>1</v>
      </c>
      <c r="I368" s="184"/>
      <c r="L368" s="181"/>
      <c r="M368" s="185"/>
      <c r="N368" s="186"/>
      <c r="O368" s="186"/>
      <c r="P368" s="186"/>
      <c r="Q368" s="186"/>
      <c r="R368" s="186"/>
      <c r="S368" s="186"/>
      <c r="T368" s="187"/>
      <c r="AT368" s="182" t="s">
        <v>146</v>
      </c>
      <c r="AU368" s="182" t="s">
        <v>83</v>
      </c>
      <c r="AV368" s="14" t="s">
        <v>30</v>
      </c>
      <c r="AW368" s="14" t="s">
        <v>29</v>
      </c>
      <c r="AX368" s="14" t="s">
        <v>74</v>
      </c>
      <c r="AY368" s="182" t="s">
        <v>137</v>
      </c>
    </row>
    <row r="369" spans="1:65" s="13" customFormat="1">
      <c r="B369" s="172"/>
      <c r="D369" s="173" t="s">
        <v>146</v>
      </c>
      <c r="E369" s="174" t="s">
        <v>1</v>
      </c>
      <c r="F369" s="175" t="s">
        <v>1973</v>
      </c>
      <c r="H369" s="176">
        <v>78.671000000000006</v>
      </c>
      <c r="I369" s="177"/>
      <c r="L369" s="172"/>
      <c r="M369" s="178"/>
      <c r="N369" s="179"/>
      <c r="O369" s="179"/>
      <c r="P369" s="179"/>
      <c r="Q369" s="179"/>
      <c r="R369" s="179"/>
      <c r="S369" s="179"/>
      <c r="T369" s="180"/>
      <c r="AT369" s="174" t="s">
        <v>146</v>
      </c>
      <c r="AU369" s="174" t="s">
        <v>83</v>
      </c>
      <c r="AV369" s="13" t="s">
        <v>83</v>
      </c>
      <c r="AW369" s="13" t="s">
        <v>29</v>
      </c>
      <c r="AX369" s="13" t="s">
        <v>74</v>
      </c>
      <c r="AY369" s="174" t="s">
        <v>137</v>
      </c>
    </row>
    <row r="370" spans="1:65" s="13" customFormat="1">
      <c r="B370" s="172"/>
      <c r="D370" s="173" t="s">
        <v>146</v>
      </c>
      <c r="E370" s="174" t="s">
        <v>1</v>
      </c>
      <c r="F370" s="175" t="s">
        <v>1974</v>
      </c>
      <c r="H370" s="176">
        <v>17.827999999999999</v>
      </c>
      <c r="I370" s="177"/>
      <c r="L370" s="172"/>
      <c r="M370" s="178"/>
      <c r="N370" s="179"/>
      <c r="O370" s="179"/>
      <c r="P370" s="179"/>
      <c r="Q370" s="179"/>
      <c r="R370" s="179"/>
      <c r="S370" s="179"/>
      <c r="T370" s="180"/>
      <c r="AT370" s="174" t="s">
        <v>146</v>
      </c>
      <c r="AU370" s="174" t="s">
        <v>83</v>
      </c>
      <c r="AV370" s="13" t="s">
        <v>83</v>
      </c>
      <c r="AW370" s="13" t="s">
        <v>29</v>
      </c>
      <c r="AX370" s="13" t="s">
        <v>74</v>
      </c>
      <c r="AY370" s="174" t="s">
        <v>137</v>
      </c>
    </row>
    <row r="371" spans="1:65" s="13" customFormat="1">
      <c r="B371" s="172"/>
      <c r="D371" s="173" t="s">
        <v>146</v>
      </c>
      <c r="E371" s="174" t="s">
        <v>1</v>
      </c>
      <c r="F371" s="175" t="s">
        <v>1975</v>
      </c>
      <c r="H371" s="176">
        <v>1.0960000000000001</v>
      </c>
      <c r="I371" s="177"/>
      <c r="L371" s="172"/>
      <c r="M371" s="178"/>
      <c r="N371" s="179"/>
      <c r="O371" s="179"/>
      <c r="P371" s="179"/>
      <c r="Q371" s="179"/>
      <c r="R371" s="179"/>
      <c r="S371" s="179"/>
      <c r="T371" s="180"/>
      <c r="AT371" s="174" t="s">
        <v>146</v>
      </c>
      <c r="AU371" s="174" t="s">
        <v>83</v>
      </c>
      <c r="AV371" s="13" t="s">
        <v>83</v>
      </c>
      <c r="AW371" s="13" t="s">
        <v>29</v>
      </c>
      <c r="AX371" s="13" t="s">
        <v>74</v>
      </c>
      <c r="AY371" s="174" t="s">
        <v>137</v>
      </c>
    </row>
    <row r="372" spans="1:65" s="14" customFormat="1">
      <c r="B372" s="181"/>
      <c r="D372" s="173" t="s">
        <v>146</v>
      </c>
      <c r="E372" s="182" t="s">
        <v>1</v>
      </c>
      <c r="F372" s="183" t="s">
        <v>1976</v>
      </c>
      <c r="H372" s="182" t="s">
        <v>1</v>
      </c>
      <c r="I372" s="184"/>
      <c r="L372" s="181"/>
      <c r="M372" s="185"/>
      <c r="N372" s="186"/>
      <c r="O372" s="186"/>
      <c r="P372" s="186"/>
      <c r="Q372" s="186"/>
      <c r="R372" s="186"/>
      <c r="S372" s="186"/>
      <c r="T372" s="187"/>
      <c r="AT372" s="182" t="s">
        <v>146</v>
      </c>
      <c r="AU372" s="182" t="s">
        <v>83</v>
      </c>
      <c r="AV372" s="14" t="s">
        <v>30</v>
      </c>
      <c r="AW372" s="14" t="s">
        <v>29</v>
      </c>
      <c r="AX372" s="14" t="s">
        <v>74</v>
      </c>
      <c r="AY372" s="182" t="s">
        <v>137</v>
      </c>
    </row>
    <row r="373" spans="1:65" s="15" customFormat="1">
      <c r="B373" s="188"/>
      <c r="D373" s="173" t="s">
        <v>146</v>
      </c>
      <c r="E373" s="189" t="s">
        <v>1</v>
      </c>
      <c r="F373" s="190" t="s">
        <v>223</v>
      </c>
      <c r="H373" s="191">
        <v>97.595000000000013</v>
      </c>
      <c r="I373" s="192"/>
      <c r="L373" s="188"/>
      <c r="M373" s="193"/>
      <c r="N373" s="194"/>
      <c r="O373" s="194"/>
      <c r="P373" s="194"/>
      <c r="Q373" s="194"/>
      <c r="R373" s="194"/>
      <c r="S373" s="194"/>
      <c r="T373" s="195"/>
      <c r="AT373" s="189" t="s">
        <v>146</v>
      </c>
      <c r="AU373" s="189" t="s">
        <v>83</v>
      </c>
      <c r="AV373" s="15" t="s">
        <v>144</v>
      </c>
      <c r="AW373" s="15" t="s">
        <v>29</v>
      </c>
      <c r="AX373" s="15" t="s">
        <v>30</v>
      </c>
      <c r="AY373" s="189" t="s">
        <v>137</v>
      </c>
    </row>
    <row r="374" spans="1:65" s="2" customFormat="1" ht="24.2" customHeight="1">
      <c r="A374" s="33"/>
      <c r="B374" s="125"/>
      <c r="C374" s="199" t="s">
        <v>502</v>
      </c>
      <c r="D374" s="199" t="s">
        <v>388</v>
      </c>
      <c r="E374" s="200" t="s">
        <v>410</v>
      </c>
      <c r="F374" s="201" t="s">
        <v>411</v>
      </c>
      <c r="G374" s="202" t="s">
        <v>391</v>
      </c>
      <c r="H374" s="203">
        <v>202.9</v>
      </c>
      <c r="I374" s="204"/>
      <c r="J374" s="205">
        <f>ROUND(I374*H374,2)</f>
        <v>0</v>
      </c>
      <c r="K374" s="201" t="s">
        <v>1</v>
      </c>
      <c r="L374" s="206"/>
      <c r="M374" s="207" t="s">
        <v>1</v>
      </c>
      <c r="N374" s="208" t="s">
        <v>39</v>
      </c>
      <c r="O374" s="59"/>
      <c r="P374" s="168">
        <f>O374*H374</f>
        <v>0</v>
      </c>
      <c r="Q374" s="168">
        <v>0</v>
      </c>
      <c r="R374" s="168">
        <f>Q374*H374</f>
        <v>0</v>
      </c>
      <c r="S374" s="168">
        <v>0</v>
      </c>
      <c r="T374" s="169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0" t="s">
        <v>171</v>
      </c>
      <c r="AT374" s="170" t="s">
        <v>388</v>
      </c>
      <c r="AU374" s="170" t="s">
        <v>83</v>
      </c>
      <c r="AY374" s="18" t="s">
        <v>137</v>
      </c>
      <c r="BE374" s="171">
        <f>IF(N374="základní",J374,0)</f>
        <v>0</v>
      </c>
      <c r="BF374" s="171">
        <f>IF(N374="snížená",J374,0)</f>
        <v>0</v>
      </c>
      <c r="BG374" s="171">
        <f>IF(N374="zákl. přenesená",J374,0)</f>
        <v>0</v>
      </c>
      <c r="BH374" s="171">
        <f>IF(N374="sníž. přenesená",J374,0)</f>
        <v>0</v>
      </c>
      <c r="BI374" s="171">
        <f>IF(N374="nulová",J374,0)</f>
        <v>0</v>
      </c>
      <c r="BJ374" s="18" t="s">
        <v>30</v>
      </c>
      <c r="BK374" s="171">
        <f>ROUND(I374*H374,2)</f>
        <v>0</v>
      </c>
      <c r="BL374" s="18" t="s">
        <v>144</v>
      </c>
      <c r="BM374" s="170" t="s">
        <v>1977</v>
      </c>
    </row>
    <row r="375" spans="1:65" s="13" customFormat="1">
      <c r="B375" s="172"/>
      <c r="D375" s="173" t="s">
        <v>146</v>
      </c>
      <c r="E375" s="174" t="s">
        <v>1</v>
      </c>
      <c r="F375" s="175" t="s">
        <v>1978</v>
      </c>
      <c r="H375" s="176">
        <v>202.9</v>
      </c>
      <c r="I375" s="177"/>
      <c r="L375" s="172"/>
      <c r="M375" s="178"/>
      <c r="N375" s="179"/>
      <c r="O375" s="179"/>
      <c r="P375" s="179"/>
      <c r="Q375" s="179"/>
      <c r="R375" s="179"/>
      <c r="S375" s="179"/>
      <c r="T375" s="180"/>
      <c r="AT375" s="174" t="s">
        <v>146</v>
      </c>
      <c r="AU375" s="174" t="s">
        <v>83</v>
      </c>
      <c r="AV375" s="13" t="s">
        <v>83</v>
      </c>
      <c r="AW375" s="13" t="s">
        <v>29</v>
      </c>
      <c r="AX375" s="13" t="s">
        <v>74</v>
      </c>
      <c r="AY375" s="174" t="s">
        <v>137</v>
      </c>
    </row>
    <row r="376" spans="1:65" s="15" customFormat="1">
      <c r="B376" s="188"/>
      <c r="D376" s="173" t="s">
        <v>146</v>
      </c>
      <c r="E376" s="189" t="s">
        <v>1</v>
      </c>
      <c r="F376" s="190" t="s">
        <v>223</v>
      </c>
      <c r="H376" s="191">
        <v>202.9</v>
      </c>
      <c r="I376" s="192"/>
      <c r="L376" s="188"/>
      <c r="M376" s="193"/>
      <c r="N376" s="194"/>
      <c r="O376" s="194"/>
      <c r="P376" s="194"/>
      <c r="Q376" s="194"/>
      <c r="R376" s="194"/>
      <c r="S376" s="194"/>
      <c r="T376" s="195"/>
      <c r="AT376" s="189" t="s">
        <v>146</v>
      </c>
      <c r="AU376" s="189" t="s">
        <v>83</v>
      </c>
      <c r="AV376" s="15" t="s">
        <v>144</v>
      </c>
      <c r="AW376" s="15" t="s">
        <v>29</v>
      </c>
      <c r="AX376" s="15" t="s">
        <v>30</v>
      </c>
      <c r="AY376" s="189" t="s">
        <v>137</v>
      </c>
    </row>
    <row r="377" spans="1:65" s="2" customFormat="1" ht="16.5" customHeight="1">
      <c r="A377" s="33"/>
      <c r="B377" s="125"/>
      <c r="C377" s="159" t="s">
        <v>507</v>
      </c>
      <c r="D377" s="159" t="s">
        <v>140</v>
      </c>
      <c r="E377" s="160" t="s">
        <v>415</v>
      </c>
      <c r="F377" s="161" t="s">
        <v>416</v>
      </c>
      <c r="G377" s="162" t="s">
        <v>314</v>
      </c>
      <c r="H377" s="163">
        <v>450.31200000000001</v>
      </c>
      <c r="I377" s="164"/>
      <c r="J377" s="165">
        <f>ROUND(I377*H377,2)</f>
        <v>0</v>
      </c>
      <c r="K377" s="161" t="s">
        <v>277</v>
      </c>
      <c r="L377" s="34"/>
      <c r="M377" s="166" t="s">
        <v>1</v>
      </c>
      <c r="N377" s="167" t="s">
        <v>39</v>
      </c>
      <c r="O377" s="59"/>
      <c r="P377" s="168">
        <f>O377*H377</f>
        <v>0</v>
      </c>
      <c r="Q377" s="168">
        <v>0</v>
      </c>
      <c r="R377" s="168">
        <f>Q377*H377</f>
        <v>0</v>
      </c>
      <c r="S377" s="168">
        <v>0</v>
      </c>
      <c r="T377" s="169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0" t="s">
        <v>144</v>
      </c>
      <c r="AT377" s="170" t="s">
        <v>140</v>
      </c>
      <c r="AU377" s="170" t="s">
        <v>83</v>
      </c>
      <c r="AY377" s="18" t="s">
        <v>137</v>
      </c>
      <c r="BE377" s="171">
        <f>IF(N377="základní",J377,0)</f>
        <v>0</v>
      </c>
      <c r="BF377" s="171">
        <f>IF(N377="snížená",J377,0)</f>
        <v>0</v>
      </c>
      <c r="BG377" s="171">
        <f>IF(N377="zákl. přenesená",J377,0)</f>
        <v>0</v>
      </c>
      <c r="BH377" s="171">
        <f>IF(N377="sníž. přenesená",J377,0)</f>
        <v>0</v>
      </c>
      <c r="BI377" s="171">
        <f>IF(N377="nulová",J377,0)</f>
        <v>0</v>
      </c>
      <c r="BJ377" s="18" t="s">
        <v>30</v>
      </c>
      <c r="BK377" s="171">
        <f>ROUND(I377*H377,2)</f>
        <v>0</v>
      </c>
      <c r="BL377" s="18" t="s">
        <v>144</v>
      </c>
      <c r="BM377" s="170" t="s">
        <v>1979</v>
      </c>
    </row>
    <row r="378" spans="1:65" s="13" customFormat="1">
      <c r="B378" s="172"/>
      <c r="D378" s="173" t="s">
        <v>146</v>
      </c>
      <c r="E378" s="174" t="s">
        <v>1</v>
      </c>
      <c r="F378" s="175" t="s">
        <v>1980</v>
      </c>
      <c r="H378" s="176">
        <v>136.22300000000001</v>
      </c>
      <c r="I378" s="177"/>
      <c r="L378" s="172"/>
      <c r="M378" s="178"/>
      <c r="N378" s="179"/>
      <c r="O378" s="179"/>
      <c r="P378" s="179"/>
      <c r="Q378" s="179"/>
      <c r="R378" s="179"/>
      <c r="S378" s="179"/>
      <c r="T378" s="180"/>
      <c r="AT378" s="174" t="s">
        <v>146</v>
      </c>
      <c r="AU378" s="174" t="s">
        <v>83</v>
      </c>
      <c r="AV378" s="13" t="s">
        <v>83</v>
      </c>
      <c r="AW378" s="13" t="s">
        <v>29</v>
      </c>
      <c r="AX378" s="13" t="s">
        <v>74</v>
      </c>
      <c r="AY378" s="174" t="s">
        <v>137</v>
      </c>
    </row>
    <row r="379" spans="1:65" s="13" customFormat="1">
      <c r="B379" s="172"/>
      <c r="D379" s="173" t="s">
        <v>146</v>
      </c>
      <c r="E379" s="174" t="s">
        <v>1</v>
      </c>
      <c r="F379" s="175" t="s">
        <v>1981</v>
      </c>
      <c r="H379" s="176">
        <v>169.43899999999999</v>
      </c>
      <c r="I379" s="177"/>
      <c r="L379" s="172"/>
      <c r="M379" s="178"/>
      <c r="N379" s="179"/>
      <c r="O379" s="179"/>
      <c r="P379" s="179"/>
      <c r="Q379" s="179"/>
      <c r="R379" s="179"/>
      <c r="S379" s="179"/>
      <c r="T379" s="180"/>
      <c r="AT379" s="174" t="s">
        <v>146</v>
      </c>
      <c r="AU379" s="174" t="s">
        <v>83</v>
      </c>
      <c r="AV379" s="13" t="s">
        <v>83</v>
      </c>
      <c r="AW379" s="13" t="s">
        <v>29</v>
      </c>
      <c r="AX379" s="13" t="s">
        <v>74</v>
      </c>
      <c r="AY379" s="174" t="s">
        <v>137</v>
      </c>
    </row>
    <row r="380" spans="1:65" s="13" customFormat="1">
      <c r="B380" s="172"/>
      <c r="D380" s="173" t="s">
        <v>146</v>
      </c>
      <c r="E380" s="174" t="s">
        <v>1</v>
      </c>
      <c r="F380" s="175" t="s">
        <v>1982</v>
      </c>
      <c r="H380" s="176">
        <v>112.72199999999999</v>
      </c>
      <c r="I380" s="177"/>
      <c r="L380" s="172"/>
      <c r="M380" s="178"/>
      <c r="N380" s="179"/>
      <c r="O380" s="179"/>
      <c r="P380" s="179"/>
      <c r="Q380" s="179"/>
      <c r="R380" s="179"/>
      <c r="S380" s="179"/>
      <c r="T380" s="180"/>
      <c r="AT380" s="174" t="s">
        <v>146</v>
      </c>
      <c r="AU380" s="174" t="s">
        <v>83</v>
      </c>
      <c r="AV380" s="13" t="s">
        <v>83</v>
      </c>
      <c r="AW380" s="13" t="s">
        <v>29</v>
      </c>
      <c r="AX380" s="13" t="s">
        <v>74</v>
      </c>
      <c r="AY380" s="174" t="s">
        <v>137</v>
      </c>
    </row>
    <row r="381" spans="1:65" s="13" customFormat="1">
      <c r="B381" s="172"/>
      <c r="D381" s="173" t="s">
        <v>146</v>
      </c>
      <c r="E381" s="174" t="s">
        <v>1</v>
      </c>
      <c r="F381" s="175" t="s">
        <v>1945</v>
      </c>
      <c r="H381" s="176">
        <v>31.928000000000001</v>
      </c>
      <c r="I381" s="177"/>
      <c r="L381" s="172"/>
      <c r="M381" s="178"/>
      <c r="N381" s="179"/>
      <c r="O381" s="179"/>
      <c r="P381" s="179"/>
      <c r="Q381" s="179"/>
      <c r="R381" s="179"/>
      <c r="S381" s="179"/>
      <c r="T381" s="180"/>
      <c r="AT381" s="174" t="s">
        <v>146</v>
      </c>
      <c r="AU381" s="174" t="s">
        <v>83</v>
      </c>
      <c r="AV381" s="13" t="s">
        <v>83</v>
      </c>
      <c r="AW381" s="13" t="s">
        <v>29</v>
      </c>
      <c r="AX381" s="13" t="s">
        <v>74</v>
      </c>
      <c r="AY381" s="174" t="s">
        <v>137</v>
      </c>
    </row>
    <row r="382" spans="1:65" s="15" customFormat="1">
      <c r="B382" s="188"/>
      <c r="D382" s="173" t="s">
        <v>146</v>
      </c>
      <c r="E382" s="189" t="s">
        <v>1</v>
      </c>
      <c r="F382" s="190" t="s">
        <v>223</v>
      </c>
      <c r="H382" s="191">
        <v>450.31200000000001</v>
      </c>
      <c r="I382" s="192"/>
      <c r="L382" s="188"/>
      <c r="M382" s="193"/>
      <c r="N382" s="194"/>
      <c r="O382" s="194"/>
      <c r="P382" s="194"/>
      <c r="Q382" s="194"/>
      <c r="R382" s="194"/>
      <c r="S382" s="194"/>
      <c r="T382" s="195"/>
      <c r="AT382" s="189" t="s">
        <v>146</v>
      </c>
      <c r="AU382" s="189" t="s">
        <v>83</v>
      </c>
      <c r="AV382" s="15" t="s">
        <v>144</v>
      </c>
      <c r="AW382" s="15" t="s">
        <v>29</v>
      </c>
      <c r="AX382" s="15" t="s">
        <v>30</v>
      </c>
      <c r="AY382" s="189" t="s">
        <v>137</v>
      </c>
    </row>
    <row r="383" spans="1:65" s="2" customFormat="1" ht="16.5" customHeight="1">
      <c r="A383" s="33"/>
      <c r="B383" s="125"/>
      <c r="C383" s="159" t="s">
        <v>513</v>
      </c>
      <c r="D383" s="159" t="s">
        <v>140</v>
      </c>
      <c r="E383" s="160" t="s">
        <v>1481</v>
      </c>
      <c r="F383" s="161" t="s">
        <v>1482</v>
      </c>
      <c r="G383" s="162" t="s">
        <v>314</v>
      </c>
      <c r="H383" s="163">
        <v>450.31200000000001</v>
      </c>
      <c r="I383" s="164"/>
      <c r="J383" s="165">
        <f>ROUND(I383*H383,2)</f>
        <v>0</v>
      </c>
      <c r="K383" s="161" t="s">
        <v>277</v>
      </c>
      <c r="L383" s="34"/>
      <c r="M383" s="166" t="s">
        <v>1</v>
      </c>
      <c r="N383" s="167" t="s">
        <v>39</v>
      </c>
      <c r="O383" s="59"/>
      <c r="P383" s="168">
        <f>O383*H383</f>
        <v>0</v>
      </c>
      <c r="Q383" s="168">
        <v>0</v>
      </c>
      <c r="R383" s="168">
        <f>Q383*H383</f>
        <v>0</v>
      </c>
      <c r="S383" s="168">
        <v>0</v>
      </c>
      <c r="T383" s="169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0" t="s">
        <v>144</v>
      </c>
      <c r="AT383" s="170" t="s">
        <v>140</v>
      </c>
      <c r="AU383" s="170" t="s">
        <v>83</v>
      </c>
      <c r="AY383" s="18" t="s">
        <v>137</v>
      </c>
      <c r="BE383" s="171">
        <f>IF(N383="základní",J383,0)</f>
        <v>0</v>
      </c>
      <c r="BF383" s="171">
        <f>IF(N383="snížená",J383,0)</f>
        <v>0</v>
      </c>
      <c r="BG383" s="171">
        <f>IF(N383="zákl. přenesená",J383,0)</f>
        <v>0</v>
      </c>
      <c r="BH383" s="171">
        <f>IF(N383="sníž. přenesená",J383,0)</f>
        <v>0</v>
      </c>
      <c r="BI383" s="171">
        <f>IF(N383="nulová",J383,0)</f>
        <v>0</v>
      </c>
      <c r="BJ383" s="18" t="s">
        <v>30</v>
      </c>
      <c r="BK383" s="171">
        <f>ROUND(I383*H383,2)</f>
        <v>0</v>
      </c>
      <c r="BL383" s="18" t="s">
        <v>144</v>
      </c>
      <c r="BM383" s="170" t="s">
        <v>1983</v>
      </c>
    </row>
    <row r="384" spans="1:65" s="13" customFormat="1">
      <c r="B384" s="172"/>
      <c r="D384" s="173" t="s">
        <v>146</v>
      </c>
      <c r="E384" s="174" t="s">
        <v>1</v>
      </c>
      <c r="F384" s="175" t="s">
        <v>1984</v>
      </c>
      <c r="H384" s="176">
        <v>450.31200000000001</v>
      </c>
      <c r="I384" s="177"/>
      <c r="L384" s="172"/>
      <c r="M384" s="178"/>
      <c r="N384" s="179"/>
      <c r="O384" s="179"/>
      <c r="P384" s="179"/>
      <c r="Q384" s="179"/>
      <c r="R384" s="179"/>
      <c r="S384" s="179"/>
      <c r="T384" s="180"/>
      <c r="AT384" s="174" t="s">
        <v>146</v>
      </c>
      <c r="AU384" s="174" t="s">
        <v>83</v>
      </c>
      <c r="AV384" s="13" t="s">
        <v>83</v>
      </c>
      <c r="AW384" s="13" t="s">
        <v>29</v>
      </c>
      <c r="AX384" s="13" t="s">
        <v>30</v>
      </c>
      <c r="AY384" s="174" t="s">
        <v>137</v>
      </c>
    </row>
    <row r="385" spans="1:65" s="2" customFormat="1" ht="16.5" customHeight="1">
      <c r="A385" s="33"/>
      <c r="B385" s="125"/>
      <c r="C385" s="159" t="s">
        <v>518</v>
      </c>
      <c r="D385" s="159" t="s">
        <v>140</v>
      </c>
      <c r="E385" s="160" t="s">
        <v>1485</v>
      </c>
      <c r="F385" s="161" t="s">
        <v>1486</v>
      </c>
      <c r="G385" s="162" t="s">
        <v>276</v>
      </c>
      <c r="H385" s="163">
        <v>106.425</v>
      </c>
      <c r="I385" s="164"/>
      <c r="J385" s="165">
        <f>ROUND(I385*H385,2)</f>
        <v>0</v>
      </c>
      <c r="K385" s="161" t="s">
        <v>277</v>
      </c>
      <c r="L385" s="34"/>
      <c r="M385" s="166" t="s">
        <v>1</v>
      </c>
      <c r="N385" s="167" t="s">
        <v>39</v>
      </c>
      <c r="O385" s="59"/>
      <c r="P385" s="168">
        <f>O385*H385</f>
        <v>0</v>
      </c>
      <c r="Q385" s="168">
        <v>0</v>
      </c>
      <c r="R385" s="168">
        <f>Q385*H385</f>
        <v>0</v>
      </c>
      <c r="S385" s="168">
        <v>0</v>
      </c>
      <c r="T385" s="169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0" t="s">
        <v>144</v>
      </c>
      <c r="AT385" s="170" t="s">
        <v>140</v>
      </c>
      <c r="AU385" s="170" t="s">
        <v>83</v>
      </c>
      <c r="AY385" s="18" t="s">
        <v>137</v>
      </c>
      <c r="BE385" s="171">
        <f>IF(N385="základní",J385,0)</f>
        <v>0</v>
      </c>
      <c r="BF385" s="171">
        <f>IF(N385="snížená",J385,0)</f>
        <v>0</v>
      </c>
      <c r="BG385" s="171">
        <f>IF(N385="zákl. přenesená",J385,0)</f>
        <v>0</v>
      </c>
      <c r="BH385" s="171">
        <f>IF(N385="sníž. přenesená",J385,0)</f>
        <v>0</v>
      </c>
      <c r="BI385" s="171">
        <f>IF(N385="nulová",J385,0)</f>
        <v>0</v>
      </c>
      <c r="BJ385" s="18" t="s">
        <v>30</v>
      </c>
      <c r="BK385" s="171">
        <f>ROUND(I385*H385,2)</f>
        <v>0</v>
      </c>
      <c r="BL385" s="18" t="s">
        <v>144</v>
      </c>
      <c r="BM385" s="170" t="s">
        <v>1985</v>
      </c>
    </row>
    <row r="386" spans="1:65" s="13" customFormat="1">
      <c r="B386" s="172"/>
      <c r="D386" s="173" t="s">
        <v>146</v>
      </c>
      <c r="E386" s="174" t="s">
        <v>1</v>
      </c>
      <c r="F386" s="175" t="s">
        <v>1986</v>
      </c>
      <c r="H386" s="176">
        <v>106.425</v>
      </c>
      <c r="I386" s="177"/>
      <c r="L386" s="172"/>
      <c r="M386" s="178"/>
      <c r="N386" s="179"/>
      <c r="O386" s="179"/>
      <c r="P386" s="179"/>
      <c r="Q386" s="179"/>
      <c r="R386" s="179"/>
      <c r="S386" s="179"/>
      <c r="T386" s="180"/>
      <c r="AT386" s="174" t="s">
        <v>146</v>
      </c>
      <c r="AU386" s="174" t="s">
        <v>83</v>
      </c>
      <c r="AV386" s="13" t="s">
        <v>83</v>
      </c>
      <c r="AW386" s="13" t="s">
        <v>29</v>
      </c>
      <c r="AX386" s="13" t="s">
        <v>30</v>
      </c>
      <c r="AY386" s="174" t="s">
        <v>137</v>
      </c>
    </row>
    <row r="387" spans="1:65" s="2" customFormat="1" ht="16.5" customHeight="1">
      <c r="A387" s="33"/>
      <c r="B387" s="125"/>
      <c r="C387" s="199" t="s">
        <v>525</v>
      </c>
      <c r="D387" s="199" t="s">
        <v>388</v>
      </c>
      <c r="E387" s="200" t="s">
        <v>445</v>
      </c>
      <c r="F387" s="201" t="s">
        <v>446</v>
      </c>
      <c r="G387" s="202" t="s">
        <v>391</v>
      </c>
      <c r="H387" s="203">
        <v>51.084000000000003</v>
      </c>
      <c r="I387" s="204"/>
      <c r="J387" s="205">
        <f>ROUND(I387*H387,2)</f>
        <v>0</v>
      </c>
      <c r="K387" s="201" t="s">
        <v>277</v>
      </c>
      <c r="L387" s="206"/>
      <c r="M387" s="207" t="s">
        <v>1</v>
      </c>
      <c r="N387" s="208" t="s">
        <v>39</v>
      </c>
      <c r="O387" s="59"/>
      <c r="P387" s="168">
        <f>O387*H387</f>
        <v>0</v>
      </c>
      <c r="Q387" s="168">
        <v>0</v>
      </c>
      <c r="R387" s="168">
        <f>Q387*H387</f>
        <v>0</v>
      </c>
      <c r="S387" s="168">
        <v>0</v>
      </c>
      <c r="T387" s="169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0" t="s">
        <v>171</v>
      </c>
      <c r="AT387" s="170" t="s">
        <v>388</v>
      </c>
      <c r="AU387" s="170" t="s">
        <v>83</v>
      </c>
      <c r="AY387" s="18" t="s">
        <v>137</v>
      </c>
      <c r="BE387" s="171">
        <f>IF(N387="základní",J387,0)</f>
        <v>0</v>
      </c>
      <c r="BF387" s="171">
        <f>IF(N387="snížená",J387,0)</f>
        <v>0</v>
      </c>
      <c r="BG387" s="171">
        <f>IF(N387="zákl. přenesená",J387,0)</f>
        <v>0</v>
      </c>
      <c r="BH387" s="171">
        <f>IF(N387="sníž. přenesená",J387,0)</f>
        <v>0</v>
      </c>
      <c r="BI387" s="171">
        <f>IF(N387="nulová",J387,0)</f>
        <v>0</v>
      </c>
      <c r="BJ387" s="18" t="s">
        <v>30</v>
      </c>
      <c r="BK387" s="171">
        <f>ROUND(I387*H387,2)</f>
        <v>0</v>
      </c>
      <c r="BL387" s="18" t="s">
        <v>144</v>
      </c>
      <c r="BM387" s="170" t="s">
        <v>1987</v>
      </c>
    </row>
    <row r="388" spans="1:65" s="13" customFormat="1">
      <c r="B388" s="172"/>
      <c r="D388" s="173" t="s">
        <v>146</v>
      </c>
      <c r="E388" s="174" t="s">
        <v>1</v>
      </c>
      <c r="F388" s="175" t="s">
        <v>1988</v>
      </c>
      <c r="H388" s="176">
        <v>51.084000000000003</v>
      </c>
      <c r="I388" s="177"/>
      <c r="L388" s="172"/>
      <c r="M388" s="178"/>
      <c r="N388" s="179"/>
      <c r="O388" s="179"/>
      <c r="P388" s="179"/>
      <c r="Q388" s="179"/>
      <c r="R388" s="179"/>
      <c r="S388" s="179"/>
      <c r="T388" s="180"/>
      <c r="AT388" s="174" t="s">
        <v>146</v>
      </c>
      <c r="AU388" s="174" t="s">
        <v>83</v>
      </c>
      <c r="AV388" s="13" t="s">
        <v>83</v>
      </c>
      <c r="AW388" s="13" t="s">
        <v>29</v>
      </c>
      <c r="AX388" s="13" t="s">
        <v>74</v>
      </c>
      <c r="AY388" s="174" t="s">
        <v>137</v>
      </c>
    </row>
    <row r="389" spans="1:65" s="15" customFormat="1">
      <c r="B389" s="188"/>
      <c r="D389" s="173" t="s">
        <v>146</v>
      </c>
      <c r="E389" s="189" t="s">
        <v>1</v>
      </c>
      <c r="F389" s="190" t="s">
        <v>223</v>
      </c>
      <c r="H389" s="191">
        <v>51.084000000000003</v>
      </c>
      <c r="I389" s="192"/>
      <c r="L389" s="188"/>
      <c r="M389" s="193"/>
      <c r="N389" s="194"/>
      <c r="O389" s="194"/>
      <c r="P389" s="194"/>
      <c r="Q389" s="194"/>
      <c r="R389" s="194"/>
      <c r="S389" s="194"/>
      <c r="T389" s="195"/>
      <c r="AT389" s="189" t="s">
        <v>146</v>
      </c>
      <c r="AU389" s="189" t="s">
        <v>83</v>
      </c>
      <c r="AV389" s="15" t="s">
        <v>144</v>
      </c>
      <c r="AW389" s="15" t="s">
        <v>29</v>
      </c>
      <c r="AX389" s="15" t="s">
        <v>30</v>
      </c>
      <c r="AY389" s="189" t="s">
        <v>137</v>
      </c>
    </row>
    <row r="390" spans="1:65" s="2" customFormat="1" ht="16.5" customHeight="1">
      <c r="A390" s="33"/>
      <c r="B390" s="125"/>
      <c r="C390" s="159" t="s">
        <v>530</v>
      </c>
      <c r="D390" s="159" t="s">
        <v>140</v>
      </c>
      <c r="E390" s="160" t="s">
        <v>450</v>
      </c>
      <c r="F390" s="161" t="s">
        <v>451</v>
      </c>
      <c r="G390" s="162" t="s">
        <v>276</v>
      </c>
      <c r="H390" s="163">
        <v>106.425</v>
      </c>
      <c r="I390" s="164"/>
      <c r="J390" s="165">
        <f>ROUND(I390*H390,2)</f>
        <v>0</v>
      </c>
      <c r="K390" s="161" t="s">
        <v>277</v>
      </c>
      <c r="L390" s="34"/>
      <c r="M390" s="166" t="s">
        <v>1</v>
      </c>
      <c r="N390" s="167" t="s">
        <v>39</v>
      </c>
      <c r="O390" s="59"/>
      <c r="P390" s="168">
        <f>O390*H390</f>
        <v>0</v>
      </c>
      <c r="Q390" s="168">
        <v>0</v>
      </c>
      <c r="R390" s="168">
        <f>Q390*H390</f>
        <v>0</v>
      </c>
      <c r="S390" s="168">
        <v>0</v>
      </c>
      <c r="T390" s="169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0" t="s">
        <v>144</v>
      </c>
      <c r="AT390" s="170" t="s">
        <v>140</v>
      </c>
      <c r="AU390" s="170" t="s">
        <v>83</v>
      </c>
      <c r="AY390" s="18" t="s">
        <v>137</v>
      </c>
      <c r="BE390" s="171">
        <f>IF(N390="základní",J390,0)</f>
        <v>0</v>
      </c>
      <c r="BF390" s="171">
        <f>IF(N390="snížená",J390,0)</f>
        <v>0</v>
      </c>
      <c r="BG390" s="171">
        <f>IF(N390="zákl. přenesená",J390,0)</f>
        <v>0</v>
      </c>
      <c r="BH390" s="171">
        <f>IF(N390="sníž. přenesená",J390,0)</f>
        <v>0</v>
      </c>
      <c r="BI390" s="171">
        <f>IF(N390="nulová",J390,0)</f>
        <v>0</v>
      </c>
      <c r="BJ390" s="18" t="s">
        <v>30</v>
      </c>
      <c r="BK390" s="171">
        <f>ROUND(I390*H390,2)</f>
        <v>0</v>
      </c>
      <c r="BL390" s="18" t="s">
        <v>144</v>
      </c>
      <c r="BM390" s="170" t="s">
        <v>1989</v>
      </c>
    </row>
    <row r="391" spans="1:65" s="13" customFormat="1">
      <c r="B391" s="172"/>
      <c r="D391" s="173" t="s">
        <v>146</v>
      </c>
      <c r="E391" s="174" t="s">
        <v>1</v>
      </c>
      <c r="F391" s="175" t="s">
        <v>1986</v>
      </c>
      <c r="H391" s="176">
        <v>106.425</v>
      </c>
      <c r="I391" s="177"/>
      <c r="L391" s="172"/>
      <c r="M391" s="178"/>
      <c r="N391" s="179"/>
      <c r="O391" s="179"/>
      <c r="P391" s="179"/>
      <c r="Q391" s="179"/>
      <c r="R391" s="179"/>
      <c r="S391" s="179"/>
      <c r="T391" s="180"/>
      <c r="AT391" s="174" t="s">
        <v>146</v>
      </c>
      <c r="AU391" s="174" t="s">
        <v>83</v>
      </c>
      <c r="AV391" s="13" t="s">
        <v>83</v>
      </c>
      <c r="AW391" s="13" t="s">
        <v>29</v>
      </c>
      <c r="AX391" s="13" t="s">
        <v>30</v>
      </c>
      <c r="AY391" s="174" t="s">
        <v>137</v>
      </c>
    </row>
    <row r="392" spans="1:65" s="2" customFormat="1" ht="16.5" customHeight="1">
      <c r="A392" s="33"/>
      <c r="B392" s="125"/>
      <c r="C392" s="199" t="s">
        <v>535</v>
      </c>
      <c r="D392" s="199" t="s">
        <v>388</v>
      </c>
      <c r="E392" s="200" t="s">
        <v>454</v>
      </c>
      <c r="F392" s="201" t="s">
        <v>455</v>
      </c>
      <c r="G392" s="202" t="s">
        <v>456</v>
      </c>
      <c r="H392" s="203">
        <v>3.3519999999999999</v>
      </c>
      <c r="I392" s="204"/>
      <c r="J392" s="205">
        <f>ROUND(I392*H392,2)</f>
        <v>0</v>
      </c>
      <c r="K392" s="201" t="s">
        <v>277</v>
      </c>
      <c r="L392" s="206"/>
      <c r="M392" s="207" t="s">
        <v>1</v>
      </c>
      <c r="N392" s="208" t="s">
        <v>39</v>
      </c>
      <c r="O392" s="59"/>
      <c r="P392" s="168">
        <f>O392*H392</f>
        <v>0</v>
      </c>
      <c r="Q392" s="168">
        <v>1E-3</v>
      </c>
      <c r="R392" s="168">
        <f>Q392*H392</f>
        <v>3.3519999999999999E-3</v>
      </c>
      <c r="S392" s="168">
        <v>0</v>
      </c>
      <c r="T392" s="169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0" t="s">
        <v>171</v>
      </c>
      <c r="AT392" s="170" t="s">
        <v>388</v>
      </c>
      <c r="AU392" s="170" t="s">
        <v>83</v>
      </c>
      <c r="AY392" s="18" t="s">
        <v>137</v>
      </c>
      <c r="BE392" s="171">
        <f>IF(N392="základní",J392,0)</f>
        <v>0</v>
      </c>
      <c r="BF392" s="171">
        <f>IF(N392="snížená",J392,0)</f>
        <v>0</v>
      </c>
      <c r="BG392" s="171">
        <f>IF(N392="zákl. přenesená",J392,0)</f>
        <v>0</v>
      </c>
      <c r="BH392" s="171">
        <f>IF(N392="sníž. přenesená",J392,0)</f>
        <v>0</v>
      </c>
      <c r="BI392" s="171">
        <f>IF(N392="nulová",J392,0)</f>
        <v>0</v>
      </c>
      <c r="BJ392" s="18" t="s">
        <v>30</v>
      </c>
      <c r="BK392" s="171">
        <f>ROUND(I392*H392,2)</f>
        <v>0</v>
      </c>
      <c r="BL392" s="18" t="s">
        <v>144</v>
      </c>
      <c r="BM392" s="170" t="s">
        <v>1990</v>
      </c>
    </row>
    <row r="393" spans="1:65" s="13" customFormat="1">
      <c r="B393" s="172"/>
      <c r="D393" s="173" t="s">
        <v>146</v>
      </c>
      <c r="E393" s="174" t="s">
        <v>1</v>
      </c>
      <c r="F393" s="175" t="s">
        <v>1991</v>
      </c>
      <c r="H393" s="176">
        <v>3.3519999999999999</v>
      </c>
      <c r="I393" s="177"/>
      <c r="L393" s="172"/>
      <c r="M393" s="178"/>
      <c r="N393" s="179"/>
      <c r="O393" s="179"/>
      <c r="P393" s="179"/>
      <c r="Q393" s="179"/>
      <c r="R393" s="179"/>
      <c r="S393" s="179"/>
      <c r="T393" s="180"/>
      <c r="AT393" s="174" t="s">
        <v>146</v>
      </c>
      <c r="AU393" s="174" t="s">
        <v>83</v>
      </c>
      <c r="AV393" s="13" t="s">
        <v>83</v>
      </c>
      <c r="AW393" s="13" t="s">
        <v>29</v>
      </c>
      <c r="AX393" s="13" t="s">
        <v>74</v>
      </c>
      <c r="AY393" s="174" t="s">
        <v>137</v>
      </c>
    </row>
    <row r="394" spans="1:65" s="15" customFormat="1">
      <c r="B394" s="188"/>
      <c r="D394" s="173" t="s">
        <v>146</v>
      </c>
      <c r="E394" s="189" t="s">
        <v>1</v>
      </c>
      <c r="F394" s="190" t="s">
        <v>223</v>
      </c>
      <c r="H394" s="191">
        <v>3.3519999999999999</v>
      </c>
      <c r="I394" s="192"/>
      <c r="L394" s="188"/>
      <c r="M394" s="193"/>
      <c r="N394" s="194"/>
      <c r="O394" s="194"/>
      <c r="P394" s="194"/>
      <c r="Q394" s="194"/>
      <c r="R394" s="194"/>
      <c r="S394" s="194"/>
      <c r="T394" s="195"/>
      <c r="AT394" s="189" t="s">
        <v>146</v>
      </c>
      <c r="AU394" s="189" t="s">
        <v>83</v>
      </c>
      <c r="AV394" s="15" t="s">
        <v>144</v>
      </c>
      <c r="AW394" s="15" t="s">
        <v>29</v>
      </c>
      <c r="AX394" s="15" t="s">
        <v>30</v>
      </c>
      <c r="AY394" s="189" t="s">
        <v>137</v>
      </c>
    </row>
    <row r="395" spans="1:65" s="12" customFormat="1" ht="22.9" customHeight="1">
      <c r="B395" s="146"/>
      <c r="D395" s="147" t="s">
        <v>73</v>
      </c>
      <c r="E395" s="157" t="s">
        <v>144</v>
      </c>
      <c r="F395" s="157" t="s">
        <v>539</v>
      </c>
      <c r="I395" s="149"/>
      <c r="J395" s="158">
        <f>BK395</f>
        <v>0</v>
      </c>
      <c r="L395" s="146"/>
      <c r="M395" s="151"/>
      <c r="N395" s="152"/>
      <c r="O395" s="152"/>
      <c r="P395" s="153">
        <f>SUM(P396:P399)</f>
        <v>0</v>
      </c>
      <c r="Q395" s="152"/>
      <c r="R395" s="153">
        <f>SUM(R396:R399)</f>
        <v>55.475191800000005</v>
      </c>
      <c r="S395" s="152"/>
      <c r="T395" s="154">
        <f>SUM(T396:T399)</f>
        <v>0</v>
      </c>
      <c r="AR395" s="147" t="s">
        <v>30</v>
      </c>
      <c r="AT395" s="155" t="s">
        <v>73</v>
      </c>
      <c r="AU395" s="155" t="s">
        <v>30</v>
      </c>
      <c r="AY395" s="147" t="s">
        <v>137</v>
      </c>
      <c r="BK395" s="156">
        <f>SUM(BK396:BK399)</f>
        <v>0</v>
      </c>
    </row>
    <row r="396" spans="1:65" s="2" customFormat="1" ht="16.5" customHeight="1">
      <c r="A396" s="33"/>
      <c r="B396" s="125"/>
      <c r="C396" s="159" t="s">
        <v>540</v>
      </c>
      <c r="D396" s="159" t="s">
        <v>140</v>
      </c>
      <c r="E396" s="160" t="s">
        <v>1510</v>
      </c>
      <c r="F396" s="161" t="s">
        <v>1511</v>
      </c>
      <c r="G396" s="162" t="s">
        <v>314</v>
      </c>
      <c r="H396" s="163">
        <v>29.34</v>
      </c>
      <c r="I396" s="164"/>
      <c r="J396" s="165">
        <f>ROUND(I396*H396,2)</f>
        <v>0</v>
      </c>
      <c r="K396" s="161" t="s">
        <v>277</v>
      </c>
      <c r="L396" s="34"/>
      <c r="M396" s="166" t="s">
        <v>1</v>
      </c>
      <c r="N396" s="167" t="s">
        <v>39</v>
      </c>
      <c r="O396" s="59"/>
      <c r="P396" s="168">
        <f>O396*H396</f>
        <v>0</v>
      </c>
      <c r="Q396" s="168">
        <v>1.8907700000000001</v>
      </c>
      <c r="R396" s="168">
        <f>Q396*H396</f>
        <v>55.475191800000005</v>
      </c>
      <c r="S396" s="168">
        <v>0</v>
      </c>
      <c r="T396" s="169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0" t="s">
        <v>144</v>
      </c>
      <c r="AT396" s="170" t="s">
        <v>140</v>
      </c>
      <c r="AU396" s="170" t="s">
        <v>83</v>
      </c>
      <c r="AY396" s="18" t="s">
        <v>137</v>
      </c>
      <c r="BE396" s="171">
        <f>IF(N396="základní",J396,0)</f>
        <v>0</v>
      </c>
      <c r="BF396" s="171">
        <f>IF(N396="snížená",J396,0)</f>
        <v>0</v>
      </c>
      <c r="BG396" s="171">
        <f>IF(N396="zákl. přenesená",J396,0)</f>
        <v>0</v>
      </c>
      <c r="BH396" s="171">
        <f>IF(N396="sníž. přenesená",J396,0)</f>
        <v>0</v>
      </c>
      <c r="BI396" s="171">
        <f>IF(N396="nulová",J396,0)</f>
        <v>0</v>
      </c>
      <c r="BJ396" s="18" t="s">
        <v>30</v>
      </c>
      <c r="BK396" s="171">
        <f>ROUND(I396*H396,2)</f>
        <v>0</v>
      </c>
      <c r="BL396" s="18" t="s">
        <v>144</v>
      </c>
      <c r="BM396" s="170" t="s">
        <v>1992</v>
      </c>
    </row>
    <row r="397" spans="1:65" s="13" customFormat="1">
      <c r="B397" s="172"/>
      <c r="D397" s="173" t="s">
        <v>146</v>
      </c>
      <c r="E397" s="174" t="s">
        <v>1</v>
      </c>
      <c r="F397" s="175" t="s">
        <v>1993</v>
      </c>
      <c r="H397" s="176">
        <v>29.34</v>
      </c>
      <c r="I397" s="177"/>
      <c r="L397" s="172"/>
      <c r="M397" s="178"/>
      <c r="N397" s="179"/>
      <c r="O397" s="179"/>
      <c r="P397" s="179"/>
      <c r="Q397" s="179"/>
      <c r="R397" s="179"/>
      <c r="S397" s="179"/>
      <c r="T397" s="180"/>
      <c r="AT397" s="174" t="s">
        <v>146</v>
      </c>
      <c r="AU397" s="174" t="s">
        <v>83</v>
      </c>
      <c r="AV397" s="13" t="s">
        <v>83</v>
      </c>
      <c r="AW397" s="13" t="s">
        <v>29</v>
      </c>
      <c r="AX397" s="13" t="s">
        <v>74</v>
      </c>
      <c r="AY397" s="174" t="s">
        <v>137</v>
      </c>
    </row>
    <row r="398" spans="1:65" s="14" customFormat="1">
      <c r="B398" s="181"/>
      <c r="D398" s="173" t="s">
        <v>146</v>
      </c>
      <c r="E398" s="182" t="s">
        <v>1</v>
      </c>
      <c r="F398" s="183" t="s">
        <v>1994</v>
      </c>
      <c r="H398" s="182" t="s">
        <v>1</v>
      </c>
      <c r="I398" s="184"/>
      <c r="L398" s="181"/>
      <c r="M398" s="185"/>
      <c r="N398" s="186"/>
      <c r="O398" s="186"/>
      <c r="P398" s="186"/>
      <c r="Q398" s="186"/>
      <c r="R398" s="186"/>
      <c r="S398" s="186"/>
      <c r="T398" s="187"/>
      <c r="AT398" s="182" t="s">
        <v>146</v>
      </c>
      <c r="AU398" s="182" t="s">
        <v>83</v>
      </c>
      <c r="AV398" s="14" t="s">
        <v>30</v>
      </c>
      <c r="AW398" s="14" t="s">
        <v>29</v>
      </c>
      <c r="AX398" s="14" t="s">
        <v>74</v>
      </c>
      <c r="AY398" s="182" t="s">
        <v>137</v>
      </c>
    </row>
    <row r="399" spans="1:65" s="15" customFormat="1">
      <c r="B399" s="188"/>
      <c r="D399" s="173" t="s">
        <v>146</v>
      </c>
      <c r="E399" s="189" t="s">
        <v>1</v>
      </c>
      <c r="F399" s="190" t="s">
        <v>223</v>
      </c>
      <c r="H399" s="191">
        <v>29.34</v>
      </c>
      <c r="I399" s="192"/>
      <c r="L399" s="188"/>
      <c r="M399" s="193"/>
      <c r="N399" s="194"/>
      <c r="O399" s="194"/>
      <c r="P399" s="194"/>
      <c r="Q399" s="194"/>
      <c r="R399" s="194"/>
      <c r="S399" s="194"/>
      <c r="T399" s="195"/>
      <c r="AT399" s="189" t="s">
        <v>146</v>
      </c>
      <c r="AU399" s="189" t="s">
        <v>83</v>
      </c>
      <c r="AV399" s="15" t="s">
        <v>144</v>
      </c>
      <c r="AW399" s="15" t="s">
        <v>29</v>
      </c>
      <c r="AX399" s="15" t="s">
        <v>30</v>
      </c>
      <c r="AY399" s="189" t="s">
        <v>137</v>
      </c>
    </row>
    <row r="400" spans="1:65" s="12" customFormat="1" ht="22.9" customHeight="1">
      <c r="B400" s="146"/>
      <c r="D400" s="147" t="s">
        <v>73</v>
      </c>
      <c r="E400" s="157" t="s">
        <v>171</v>
      </c>
      <c r="F400" s="157" t="s">
        <v>645</v>
      </c>
      <c r="I400" s="149"/>
      <c r="J400" s="158">
        <f>BK400</f>
        <v>0</v>
      </c>
      <c r="L400" s="146"/>
      <c r="M400" s="151"/>
      <c r="N400" s="152"/>
      <c r="O400" s="152"/>
      <c r="P400" s="153">
        <f>SUM(P401:P477)</f>
        <v>0</v>
      </c>
      <c r="Q400" s="152"/>
      <c r="R400" s="153">
        <f>SUM(R401:R477)</f>
        <v>3.5272647299999997</v>
      </c>
      <c r="S400" s="152"/>
      <c r="T400" s="154">
        <f>SUM(T401:T477)</f>
        <v>0</v>
      </c>
      <c r="AR400" s="147" t="s">
        <v>30</v>
      </c>
      <c r="AT400" s="155" t="s">
        <v>73</v>
      </c>
      <c r="AU400" s="155" t="s">
        <v>30</v>
      </c>
      <c r="AY400" s="147" t="s">
        <v>137</v>
      </c>
      <c r="BK400" s="156">
        <f>SUM(BK401:BK477)</f>
        <v>0</v>
      </c>
    </row>
    <row r="401" spans="1:65" s="2" customFormat="1" ht="16.5" customHeight="1">
      <c r="A401" s="33"/>
      <c r="B401" s="125"/>
      <c r="C401" s="159" t="s">
        <v>546</v>
      </c>
      <c r="D401" s="159" t="s">
        <v>140</v>
      </c>
      <c r="E401" s="160" t="s">
        <v>1995</v>
      </c>
      <c r="F401" s="161" t="s">
        <v>1996</v>
      </c>
      <c r="G401" s="162" t="s">
        <v>299</v>
      </c>
      <c r="H401" s="163">
        <v>264</v>
      </c>
      <c r="I401" s="164"/>
      <c r="J401" s="165">
        <f>ROUND(I401*H401,2)</f>
        <v>0</v>
      </c>
      <c r="K401" s="161" t="s">
        <v>277</v>
      </c>
      <c r="L401" s="34"/>
      <c r="M401" s="166" t="s">
        <v>1</v>
      </c>
      <c r="N401" s="167" t="s">
        <v>39</v>
      </c>
      <c r="O401" s="59"/>
      <c r="P401" s="168">
        <f>O401*H401</f>
        <v>0</v>
      </c>
      <c r="Q401" s="168">
        <v>0</v>
      </c>
      <c r="R401" s="168">
        <f>Q401*H401</f>
        <v>0</v>
      </c>
      <c r="S401" s="168">
        <v>0</v>
      </c>
      <c r="T401" s="169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0" t="s">
        <v>144</v>
      </c>
      <c r="AT401" s="170" t="s">
        <v>140</v>
      </c>
      <c r="AU401" s="170" t="s">
        <v>83</v>
      </c>
      <c r="AY401" s="18" t="s">
        <v>137</v>
      </c>
      <c r="BE401" s="171">
        <f>IF(N401="základní",J401,0)</f>
        <v>0</v>
      </c>
      <c r="BF401" s="171">
        <f>IF(N401="snížená",J401,0)</f>
        <v>0</v>
      </c>
      <c r="BG401" s="171">
        <f>IF(N401="zákl. přenesená",J401,0)</f>
        <v>0</v>
      </c>
      <c r="BH401" s="171">
        <f>IF(N401="sníž. přenesená",J401,0)</f>
        <v>0</v>
      </c>
      <c r="BI401" s="171">
        <f>IF(N401="nulová",J401,0)</f>
        <v>0</v>
      </c>
      <c r="BJ401" s="18" t="s">
        <v>30</v>
      </c>
      <c r="BK401" s="171">
        <f>ROUND(I401*H401,2)</f>
        <v>0</v>
      </c>
      <c r="BL401" s="18" t="s">
        <v>144</v>
      </c>
      <c r="BM401" s="170" t="s">
        <v>1997</v>
      </c>
    </row>
    <row r="402" spans="1:65" s="13" customFormat="1">
      <c r="B402" s="172"/>
      <c r="D402" s="173" t="s">
        <v>146</v>
      </c>
      <c r="E402" s="174" t="s">
        <v>1</v>
      </c>
      <c r="F402" s="175" t="s">
        <v>1998</v>
      </c>
      <c r="H402" s="176">
        <v>264</v>
      </c>
      <c r="I402" s="177"/>
      <c r="L402" s="172"/>
      <c r="M402" s="178"/>
      <c r="N402" s="179"/>
      <c r="O402" s="179"/>
      <c r="P402" s="179"/>
      <c r="Q402" s="179"/>
      <c r="R402" s="179"/>
      <c r="S402" s="179"/>
      <c r="T402" s="180"/>
      <c r="AT402" s="174" t="s">
        <v>146</v>
      </c>
      <c r="AU402" s="174" t="s">
        <v>83</v>
      </c>
      <c r="AV402" s="13" t="s">
        <v>83</v>
      </c>
      <c r="AW402" s="13" t="s">
        <v>29</v>
      </c>
      <c r="AX402" s="13" t="s">
        <v>30</v>
      </c>
      <c r="AY402" s="174" t="s">
        <v>137</v>
      </c>
    </row>
    <row r="403" spans="1:65" s="2" customFormat="1" ht="16.5" customHeight="1">
      <c r="A403" s="33"/>
      <c r="B403" s="125"/>
      <c r="C403" s="199" t="s">
        <v>552</v>
      </c>
      <c r="D403" s="199" t="s">
        <v>388</v>
      </c>
      <c r="E403" s="200" t="s">
        <v>1999</v>
      </c>
      <c r="F403" s="201" t="s">
        <v>2000</v>
      </c>
      <c r="G403" s="202" t="s">
        <v>299</v>
      </c>
      <c r="H403" s="203">
        <v>267.95999999999998</v>
      </c>
      <c r="I403" s="204"/>
      <c r="J403" s="205">
        <f>ROUND(I403*H403,2)</f>
        <v>0</v>
      </c>
      <c r="K403" s="201" t="s">
        <v>1</v>
      </c>
      <c r="L403" s="206"/>
      <c r="M403" s="207" t="s">
        <v>1</v>
      </c>
      <c r="N403" s="208" t="s">
        <v>39</v>
      </c>
      <c r="O403" s="59"/>
      <c r="P403" s="168">
        <f>O403*H403</f>
        <v>0</v>
      </c>
      <c r="Q403" s="168">
        <v>2.5999999999999998E-4</v>
      </c>
      <c r="R403" s="168">
        <f>Q403*H403</f>
        <v>6.9669599999999984E-2</v>
      </c>
      <c r="S403" s="168">
        <v>0</v>
      </c>
      <c r="T403" s="169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0" t="s">
        <v>171</v>
      </c>
      <c r="AT403" s="170" t="s">
        <v>388</v>
      </c>
      <c r="AU403" s="170" t="s">
        <v>83</v>
      </c>
      <c r="AY403" s="18" t="s">
        <v>137</v>
      </c>
      <c r="BE403" s="171">
        <f>IF(N403="základní",J403,0)</f>
        <v>0</v>
      </c>
      <c r="BF403" s="171">
        <f>IF(N403="snížená",J403,0)</f>
        <v>0</v>
      </c>
      <c r="BG403" s="171">
        <f>IF(N403="zákl. přenesená",J403,0)</f>
        <v>0</v>
      </c>
      <c r="BH403" s="171">
        <f>IF(N403="sníž. přenesená",J403,0)</f>
        <v>0</v>
      </c>
      <c r="BI403" s="171">
        <f>IF(N403="nulová",J403,0)</f>
        <v>0</v>
      </c>
      <c r="BJ403" s="18" t="s">
        <v>30</v>
      </c>
      <c r="BK403" s="171">
        <f>ROUND(I403*H403,2)</f>
        <v>0</v>
      </c>
      <c r="BL403" s="18" t="s">
        <v>144</v>
      </c>
      <c r="BM403" s="170" t="s">
        <v>2001</v>
      </c>
    </row>
    <row r="404" spans="1:65" s="13" customFormat="1">
      <c r="B404" s="172"/>
      <c r="D404" s="173" t="s">
        <v>146</v>
      </c>
      <c r="E404" s="174" t="s">
        <v>1</v>
      </c>
      <c r="F404" s="175" t="s">
        <v>2002</v>
      </c>
      <c r="H404" s="176">
        <v>267.95999999999998</v>
      </c>
      <c r="I404" s="177"/>
      <c r="L404" s="172"/>
      <c r="M404" s="178"/>
      <c r="N404" s="179"/>
      <c r="O404" s="179"/>
      <c r="P404" s="179"/>
      <c r="Q404" s="179"/>
      <c r="R404" s="179"/>
      <c r="S404" s="179"/>
      <c r="T404" s="180"/>
      <c r="AT404" s="174" t="s">
        <v>146</v>
      </c>
      <c r="AU404" s="174" t="s">
        <v>83</v>
      </c>
      <c r="AV404" s="13" t="s">
        <v>83</v>
      </c>
      <c r="AW404" s="13" t="s">
        <v>29</v>
      </c>
      <c r="AX404" s="13" t="s">
        <v>74</v>
      </c>
      <c r="AY404" s="174" t="s">
        <v>137</v>
      </c>
    </row>
    <row r="405" spans="1:65" s="15" customFormat="1">
      <c r="B405" s="188"/>
      <c r="D405" s="173" t="s">
        <v>146</v>
      </c>
      <c r="E405" s="189" t="s">
        <v>1</v>
      </c>
      <c r="F405" s="190" t="s">
        <v>223</v>
      </c>
      <c r="H405" s="191">
        <v>267.95999999999998</v>
      </c>
      <c r="I405" s="192"/>
      <c r="L405" s="188"/>
      <c r="M405" s="193"/>
      <c r="N405" s="194"/>
      <c r="O405" s="194"/>
      <c r="P405" s="194"/>
      <c r="Q405" s="194"/>
      <c r="R405" s="194"/>
      <c r="S405" s="194"/>
      <c r="T405" s="195"/>
      <c r="AT405" s="189" t="s">
        <v>146</v>
      </c>
      <c r="AU405" s="189" t="s">
        <v>83</v>
      </c>
      <c r="AV405" s="15" t="s">
        <v>144</v>
      </c>
      <c r="AW405" s="15" t="s">
        <v>29</v>
      </c>
      <c r="AX405" s="15" t="s">
        <v>30</v>
      </c>
      <c r="AY405" s="189" t="s">
        <v>137</v>
      </c>
    </row>
    <row r="406" spans="1:65" s="2" customFormat="1" ht="16.5" customHeight="1">
      <c r="A406" s="33"/>
      <c r="B406" s="125"/>
      <c r="C406" s="199" t="s">
        <v>559</v>
      </c>
      <c r="D406" s="199" t="s">
        <v>388</v>
      </c>
      <c r="E406" s="200" t="s">
        <v>2003</v>
      </c>
      <c r="F406" s="201" t="s">
        <v>2004</v>
      </c>
      <c r="G406" s="202" t="s">
        <v>219</v>
      </c>
      <c r="H406" s="203">
        <v>1.0149999999999999</v>
      </c>
      <c r="I406" s="204"/>
      <c r="J406" s="205">
        <f>ROUND(I406*H406,2)</f>
        <v>0</v>
      </c>
      <c r="K406" s="201" t="s">
        <v>1</v>
      </c>
      <c r="L406" s="206"/>
      <c r="M406" s="207" t="s">
        <v>1</v>
      </c>
      <c r="N406" s="208" t="s">
        <v>39</v>
      </c>
      <c r="O406" s="59"/>
      <c r="P406" s="168">
        <f>O406*H406</f>
        <v>0</v>
      </c>
      <c r="Q406" s="168">
        <v>0</v>
      </c>
      <c r="R406" s="168">
        <f>Q406*H406</f>
        <v>0</v>
      </c>
      <c r="S406" s="168">
        <v>0</v>
      </c>
      <c r="T406" s="169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0" t="s">
        <v>171</v>
      </c>
      <c r="AT406" s="170" t="s">
        <v>388</v>
      </c>
      <c r="AU406" s="170" t="s">
        <v>83</v>
      </c>
      <c r="AY406" s="18" t="s">
        <v>137</v>
      </c>
      <c r="BE406" s="171">
        <f>IF(N406="základní",J406,0)</f>
        <v>0</v>
      </c>
      <c r="BF406" s="171">
        <f>IF(N406="snížená",J406,0)</f>
        <v>0</v>
      </c>
      <c r="BG406" s="171">
        <f>IF(N406="zákl. přenesená",J406,0)</f>
        <v>0</v>
      </c>
      <c r="BH406" s="171">
        <f>IF(N406="sníž. přenesená",J406,0)</f>
        <v>0</v>
      </c>
      <c r="BI406" s="171">
        <f>IF(N406="nulová",J406,0)</f>
        <v>0</v>
      </c>
      <c r="BJ406" s="18" t="s">
        <v>30</v>
      </c>
      <c r="BK406" s="171">
        <f>ROUND(I406*H406,2)</f>
        <v>0</v>
      </c>
      <c r="BL406" s="18" t="s">
        <v>144</v>
      </c>
      <c r="BM406" s="170" t="s">
        <v>2005</v>
      </c>
    </row>
    <row r="407" spans="1:65" s="13" customFormat="1">
      <c r="B407" s="172"/>
      <c r="D407" s="173" t="s">
        <v>146</v>
      </c>
      <c r="E407" s="174" t="s">
        <v>1</v>
      </c>
      <c r="F407" s="175" t="s">
        <v>2006</v>
      </c>
      <c r="H407" s="176">
        <v>1.0149999999999999</v>
      </c>
      <c r="I407" s="177"/>
      <c r="L407" s="172"/>
      <c r="M407" s="178"/>
      <c r="N407" s="179"/>
      <c r="O407" s="179"/>
      <c r="P407" s="179"/>
      <c r="Q407" s="179"/>
      <c r="R407" s="179"/>
      <c r="S407" s="179"/>
      <c r="T407" s="180"/>
      <c r="AT407" s="174" t="s">
        <v>146</v>
      </c>
      <c r="AU407" s="174" t="s">
        <v>83</v>
      </c>
      <c r="AV407" s="13" t="s">
        <v>83</v>
      </c>
      <c r="AW407" s="13" t="s">
        <v>29</v>
      </c>
      <c r="AX407" s="13" t="s">
        <v>74</v>
      </c>
      <c r="AY407" s="174" t="s">
        <v>137</v>
      </c>
    </row>
    <row r="408" spans="1:65" s="15" customFormat="1">
      <c r="B408" s="188"/>
      <c r="D408" s="173" t="s">
        <v>146</v>
      </c>
      <c r="E408" s="189" t="s">
        <v>1</v>
      </c>
      <c r="F408" s="190" t="s">
        <v>223</v>
      </c>
      <c r="H408" s="191">
        <v>1.0149999999999999</v>
      </c>
      <c r="I408" s="192"/>
      <c r="L408" s="188"/>
      <c r="M408" s="193"/>
      <c r="N408" s="194"/>
      <c r="O408" s="194"/>
      <c r="P408" s="194"/>
      <c r="Q408" s="194"/>
      <c r="R408" s="194"/>
      <c r="S408" s="194"/>
      <c r="T408" s="195"/>
      <c r="AT408" s="189" t="s">
        <v>146</v>
      </c>
      <c r="AU408" s="189" t="s">
        <v>83</v>
      </c>
      <c r="AV408" s="15" t="s">
        <v>144</v>
      </c>
      <c r="AW408" s="15" t="s">
        <v>29</v>
      </c>
      <c r="AX408" s="15" t="s">
        <v>30</v>
      </c>
      <c r="AY408" s="189" t="s">
        <v>137</v>
      </c>
    </row>
    <row r="409" spans="1:65" s="2" customFormat="1" ht="16.5" customHeight="1">
      <c r="A409" s="33"/>
      <c r="B409" s="125"/>
      <c r="C409" s="199" t="s">
        <v>565</v>
      </c>
      <c r="D409" s="199" t="s">
        <v>388</v>
      </c>
      <c r="E409" s="200" t="s">
        <v>2007</v>
      </c>
      <c r="F409" s="201" t="s">
        <v>2008</v>
      </c>
      <c r="G409" s="202" t="s">
        <v>219</v>
      </c>
      <c r="H409" s="203">
        <v>34.51</v>
      </c>
      <c r="I409" s="204"/>
      <c r="J409" s="205">
        <f>ROUND(I409*H409,2)</f>
        <v>0</v>
      </c>
      <c r="K409" s="201" t="s">
        <v>1</v>
      </c>
      <c r="L409" s="206"/>
      <c r="M409" s="207" t="s">
        <v>1</v>
      </c>
      <c r="N409" s="208" t="s">
        <v>39</v>
      </c>
      <c r="O409" s="59"/>
      <c r="P409" s="168">
        <f>O409*H409</f>
        <v>0</v>
      </c>
      <c r="Q409" s="168">
        <v>0</v>
      </c>
      <c r="R409" s="168">
        <f>Q409*H409</f>
        <v>0</v>
      </c>
      <c r="S409" s="168">
        <v>0</v>
      </c>
      <c r="T409" s="169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0" t="s">
        <v>171</v>
      </c>
      <c r="AT409" s="170" t="s">
        <v>388</v>
      </c>
      <c r="AU409" s="170" t="s">
        <v>83</v>
      </c>
      <c r="AY409" s="18" t="s">
        <v>137</v>
      </c>
      <c r="BE409" s="171">
        <f>IF(N409="základní",J409,0)</f>
        <v>0</v>
      </c>
      <c r="BF409" s="171">
        <f>IF(N409="snížená",J409,0)</f>
        <v>0</v>
      </c>
      <c r="BG409" s="171">
        <f>IF(N409="zákl. přenesená",J409,0)</f>
        <v>0</v>
      </c>
      <c r="BH409" s="171">
        <f>IF(N409="sníž. přenesená",J409,0)</f>
        <v>0</v>
      </c>
      <c r="BI409" s="171">
        <f>IF(N409="nulová",J409,0)</f>
        <v>0</v>
      </c>
      <c r="BJ409" s="18" t="s">
        <v>30</v>
      </c>
      <c r="BK409" s="171">
        <f>ROUND(I409*H409,2)</f>
        <v>0</v>
      </c>
      <c r="BL409" s="18" t="s">
        <v>144</v>
      </c>
      <c r="BM409" s="170" t="s">
        <v>2009</v>
      </c>
    </row>
    <row r="410" spans="1:65" s="13" customFormat="1">
      <c r="B410" s="172"/>
      <c r="D410" s="173" t="s">
        <v>146</v>
      </c>
      <c r="E410" s="174" t="s">
        <v>1</v>
      </c>
      <c r="F410" s="175" t="s">
        <v>2010</v>
      </c>
      <c r="H410" s="176">
        <v>34.51</v>
      </c>
      <c r="I410" s="177"/>
      <c r="L410" s="172"/>
      <c r="M410" s="178"/>
      <c r="N410" s="179"/>
      <c r="O410" s="179"/>
      <c r="P410" s="179"/>
      <c r="Q410" s="179"/>
      <c r="R410" s="179"/>
      <c r="S410" s="179"/>
      <c r="T410" s="180"/>
      <c r="AT410" s="174" t="s">
        <v>146</v>
      </c>
      <c r="AU410" s="174" t="s">
        <v>83</v>
      </c>
      <c r="AV410" s="13" t="s">
        <v>83</v>
      </c>
      <c r="AW410" s="13" t="s">
        <v>29</v>
      </c>
      <c r="AX410" s="13" t="s">
        <v>74</v>
      </c>
      <c r="AY410" s="174" t="s">
        <v>137</v>
      </c>
    </row>
    <row r="411" spans="1:65" s="15" customFormat="1">
      <c r="B411" s="188"/>
      <c r="D411" s="173" t="s">
        <v>146</v>
      </c>
      <c r="E411" s="189" t="s">
        <v>1</v>
      </c>
      <c r="F411" s="190" t="s">
        <v>223</v>
      </c>
      <c r="H411" s="191">
        <v>34.51</v>
      </c>
      <c r="I411" s="192"/>
      <c r="L411" s="188"/>
      <c r="M411" s="193"/>
      <c r="N411" s="194"/>
      <c r="O411" s="194"/>
      <c r="P411" s="194"/>
      <c r="Q411" s="194"/>
      <c r="R411" s="194"/>
      <c r="S411" s="194"/>
      <c r="T411" s="195"/>
      <c r="AT411" s="189" t="s">
        <v>146</v>
      </c>
      <c r="AU411" s="189" t="s">
        <v>83</v>
      </c>
      <c r="AV411" s="15" t="s">
        <v>144</v>
      </c>
      <c r="AW411" s="15" t="s">
        <v>29</v>
      </c>
      <c r="AX411" s="15" t="s">
        <v>30</v>
      </c>
      <c r="AY411" s="189" t="s">
        <v>137</v>
      </c>
    </row>
    <row r="412" spans="1:65" s="2" customFormat="1" ht="16.5" customHeight="1">
      <c r="A412" s="33"/>
      <c r="B412" s="125"/>
      <c r="C412" s="159" t="s">
        <v>570</v>
      </c>
      <c r="D412" s="159" t="s">
        <v>140</v>
      </c>
      <c r="E412" s="160" t="s">
        <v>2011</v>
      </c>
      <c r="F412" s="161" t="s">
        <v>2012</v>
      </c>
      <c r="G412" s="162" t="s">
        <v>299</v>
      </c>
      <c r="H412" s="163">
        <v>58</v>
      </c>
      <c r="I412" s="164"/>
      <c r="J412" s="165">
        <f>ROUND(I412*H412,2)</f>
        <v>0</v>
      </c>
      <c r="K412" s="161" t="s">
        <v>277</v>
      </c>
      <c r="L412" s="34"/>
      <c r="M412" s="166" t="s">
        <v>1</v>
      </c>
      <c r="N412" s="167" t="s">
        <v>39</v>
      </c>
      <c r="O412" s="59"/>
      <c r="P412" s="168">
        <f>O412*H412</f>
        <v>0</v>
      </c>
      <c r="Q412" s="168">
        <v>0</v>
      </c>
      <c r="R412" s="168">
        <f>Q412*H412</f>
        <v>0</v>
      </c>
      <c r="S412" s="168">
        <v>0</v>
      </c>
      <c r="T412" s="169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0" t="s">
        <v>144</v>
      </c>
      <c r="AT412" s="170" t="s">
        <v>140</v>
      </c>
      <c r="AU412" s="170" t="s">
        <v>83</v>
      </c>
      <c r="AY412" s="18" t="s">
        <v>137</v>
      </c>
      <c r="BE412" s="171">
        <f>IF(N412="základní",J412,0)</f>
        <v>0</v>
      </c>
      <c r="BF412" s="171">
        <f>IF(N412="snížená",J412,0)</f>
        <v>0</v>
      </c>
      <c r="BG412" s="171">
        <f>IF(N412="zákl. přenesená",J412,0)</f>
        <v>0</v>
      </c>
      <c r="BH412" s="171">
        <f>IF(N412="sníž. přenesená",J412,0)</f>
        <v>0</v>
      </c>
      <c r="BI412" s="171">
        <f>IF(N412="nulová",J412,0)</f>
        <v>0</v>
      </c>
      <c r="BJ412" s="18" t="s">
        <v>30</v>
      </c>
      <c r="BK412" s="171">
        <f>ROUND(I412*H412,2)</f>
        <v>0</v>
      </c>
      <c r="BL412" s="18" t="s">
        <v>144</v>
      </c>
      <c r="BM412" s="170" t="s">
        <v>2013</v>
      </c>
    </row>
    <row r="413" spans="1:65" s="13" customFormat="1">
      <c r="B413" s="172"/>
      <c r="D413" s="173" t="s">
        <v>146</v>
      </c>
      <c r="E413" s="174" t="s">
        <v>1</v>
      </c>
      <c r="F413" s="175" t="s">
        <v>577</v>
      </c>
      <c r="H413" s="176">
        <v>58</v>
      </c>
      <c r="I413" s="177"/>
      <c r="L413" s="172"/>
      <c r="M413" s="178"/>
      <c r="N413" s="179"/>
      <c r="O413" s="179"/>
      <c r="P413" s="179"/>
      <c r="Q413" s="179"/>
      <c r="R413" s="179"/>
      <c r="S413" s="179"/>
      <c r="T413" s="180"/>
      <c r="AT413" s="174" t="s">
        <v>146</v>
      </c>
      <c r="AU413" s="174" t="s">
        <v>83</v>
      </c>
      <c r="AV413" s="13" t="s">
        <v>83</v>
      </c>
      <c r="AW413" s="13" t="s">
        <v>29</v>
      </c>
      <c r="AX413" s="13" t="s">
        <v>30</v>
      </c>
      <c r="AY413" s="174" t="s">
        <v>137</v>
      </c>
    </row>
    <row r="414" spans="1:65" s="2" customFormat="1" ht="16.5" customHeight="1">
      <c r="A414" s="33"/>
      <c r="B414" s="125"/>
      <c r="C414" s="199" t="s">
        <v>577</v>
      </c>
      <c r="D414" s="199" t="s">
        <v>388</v>
      </c>
      <c r="E414" s="200" t="s">
        <v>2014</v>
      </c>
      <c r="F414" s="201" t="s">
        <v>2015</v>
      </c>
      <c r="G414" s="202" t="s">
        <v>299</v>
      </c>
      <c r="H414" s="203">
        <v>58.87</v>
      </c>
      <c r="I414" s="204"/>
      <c r="J414" s="205">
        <f>ROUND(I414*H414,2)</f>
        <v>0</v>
      </c>
      <c r="K414" s="201" t="s">
        <v>1</v>
      </c>
      <c r="L414" s="206"/>
      <c r="M414" s="207" t="s">
        <v>1</v>
      </c>
      <c r="N414" s="208" t="s">
        <v>39</v>
      </c>
      <c r="O414" s="59"/>
      <c r="P414" s="168">
        <f>O414*H414</f>
        <v>0</v>
      </c>
      <c r="Q414" s="168">
        <v>4.0999999999999999E-4</v>
      </c>
      <c r="R414" s="168">
        <f>Q414*H414</f>
        <v>2.4136699999999997E-2</v>
      </c>
      <c r="S414" s="168">
        <v>0</v>
      </c>
      <c r="T414" s="169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0" t="s">
        <v>171</v>
      </c>
      <c r="AT414" s="170" t="s">
        <v>388</v>
      </c>
      <c r="AU414" s="170" t="s">
        <v>83</v>
      </c>
      <c r="AY414" s="18" t="s">
        <v>137</v>
      </c>
      <c r="BE414" s="171">
        <f>IF(N414="základní",J414,0)</f>
        <v>0</v>
      </c>
      <c r="BF414" s="171">
        <f>IF(N414="snížená",J414,0)</f>
        <v>0</v>
      </c>
      <c r="BG414" s="171">
        <f>IF(N414="zákl. přenesená",J414,0)</f>
        <v>0</v>
      </c>
      <c r="BH414" s="171">
        <f>IF(N414="sníž. přenesená",J414,0)</f>
        <v>0</v>
      </c>
      <c r="BI414" s="171">
        <f>IF(N414="nulová",J414,0)</f>
        <v>0</v>
      </c>
      <c r="BJ414" s="18" t="s">
        <v>30</v>
      </c>
      <c r="BK414" s="171">
        <f>ROUND(I414*H414,2)</f>
        <v>0</v>
      </c>
      <c r="BL414" s="18" t="s">
        <v>144</v>
      </c>
      <c r="BM414" s="170" t="s">
        <v>2016</v>
      </c>
    </row>
    <row r="415" spans="1:65" s="13" customFormat="1">
      <c r="B415" s="172"/>
      <c r="D415" s="173" t="s">
        <v>146</v>
      </c>
      <c r="E415" s="174" t="s">
        <v>1</v>
      </c>
      <c r="F415" s="175" t="s">
        <v>2017</v>
      </c>
      <c r="H415" s="176">
        <v>58.87</v>
      </c>
      <c r="I415" s="177"/>
      <c r="L415" s="172"/>
      <c r="M415" s="178"/>
      <c r="N415" s="179"/>
      <c r="O415" s="179"/>
      <c r="P415" s="179"/>
      <c r="Q415" s="179"/>
      <c r="R415" s="179"/>
      <c r="S415" s="179"/>
      <c r="T415" s="180"/>
      <c r="AT415" s="174" t="s">
        <v>146</v>
      </c>
      <c r="AU415" s="174" t="s">
        <v>83</v>
      </c>
      <c r="AV415" s="13" t="s">
        <v>83</v>
      </c>
      <c r="AW415" s="13" t="s">
        <v>29</v>
      </c>
      <c r="AX415" s="13" t="s">
        <v>74</v>
      </c>
      <c r="AY415" s="174" t="s">
        <v>137</v>
      </c>
    </row>
    <row r="416" spans="1:65" s="15" customFormat="1">
      <c r="B416" s="188"/>
      <c r="D416" s="173" t="s">
        <v>146</v>
      </c>
      <c r="E416" s="189" t="s">
        <v>1</v>
      </c>
      <c r="F416" s="190" t="s">
        <v>223</v>
      </c>
      <c r="H416" s="191">
        <v>58.87</v>
      </c>
      <c r="I416" s="192"/>
      <c r="L416" s="188"/>
      <c r="M416" s="193"/>
      <c r="N416" s="194"/>
      <c r="O416" s="194"/>
      <c r="P416" s="194"/>
      <c r="Q416" s="194"/>
      <c r="R416" s="194"/>
      <c r="S416" s="194"/>
      <c r="T416" s="195"/>
      <c r="AT416" s="189" t="s">
        <v>146</v>
      </c>
      <c r="AU416" s="189" t="s">
        <v>83</v>
      </c>
      <c r="AV416" s="15" t="s">
        <v>144</v>
      </c>
      <c r="AW416" s="15" t="s">
        <v>29</v>
      </c>
      <c r="AX416" s="15" t="s">
        <v>30</v>
      </c>
      <c r="AY416" s="189" t="s">
        <v>137</v>
      </c>
    </row>
    <row r="417" spans="1:65" s="2" customFormat="1" ht="16.5" customHeight="1">
      <c r="A417" s="33"/>
      <c r="B417" s="125"/>
      <c r="C417" s="199" t="s">
        <v>582</v>
      </c>
      <c r="D417" s="199" t="s">
        <v>388</v>
      </c>
      <c r="E417" s="200" t="s">
        <v>2018</v>
      </c>
      <c r="F417" s="201" t="s">
        <v>2019</v>
      </c>
      <c r="G417" s="202" t="s">
        <v>219</v>
      </c>
      <c r="H417" s="203">
        <v>8.1199999999999992</v>
      </c>
      <c r="I417" s="204"/>
      <c r="J417" s="205">
        <f>ROUND(I417*H417,2)</f>
        <v>0</v>
      </c>
      <c r="K417" s="201" t="s">
        <v>1</v>
      </c>
      <c r="L417" s="206"/>
      <c r="M417" s="207" t="s">
        <v>1</v>
      </c>
      <c r="N417" s="208" t="s">
        <v>39</v>
      </c>
      <c r="O417" s="59"/>
      <c r="P417" s="168">
        <f>O417*H417</f>
        <v>0</v>
      </c>
      <c r="Q417" s="168">
        <v>0</v>
      </c>
      <c r="R417" s="168">
        <f>Q417*H417</f>
        <v>0</v>
      </c>
      <c r="S417" s="168">
        <v>0</v>
      </c>
      <c r="T417" s="169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0" t="s">
        <v>171</v>
      </c>
      <c r="AT417" s="170" t="s">
        <v>388</v>
      </c>
      <c r="AU417" s="170" t="s">
        <v>83</v>
      </c>
      <c r="AY417" s="18" t="s">
        <v>137</v>
      </c>
      <c r="BE417" s="171">
        <f>IF(N417="základní",J417,0)</f>
        <v>0</v>
      </c>
      <c r="BF417" s="171">
        <f>IF(N417="snížená",J417,0)</f>
        <v>0</v>
      </c>
      <c r="BG417" s="171">
        <f>IF(N417="zákl. přenesená",J417,0)</f>
        <v>0</v>
      </c>
      <c r="BH417" s="171">
        <f>IF(N417="sníž. přenesená",J417,0)</f>
        <v>0</v>
      </c>
      <c r="BI417" s="171">
        <f>IF(N417="nulová",J417,0)</f>
        <v>0</v>
      </c>
      <c r="BJ417" s="18" t="s">
        <v>30</v>
      </c>
      <c r="BK417" s="171">
        <f>ROUND(I417*H417,2)</f>
        <v>0</v>
      </c>
      <c r="BL417" s="18" t="s">
        <v>144</v>
      </c>
      <c r="BM417" s="170" t="s">
        <v>2020</v>
      </c>
    </row>
    <row r="418" spans="1:65" s="13" customFormat="1">
      <c r="B418" s="172"/>
      <c r="D418" s="173" t="s">
        <v>146</v>
      </c>
      <c r="E418" s="174" t="s">
        <v>1</v>
      </c>
      <c r="F418" s="175" t="s">
        <v>2021</v>
      </c>
      <c r="H418" s="176">
        <v>8.1199999999999992</v>
      </c>
      <c r="I418" s="177"/>
      <c r="L418" s="172"/>
      <c r="M418" s="178"/>
      <c r="N418" s="179"/>
      <c r="O418" s="179"/>
      <c r="P418" s="179"/>
      <c r="Q418" s="179"/>
      <c r="R418" s="179"/>
      <c r="S418" s="179"/>
      <c r="T418" s="180"/>
      <c r="AT418" s="174" t="s">
        <v>146</v>
      </c>
      <c r="AU418" s="174" t="s">
        <v>83</v>
      </c>
      <c r="AV418" s="13" t="s">
        <v>83</v>
      </c>
      <c r="AW418" s="13" t="s">
        <v>29</v>
      </c>
      <c r="AX418" s="13" t="s">
        <v>74</v>
      </c>
      <c r="AY418" s="174" t="s">
        <v>137</v>
      </c>
    </row>
    <row r="419" spans="1:65" s="15" customFormat="1">
      <c r="B419" s="188"/>
      <c r="D419" s="173" t="s">
        <v>146</v>
      </c>
      <c r="E419" s="189" t="s">
        <v>1</v>
      </c>
      <c r="F419" s="190" t="s">
        <v>223</v>
      </c>
      <c r="H419" s="191">
        <v>8.1199999999999992</v>
      </c>
      <c r="I419" s="192"/>
      <c r="L419" s="188"/>
      <c r="M419" s="193"/>
      <c r="N419" s="194"/>
      <c r="O419" s="194"/>
      <c r="P419" s="194"/>
      <c r="Q419" s="194"/>
      <c r="R419" s="194"/>
      <c r="S419" s="194"/>
      <c r="T419" s="195"/>
      <c r="AT419" s="189" t="s">
        <v>146</v>
      </c>
      <c r="AU419" s="189" t="s">
        <v>83</v>
      </c>
      <c r="AV419" s="15" t="s">
        <v>144</v>
      </c>
      <c r="AW419" s="15" t="s">
        <v>29</v>
      </c>
      <c r="AX419" s="15" t="s">
        <v>30</v>
      </c>
      <c r="AY419" s="189" t="s">
        <v>137</v>
      </c>
    </row>
    <row r="420" spans="1:65" s="2" customFormat="1" ht="16.5" customHeight="1">
      <c r="A420" s="33"/>
      <c r="B420" s="125"/>
      <c r="C420" s="159" t="s">
        <v>587</v>
      </c>
      <c r="D420" s="159" t="s">
        <v>140</v>
      </c>
      <c r="E420" s="160" t="s">
        <v>2022</v>
      </c>
      <c r="F420" s="161" t="s">
        <v>2023</v>
      </c>
      <c r="G420" s="162" t="s">
        <v>299</v>
      </c>
      <c r="H420" s="163">
        <v>3.5</v>
      </c>
      <c r="I420" s="164"/>
      <c r="J420" s="165">
        <f>ROUND(I420*H420,2)</f>
        <v>0</v>
      </c>
      <c r="K420" s="161" t="s">
        <v>277</v>
      </c>
      <c r="L420" s="34"/>
      <c r="M420" s="166" t="s">
        <v>1</v>
      </c>
      <c r="N420" s="167" t="s">
        <v>39</v>
      </c>
      <c r="O420" s="59"/>
      <c r="P420" s="168">
        <f>O420*H420</f>
        <v>0</v>
      </c>
      <c r="Q420" s="168">
        <v>0</v>
      </c>
      <c r="R420" s="168">
        <f>Q420*H420</f>
        <v>0</v>
      </c>
      <c r="S420" s="168">
        <v>0</v>
      </c>
      <c r="T420" s="169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0" t="s">
        <v>144</v>
      </c>
      <c r="AT420" s="170" t="s">
        <v>140</v>
      </c>
      <c r="AU420" s="170" t="s">
        <v>83</v>
      </c>
      <c r="AY420" s="18" t="s">
        <v>137</v>
      </c>
      <c r="BE420" s="171">
        <f>IF(N420="základní",J420,0)</f>
        <v>0</v>
      </c>
      <c r="BF420" s="171">
        <f>IF(N420="snížená",J420,0)</f>
        <v>0</v>
      </c>
      <c r="BG420" s="171">
        <f>IF(N420="zákl. přenesená",J420,0)</f>
        <v>0</v>
      </c>
      <c r="BH420" s="171">
        <f>IF(N420="sníž. přenesená",J420,0)</f>
        <v>0</v>
      </c>
      <c r="BI420" s="171">
        <f>IF(N420="nulová",J420,0)</f>
        <v>0</v>
      </c>
      <c r="BJ420" s="18" t="s">
        <v>30</v>
      </c>
      <c r="BK420" s="171">
        <f>ROUND(I420*H420,2)</f>
        <v>0</v>
      </c>
      <c r="BL420" s="18" t="s">
        <v>144</v>
      </c>
      <c r="BM420" s="170" t="s">
        <v>2024</v>
      </c>
    </row>
    <row r="421" spans="1:65" s="13" customFormat="1">
      <c r="B421" s="172"/>
      <c r="D421" s="173" t="s">
        <v>146</v>
      </c>
      <c r="E421" s="174" t="s">
        <v>1</v>
      </c>
      <c r="F421" s="175" t="s">
        <v>2025</v>
      </c>
      <c r="H421" s="176">
        <v>3.5</v>
      </c>
      <c r="I421" s="177"/>
      <c r="L421" s="172"/>
      <c r="M421" s="178"/>
      <c r="N421" s="179"/>
      <c r="O421" s="179"/>
      <c r="P421" s="179"/>
      <c r="Q421" s="179"/>
      <c r="R421" s="179"/>
      <c r="S421" s="179"/>
      <c r="T421" s="180"/>
      <c r="AT421" s="174" t="s">
        <v>146</v>
      </c>
      <c r="AU421" s="174" t="s">
        <v>83</v>
      </c>
      <c r="AV421" s="13" t="s">
        <v>83</v>
      </c>
      <c r="AW421" s="13" t="s">
        <v>29</v>
      </c>
      <c r="AX421" s="13" t="s">
        <v>30</v>
      </c>
      <c r="AY421" s="174" t="s">
        <v>137</v>
      </c>
    </row>
    <row r="422" spans="1:65" s="2" customFormat="1" ht="16.5" customHeight="1">
      <c r="A422" s="33"/>
      <c r="B422" s="125"/>
      <c r="C422" s="199" t="s">
        <v>592</v>
      </c>
      <c r="D422" s="199" t="s">
        <v>388</v>
      </c>
      <c r="E422" s="200" t="s">
        <v>2026</v>
      </c>
      <c r="F422" s="201" t="s">
        <v>2027</v>
      </c>
      <c r="G422" s="202" t="s">
        <v>299</v>
      </c>
      <c r="H422" s="203">
        <v>3.5529999999999999</v>
      </c>
      <c r="I422" s="204"/>
      <c r="J422" s="205">
        <f>ROUND(I422*H422,2)</f>
        <v>0</v>
      </c>
      <c r="K422" s="201" t="s">
        <v>1</v>
      </c>
      <c r="L422" s="206"/>
      <c r="M422" s="207" t="s">
        <v>1</v>
      </c>
      <c r="N422" s="208" t="s">
        <v>39</v>
      </c>
      <c r="O422" s="59"/>
      <c r="P422" s="168">
        <f>O422*H422</f>
        <v>0</v>
      </c>
      <c r="Q422" s="168">
        <v>6.6E-4</v>
      </c>
      <c r="R422" s="168">
        <f>Q422*H422</f>
        <v>2.34498E-3</v>
      </c>
      <c r="S422" s="168">
        <v>0</v>
      </c>
      <c r="T422" s="169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0" t="s">
        <v>171</v>
      </c>
      <c r="AT422" s="170" t="s">
        <v>388</v>
      </c>
      <c r="AU422" s="170" t="s">
        <v>83</v>
      </c>
      <c r="AY422" s="18" t="s">
        <v>137</v>
      </c>
      <c r="BE422" s="171">
        <f>IF(N422="základní",J422,0)</f>
        <v>0</v>
      </c>
      <c r="BF422" s="171">
        <f>IF(N422="snížená",J422,0)</f>
        <v>0</v>
      </c>
      <c r="BG422" s="171">
        <f>IF(N422="zákl. přenesená",J422,0)</f>
        <v>0</v>
      </c>
      <c r="BH422" s="171">
        <f>IF(N422="sníž. přenesená",J422,0)</f>
        <v>0</v>
      </c>
      <c r="BI422" s="171">
        <f>IF(N422="nulová",J422,0)</f>
        <v>0</v>
      </c>
      <c r="BJ422" s="18" t="s">
        <v>30</v>
      </c>
      <c r="BK422" s="171">
        <f>ROUND(I422*H422,2)</f>
        <v>0</v>
      </c>
      <c r="BL422" s="18" t="s">
        <v>144</v>
      </c>
      <c r="BM422" s="170" t="s">
        <v>2028</v>
      </c>
    </row>
    <row r="423" spans="1:65" s="13" customFormat="1">
      <c r="B423" s="172"/>
      <c r="D423" s="173" t="s">
        <v>146</v>
      </c>
      <c r="E423" s="174" t="s">
        <v>1</v>
      </c>
      <c r="F423" s="175" t="s">
        <v>2029</v>
      </c>
      <c r="H423" s="176">
        <v>3.5529999999999999</v>
      </c>
      <c r="I423" s="177"/>
      <c r="L423" s="172"/>
      <c r="M423" s="178"/>
      <c r="N423" s="179"/>
      <c r="O423" s="179"/>
      <c r="P423" s="179"/>
      <c r="Q423" s="179"/>
      <c r="R423" s="179"/>
      <c r="S423" s="179"/>
      <c r="T423" s="180"/>
      <c r="AT423" s="174" t="s">
        <v>146</v>
      </c>
      <c r="AU423" s="174" t="s">
        <v>83</v>
      </c>
      <c r="AV423" s="13" t="s">
        <v>83</v>
      </c>
      <c r="AW423" s="13" t="s">
        <v>29</v>
      </c>
      <c r="AX423" s="13" t="s">
        <v>74</v>
      </c>
      <c r="AY423" s="174" t="s">
        <v>137</v>
      </c>
    </row>
    <row r="424" spans="1:65" s="15" customFormat="1">
      <c r="B424" s="188"/>
      <c r="D424" s="173" t="s">
        <v>146</v>
      </c>
      <c r="E424" s="189" t="s">
        <v>1</v>
      </c>
      <c r="F424" s="190" t="s">
        <v>223</v>
      </c>
      <c r="H424" s="191">
        <v>3.5529999999999999</v>
      </c>
      <c r="I424" s="192"/>
      <c r="L424" s="188"/>
      <c r="M424" s="193"/>
      <c r="N424" s="194"/>
      <c r="O424" s="194"/>
      <c r="P424" s="194"/>
      <c r="Q424" s="194"/>
      <c r="R424" s="194"/>
      <c r="S424" s="194"/>
      <c r="T424" s="195"/>
      <c r="AT424" s="189" t="s">
        <v>146</v>
      </c>
      <c r="AU424" s="189" t="s">
        <v>83</v>
      </c>
      <c r="AV424" s="15" t="s">
        <v>144</v>
      </c>
      <c r="AW424" s="15" t="s">
        <v>29</v>
      </c>
      <c r="AX424" s="15" t="s">
        <v>30</v>
      </c>
      <c r="AY424" s="189" t="s">
        <v>137</v>
      </c>
    </row>
    <row r="425" spans="1:65" s="2" customFormat="1" ht="16.5" customHeight="1">
      <c r="A425" s="33"/>
      <c r="B425" s="125"/>
      <c r="C425" s="199" t="s">
        <v>597</v>
      </c>
      <c r="D425" s="199" t="s">
        <v>388</v>
      </c>
      <c r="E425" s="200" t="s">
        <v>2030</v>
      </c>
      <c r="F425" s="201" t="s">
        <v>2031</v>
      </c>
      <c r="G425" s="202" t="s">
        <v>219</v>
      </c>
      <c r="H425" s="203">
        <v>1.0149999999999999</v>
      </c>
      <c r="I425" s="204"/>
      <c r="J425" s="205">
        <f>ROUND(I425*H425,2)</f>
        <v>0</v>
      </c>
      <c r="K425" s="201" t="s">
        <v>1</v>
      </c>
      <c r="L425" s="206"/>
      <c r="M425" s="207" t="s">
        <v>1</v>
      </c>
      <c r="N425" s="208" t="s">
        <v>39</v>
      </c>
      <c r="O425" s="59"/>
      <c r="P425" s="168">
        <f>O425*H425</f>
        <v>0</v>
      </c>
      <c r="Q425" s="168">
        <v>0</v>
      </c>
      <c r="R425" s="168">
        <f>Q425*H425</f>
        <v>0</v>
      </c>
      <c r="S425" s="168">
        <v>0</v>
      </c>
      <c r="T425" s="169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0" t="s">
        <v>171</v>
      </c>
      <c r="AT425" s="170" t="s">
        <v>388</v>
      </c>
      <c r="AU425" s="170" t="s">
        <v>83</v>
      </c>
      <c r="AY425" s="18" t="s">
        <v>137</v>
      </c>
      <c r="BE425" s="171">
        <f>IF(N425="základní",J425,0)</f>
        <v>0</v>
      </c>
      <c r="BF425" s="171">
        <f>IF(N425="snížená",J425,0)</f>
        <v>0</v>
      </c>
      <c r="BG425" s="171">
        <f>IF(N425="zákl. přenesená",J425,0)</f>
        <v>0</v>
      </c>
      <c r="BH425" s="171">
        <f>IF(N425="sníž. přenesená",J425,0)</f>
        <v>0</v>
      </c>
      <c r="BI425" s="171">
        <f>IF(N425="nulová",J425,0)</f>
        <v>0</v>
      </c>
      <c r="BJ425" s="18" t="s">
        <v>30</v>
      </c>
      <c r="BK425" s="171">
        <f>ROUND(I425*H425,2)</f>
        <v>0</v>
      </c>
      <c r="BL425" s="18" t="s">
        <v>144</v>
      </c>
      <c r="BM425" s="170" t="s">
        <v>2032</v>
      </c>
    </row>
    <row r="426" spans="1:65" s="13" customFormat="1">
      <c r="B426" s="172"/>
      <c r="D426" s="173" t="s">
        <v>146</v>
      </c>
      <c r="E426" s="174" t="s">
        <v>1</v>
      </c>
      <c r="F426" s="175" t="s">
        <v>2006</v>
      </c>
      <c r="H426" s="176">
        <v>1.0149999999999999</v>
      </c>
      <c r="I426" s="177"/>
      <c r="L426" s="172"/>
      <c r="M426" s="178"/>
      <c r="N426" s="179"/>
      <c r="O426" s="179"/>
      <c r="P426" s="179"/>
      <c r="Q426" s="179"/>
      <c r="R426" s="179"/>
      <c r="S426" s="179"/>
      <c r="T426" s="180"/>
      <c r="AT426" s="174" t="s">
        <v>146</v>
      </c>
      <c r="AU426" s="174" t="s">
        <v>83</v>
      </c>
      <c r="AV426" s="13" t="s">
        <v>83</v>
      </c>
      <c r="AW426" s="13" t="s">
        <v>29</v>
      </c>
      <c r="AX426" s="13" t="s">
        <v>74</v>
      </c>
      <c r="AY426" s="174" t="s">
        <v>137</v>
      </c>
    </row>
    <row r="427" spans="1:65" s="15" customFormat="1">
      <c r="B427" s="188"/>
      <c r="D427" s="173" t="s">
        <v>146</v>
      </c>
      <c r="E427" s="189" t="s">
        <v>1</v>
      </c>
      <c r="F427" s="190" t="s">
        <v>223</v>
      </c>
      <c r="H427" s="191">
        <v>1.0149999999999999</v>
      </c>
      <c r="I427" s="192"/>
      <c r="L427" s="188"/>
      <c r="M427" s="193"/>
      <c r="N427" s="194"/>
      <c r="O427" s="194"/>
      <c r="P427" s="194"/>
      <c r="Q427" s="194"/>
      <c r="R427" s="194"/>
      <c r="S427" s="194"/>
      <c r="T427" s="195"/>
      <c r="AT427" s="189" t="s">
        <v>146</v>
      </c>
      <c r="AU427" s="189" t="s">
        <v>83</v>
      </c>
      <c r="AV427" s="15" t="s">
        <v>144</v>
      </c>
      <c r="AW427" s="15" t="s">
        <v>29</v>
      </c>
      <c r="AX427" s="15" t="s">
        <v>30</v>
      </c>
      <c r="AY427" s="189" t="s">
        <v>137</v>
      </c>
    </row>
    <row r="428" spans="1:65" s="2" customFormat="1" ht="16.5" customHeight="1">
      <c r="A428" s="33"/>
      <c r="B428" s="125"/>
      <c r="C428" s="159" t="s">
        <v>603</v>
      </c>
      <c r="D428" s="159" t="s">
        <v>140</v>
      </c>
      <c r="E428" s="160" t="s">
        <v>2033</v>
      </c>
      <c r="F428" s="161" t="s">
        <v>2034</v>
      </c>
      <c r="G428" s="162" t="s">
        <v>219</v>
      </c>
      <c r="H428" s="163">
        <v>34</v>
      </c>
      <c r="I428" s="164"/>
      <c r="J428" s="165">
        <f>ROUND(I428*H428,2)</f>
        <v>0</v>
      </c>
      <c r="K428" s="161" t="s">
        <v>1</v>
      </c>
      <c r="L428" s="34"/>
      <c r="M428" s="166" t="s">
        <v>1</v>
      </c>
      <c r="N428" s="167" t="s">
        <v>39</v>
      </c>
      <c r="O428" s="59"/>
      <c r="P428" s="168">
        <f>O428*H428</f>
        <v>0</v>
      </c>
      <c r="Q428" s="168">
        <v>0</v>
      </c>
      <c r="R428" s="168">
        <f>Q428*H428</f>
        <v>0</v>
      </c>
      <c r="S428" s="168">
        <v>0</v>
      </c>
      <c r="T428" s="169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0" t="s">
        <v>144</v>
      </c>
      <c r="AT428" s="170" t="s">
        <v>140</v>
      </c>
      <c r="AU428" s="170" t="s">
        <v>83</v>
      </c>
      <c r="AY428" s="18" t="s">
        <v>137</v>
      </c>
      <c r="BE428" s="171">
        <f>IF(N428="základní",J428,0)</f>
        <v>0</v>
      </c>
      <c r="BF428" s="171">
        <f>IF(N428="snížená",J428,0)</f>
        <v>0</v>
      </c>
      <c r="BG428" s="171">
        <f>IF(N428="zákl. přenesená",J428,0)</f>
        <v>0</v>
      </c>
      <c r="BH428" s="171">
        <f>IF(N428="sníž. přenesená",J428,0)</f>
        <v>0</v>
      </c>
      <c r="BI428" s="171">
        <f>IF(N428="nulová",J428,0)</f>
        <v>0</v>
      </c>
      <c r="BJ428" s="18" t="s">
        <v>30</v>
      </c>
      <c r="BK428" s="171">
        <f>ROUND(I428*H428,2)</f>
        <v>0</v>
      </c>
      <c r="BL428" s="18" t="s">
        <v>144</v>
      </c>
      <c r="BM428" s="170" t="s">
        <v>2035</v>
      </c>
    </row>
    <row r="429" spans="1:65" s="13" customFormat="1">
      <c r="B429" s="172"/>
      <c r="D429" s="173" t="s">
        <v>146</v>
      </c>
      <c r="E429" s="174" t="s">
        <v>1</v>
      </c>
      <c r="F429" s="175" t="s">
        <v>439</v>
      </c>
      <c r="H429" s="176">
        <v>34</v>
      </c>
      <c r="I429" s="177"/>
      <c r="L429" s="172"/>
      <c r="M429" s="178"/>
      <c r="N429" s="179"/>
      <c r="O429" s="179"/>
      <c r="P429" s="179"/>
      <c r="Q429" s="179"/>
      <c r="R429" s="179"/>
      <c r="S429" s="179"/>
      <c r="T429" s="180"/>
      <c r="AT429" s="174" t="s">
        <v>146</v>
      </c>
      <c r="AU429" s="174" t="s">
        <v>83</v>
      </c>
      <c r="AV429" s="13" t="s">
        <v>83</v>
      </c>
      <c r="AW429" s="13" t="s">
        <v>29</v>
      </c>
      <c r="AX429" s="13" t="s">
        <v>30</v>
      </c>
      <c r="AY429" s="174" t="s">
        <v>137</v>
      </c>
    </row>
    <row r="430" spans="1:65" s="2" customFormat="1" ht="16.5" customHeight="1">
      <c r="A430" s="33"/>
      <c r="B430" s="125"/>
      <c r="C430" s="199" t="s">
        <v>608</v>
      </c>
      <c r="D430" s="199" t="s">
        <v>388</v>
      </c>
      <c r="E430" s="200" t="s">
        <v>2036</v>
      </c>
      <c r="F430" s="201" t="s">
        <v>2037</v>
      </c>
      <c r="G430" s="202" t="s">
        <v>219</v>
      </c>
      <c r="H430" s="203">
        <v>34.51</v>
      </c>
      <c r="I430" s="204"/>
      <c r="J430" s="205">
        <f>ROUND(I430*H430,2)</f>
        <v>0</v>
      </c>
      <c r="K430" s="201" t="s">
        <v>1</v>
      </c>
      <c r="L430" s="206"/>
      <c r="M430" s="207" t="s">
        <v>1</v>
      </c>
      <c r="N430" s="208" t="s">
        <v>39</v>
      </c>
      <c r="O430" s="59"/>
      <c r="P430" s="168">
        <f>O430*H430</f>
        <v>0</v>
      </c>
      <c r="Q430" s="168">
        <v>5.2999999999999998E-4</v>
      </c>
      <c r="R430" s="168">
        <f>Q430*H430</f>
        <v>1.8290299999999999E-2</v>
      </c>
      <c r="S430" s="168">
        <v>0</v>
      </c>
      <c r="T430" s="169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0" t="s">
        <v>171</v>
      </c>
      <c r="AT430" s="170" t="s">
        <v>388</v>
      </c>
      <c r="AU430" s="170" t="s">
        <v>83</v>
      </c>
      <c r="AY430" s="18" t="s">
        <v>137</v>
      </c>
      <c r="BE430" s="171">
        <f>IF(N430="základní",J430,0)</f>
        <v>0</v>
      </c>
      <c r="BF430" s="171">
        <f>IF(N430="snížená",J430,0)</f>
        <v>0</v>
      </c>
      <c r="BG430" s="171">
        <f>IF(N430="zákl. přenesená",J430,0)</f>
        <v>0</v>
      </c>
      <c r="BH430" s="171">
        <f>IF(N430="sníž. přenesená",J430,0)</f>
        <v>0</v>
      </c>
      <c r="BI430" s="171">
        <f>IF(N430="nulová",J430,0)</f>
        <v>0</v>
      </c>
      <c r="BJ430" s="18" t="s">
        <v>30</v>
      </c>
      <c r="BK430" s="171">
        <f>ROUND(I430*H430,2)</f>
        <v>0</v>
      </c>
      <c r="BL430" s="18" t="s">
        <v>144</v>
      </c>
      <c r="BM430" s="170" t="s">
        <v>2038</v>
      </c>
    </row>
    <row r="431" spans="1:65" s="13" customFormat="1">
      <c r="B431" s="172"/>
      <c r="D431" s="173" t="s">
        <v>146</v>
      </c>
      <c r="E431" s="174" t="s">
        <v>1</v>
      </c>
      <c r="F431" s="175" t="s">
        <v>2010</v>
      </c>
      <c r="H431" s="176">
        <v>34.51</v>
      </c>
      <c r="I431" s="177"/>
      <c r="L431" s="172"/>
      <c r="M431" s="178"/>
      <c r="N431" s="179"/>
      <c r="O431" s="179"/>
      <c r="P431" s="179"/>
      <c r="Q431" s="179"/>
      <c r="R431" s="179"/>
      <c r="S431" s="179"/>
      <c r="T431" s="180"/>
      <c r="AT431" s="174" t="s">
        <v>146</v>
      </c>
      <c r="AU431" s="174" t="s">
        <v>83</v>
      </c>
      <c r="AV431" s="13" t="s">
        <v>83</v>
      </c>
      <c r="AW431" s="13" t="s">
        <v>29</v>
      </c>
      <c r="AX431" s="13" t="s">
        <v>74</v>
      </c>
      <c r="AY431" s="174" t="s">
        <v>137</v>
      </c>
    </row>
    <row r="432" spans="1:65" s="15" customFormat="1">
      <c r="B432" s="188"/>
      <c r="D432" s="173" t="s">
        <v>146</v>
      </c>
      <c r="E432" s="189" t="s">
        <v>1</v>
      </c>
      <c r="F432" s="190" t="s">
        <v>223</v>
      </c>
      <c r="H432" s="191">
        <v>34.51</v>
      </c>
      <c r="I432" s="192"/>
      <c r="L432" s="188"/>
      <c r="M432" s="193"/>
      <c r="N432" s="194"/>
      <c r="O432" s="194"/>
      <c r="P432" s="194"/>
      <c r="Q432" s="194"/>
      <c r="R432" s="194"/>
      <c r="S432" s="194"/>
      <c r="T432" s="195"/>
      <c r="AT432" s="189" t="s">
        <v>146</v>
      </c>
      <c r="AU432" s="189" t="s">
        <v>83</v>
      </c>
      <c r="AV432" s="15" t="s">
        <v>144</v>
      </c>
      <c r="AW432" s="15" t="s">
        <v>29</v>
      </c>
      <c r="AX432" s="15" t="s">
        <v>30</v>
      </c>
      <c r="AY432" s="189" t="s">
        <v>137</v>
      </c>
    </row>
    <row r="433" spans="1:65" s="2" customFormat="1" ht="16.5" customHeight="1">
      <c r="A433" s="33"/>
      <c r="B433" s="125"/>
      <c r="C433" s="159" t="s">
        <v>614</v>
      </c>
      <c r="D433" s="159" t="s">
        <v>140</v>
      </c>
      <c r="E433" s="160" t="s">
        <v>2039</v>
      </c>
      <c r="F433" s="161" t="s">
        <v>2040</v>
      </c>
      <c r="G433" s="162" t="s">
        <v>219</v>
      </c>
      <c r="H433" s="163">
        <v>8</v>
      </c>
      <c r="I433" s="164"/>
      <c r="J433" s="165">
        <f>ROUND(I433*H433,2)</f>
        <v>0</v>
      </c>
      <c r="K433" s="161" t="s">
        <v>1</v>
      </c>
      <c r="L433" s="34"/>
      <c r="M433" s="166" t="s">
        <v>1</v>
      </c>
      <c r="N433" s="167" t="s">
        <v>39</v>
      </c>
      <c r="O433" s="59"/>
      <c r="P433" s="168">
        <f>O433*H433</f>
        <v>0</v>
      </c>
      <c r="Q433" s="168">
        <v>0</v>
      </c>
      <c r="R433" s="168">
        <f>Q433*H433</f>
        <v>0</v>
      </c>
      <c r="S433" s="168">
        <v>0</v>
      </c>
      <c r="T433" s="169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70" t="s">
        <v>144</v>
      </c>
      <c r="AT433" s="170" t="s">
        <v>140</v>
      </c>
      <c r="AU433" s="170" t="s">
        <v>83</v>
      </c>
      <c r="AY433" s="18" t="s">
        <v>137</v>
      </c>
      <c r="BE433" s="171">
        <f>IF(N433="základní",J433,0)</f>
        <v>0</v>
      </c>
      <c r="BF433" s="171">
        <f>IF(N433="snížená",J433,0)</f>
        <v>0</v>
      </c>
      <c r="BG433" s="171">
        <f>IF(N433="zákl. přenesená",J433,0)</f>
        <v>0</v>
      </c>
      <c r="BH433" s="171">
        <f>IF(N433="sníž. přenesená",J433,0)</f>
        <v>0</v>
      </c>
      <c r="BI433" s="171">
        <f>IF(N433="nulová",J433,0)</f>
        <v>0</v>
      </c>
      <c r="BJ433" s="18" t="s">
        <v>30</v>
      </c>
      <c r="BK433" s="171">
        <f>ROUND(I433*H433,2)</f>
        <v>0</v>
      </c>
      <c r="BL433" s="18" t="s">
        <v>144</v>
      </c>
      <c r="BM433" s="170" t="s">
        <v>2041</v>
      </c>
    </row>
    <row r="434" spans="1:65" s="13" customFormat="1">
      <c r="B434" s="172"/>
      <c r="D434" s="173" t="s">
        <v>146</v>
      </c>
      <c r="E434" s="174" t="s">
        <v>1</v>
      </c>
      <c r="F434" s="175" t="s">
        <v>171</v>
      </c>
      <c r="H434" s="176">
        <v>8</v>
      </c>
      <c r="I434" s="177"/>
      <c r="L434" s="172"/>
      <c r="M434" s="178"/>
      <c r="N434" s="179"/>
      <c r="O434" s="179"/>
      <c r="P434" s="179"/>
      <c r="Q434" s="179"/>
      <c r="R434" s="179"/>
      <c r="S434" s="179"/>
      <c r="T434" s="180"/>
      <c r="AT434" s="174" t="s">
        <v>146</v>
      </c>
      <c r="AU434" s="174" t="s">
        <v>83</v>
      </c>
      <c r="AV434" s="13" t="s">
        <v>83</v>
      </c>
      <c r="AW434" s="13" t="s">
        <v>29</v>
      </c>
      <c r="AX434" s="13" t="s">
        <v>30</v>
      </c>
      <c r="AY434" s="174" t="s">
        <v>137</v>
      </c>
    </row>
    <row r="435" spans="1:65" s="2" customFormat="1" ht="16.5" customHeight="1">
      <c r="A435" s="33"/>
      <c r="B435" s="125"/>
      <c r="C435" s="199" t="s">
        <v>619</v>
      </c>
      <c r="D435" s="199" t="s">
        <v>388</v>
      </c>
      <c r="E435" s="200" t="s">
        <v>2042</v>
      </c>
      <c r="F435" s="201" t="s">
        <v>2043</v>
      </c>
      <c r="G435" s="202" t="s">
        <v>219</v>
      </c>
      <c r="H435" s="203">
        <v>8.1199999999999992</v>
      </c>
      <c r="I435" s="204"/>
      <c r="J435" s="205">
        <f>ROUND(I435*H435,2)</f>
        <v>0</v>
      </c>
      <c r="K435" s="201" t="s">
        <v>1</v>
      </c>
      <c r="L435" s="206"/>
      <c r="M435" s="207" t="s">
        <v>1</v>
      </c>
      <c r="N435" s="208" t="s">
        <v>39</v>
      </c>
      <c r="O435" s="59"/>
      <c r="P435" s="168">
        <f>O435*H435</f>
        <v>0</v>
      </c>
      <c r="Q435" s="168">
        <v>8.8000000000000003E-4</v>
      </c>
      <c r="R435" s="168">
        <f>Q435*H435</f>
        <v>7.1455999999999993E-3</v>
      </c>
      <c r="S435" s="168">
        <v>0</v>
      </c>
      <c r="T435" s="169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0" t="s">
        <v>171</v>
      </c>
      <c r="AT435" s="170" t="s">
        <v>388</v>
      </c>
      <c r="AU435" s="170" t="s">
        <v>83</v>
      </c>
      <c r="AY435" s="18" t="s">
        <v>137</v>
      </c>
      <c r="BE435" s="171">
        <f>IF(N435="základní",J435,0)</f>
        <v>0</v>
      </c>
      <c r="BF435" s="171">
        <f>IF(N435="snížená",J435,0)</f>
        <v>0</v>
      </c>
      <c r="BG435" s="171">
        <f>IF(N435="zákl. přenesená",J435,0)</f>
        <v>0</v>
      </c>
      <c r="BH435" s="171">
        <f>IF(N435="sníž. přenesená",J435,0)</f>
        <v>0</v>
      </c>
      <c r="BI435" s="171">
        <f>IF(N435="nulová",J435,0)</f>
        <v>0</v>
      </c>
      <c r="BJ435" s="18" t="s">
        <v>30</v>
      </c>
      <c r="BK435" s="171">
        <f>ROUND(I435*H435,2)</f>
        <v>0</v>
      </c>
      <c r="BL435" s="18" t="s">
        <v>144</v>
      </c>
      <c r="BM435" s="170" t="s">
        <v>2044</v>
      </c>
    </row>
    <row r="436" spans="1:65" s="13" customFormat="1">
      <c r="B436" s="172"/>
      <c r="D436" s="173" t="s">
        <v>146</v>
      </c>
      <c r="E436" s="174" t="s">
        <v>1</v>
      </c>
      <c r="F436" s="175" t="s">
        <v>2021</v>
      </c>
      <c r="H436" s="176">
        <v>8.1199999999999992</v>
      </c>
      <c r="I436" s="177"/>
      <c r="L436" s="172"/>
      <c r="M436" s="178"/>
      <c r="N436" s="179"/>
      <c r="O436" s="179"/>
      <c r="P436" s="179"/>
      <c r="Q436" s="179"/>
      <c r="R436" s="179"/>
      <c r="S436" s="179"/>
      <c r="T436" s="180"/>
      <c r="AT436" s="174" t="s">
        <v>146</v>
      </c>
      <c r="AU436" s="174" t="s">
        <v>83</v>
      </c>
      <c r="AV436" s="13" t="s">
        <v>83</v>
      </c>
      <c r="AW436" s="13" t="s">
        <v>29</v>
      </c>
      <c r="AX436" s="13" t="s">
        <v>74</v>
      </c>
      <c r="AY436" s="174" t="s">
        <v>137</v>
      </c>
    </row>
    <row r="437" spans="1:65" s="15" customFormat="1">
      <c r="B437" s="188"/>
      <c r="D437" s="173" t="s">
        <v>146</v>
      </c>
      <c r="E437" s="189" t="s">
        <v>1</v>
      </c>
      <c r="F437" s="190" t="s">
        <v>223</v>
      </c>
      <c r="H437" s="191">
        <v>8.1199999999999992</v>
      </c>
      <c r="I437" s="192"/>
      <c r="L437" s="188"/>
      <c r="M437" s="193"/>
      <c r="N437" s="194"/>
      <c r="O437" s="194"/>
      <c r="P437" s="194"/>
      <c r="Q437" s="194"/>
      <c r="R437" s="194"/>
      <c r="S437" s="194"/>
      <c r="T437" s="195"/>
      <c r="AT437" s="189" t="s">
        <v>146</v>
      </c>
      <c r="AU437" s="189" t="s">
        <v>83</v>
      </c>
      <c r="AV437" s="15" t="s">
        <v>144</v>
      </c>
      <c r="AW437" s="15" t="s">
        <v>29</v>
      </c>
      <c r="AX437" s="15" t="s">
        <v>30</v>
      </c>
      <c r="AY437" s="189" t="s">
        <v>137</v>
      </c>
    </row>
    <row r="438" spans="1:65" s="2" customFormat="1" ht="16.5" customHeight="1">
      <c r="A438" s="33"/>
      <c r="B438" s="125"/>
      <c r="C438" s="159" t="s">
        <v>625</v>
      </c>
      <c r="D438" s="159" t="s">
        <v>140</v>
      </c>
      <c r="E438" s="160" t="s">
        <v>2045</v>
      </c>
      <c r="F438" s="161" t="s">
        <v>2046</v>
      </c>
      <c r="G438" s="162" t="s">
        <v>219</v>
      </c>
      <c r="H438" s="163">
        <v>1</v>
      </c>
      <c r="I438" s="164"/>
      <c r="J438" s="165">
        <f>ROUND(I438*H438,2)</f>
        <v>0</v>
      </c>
      <c r="K438" s="161" t="s">
        <v>1</v>
      </c>
      <c r="L438" s="34"/>
      <c r="M438" s="166" t="s">
        <v>1</v>
      </c>
      <c r="N438" s="167" t="s">
        <v>39</v>
      </c>
      <c r="O438" s="59"/>
      <c r="P438" s="168">
        <f>O438*H438</f>
        <v>0</v>
      </c>
      <c r="Q438" s="168">
        <v>0</v>
      </c>
      <c r="R438" s="168">
        <f>Q438*H438</f>
        <v>0</v>
      </c>
      <c r="S438" s="168">
        <v>0</v>
      </c>
      <c r="T438" s="169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0" t="s">
        <v>144</v>
      </c>
      <c r="AT438" s="170" t="s">
        <v>140</v>
      </c>
      <c r="AU438" s="170" t="s">
        <v>83</v>
      </c>
      <c r="AY438" s="18" t="s">
        <v>137</v>
      </c>
      <c r="BE438" s="171">
        <f>IF(N438="základní",J438,0)</f>
        <v>0</v>
      </c>
      <c r="BF438" s="171">
        <f>IF(N438="snížená",J438,0)</f>
        <v>0</v>
      </c>
      <c r="BG438" s="171">
        <f>IF(N438="zákl. přenesená",J438,0)</f>
        <v>0</v>
      </c>
      <c r="BH438" s="171">
        <f>IF(N438="sníž. přenesená",J438,0)</f>
        <v>0</v>
      </c>
      <c r="BI438" s="171">
        <f>IF(N438="nulová",J438,0)</f>
        <v>0</v>
      </c>
      <c r="BJ438" s="18" t="s">
        <v>30</v>
      </c>
      <c r="BK438" s="171">
        <f>ROUND(I438*H438,2)</f>
        <v>0</v>
      </c>
      <c r="BL438" s="18" t="s">
        <v>144</v>
      </c>
      <c r="BM438" s="170" t="s">
        <v>2047</v>
      </c>
    </row>
    <row r="439" spans="1:65" s="13" customFormat="1">
      <c r="B439" s="172"/>
      <c r="D439" s="173" t="s">
        <v>146</v>
      </c>
      <c r="E439" s="174" t="s">
        <v>1</v>
      </c>
      <c r="F439" s="175" t="s">
        <v>30</v>
      </c>
      <c r="H439" s="176">
        <v>1</v>
      </c>
      <c r="I439" s="177"/>
      <c r="L439" s="172"/>
      <c r="M439" s="178"/>
      <c r="N439" s="179"/>
      <c r="O439" s="179"/>
      <c r="P439" s="179"/>
      <c r="Q439" s="179"/>
      <c r="R439" s="179"/>
      <c r="S439" s="179"/>
      <c r="T439" s="180"/>
      <c r="AT439" s="174" t="s">
        <v>146</v>
      </c>
      <c r="AU439" s="174" t="s">
        <v>83</v>
      </c>
      <c r="AV439" s="13" t="s">
        <v>83</v>
      </c>
      <c r="AW439" s="13" t="s">
        <v>29</v>
      </c>
      <c r="AX439" s="13" t="s">
        <v>30</v>
      </c>
      <c r="AY439" s="174" t="s">
        <v>137</v>
      </c>
    </row>
    <row r="440" spans="1:65" s="2" customFormat="1" ht="16.5" customHeight="1">
      <c r="A440" s="33"/>
      <c r="B440" s="125"/>
      <c r="C440" s="199" t="s">
        <v>630</v>
      </c>
      <c r="D440" s="199" t="s">
        <v>388</v>
      </c>
      <c r="E440" s="200" t="s">
        <v>2048</v>
      </c>
      <c r="F440" s="201" t="s">
        <v>2049</v>
      </c>
      <c r="G440" s="202" t="s">
        <v>219</v>
      </c>
      <c r="H440" s="203">
        <v>1.0149999999999999</v>
      </c>
      <c r="I440" s="204"/>
      <c r="J440" s="205">
        <f>ROUND(I440*H440,2)</f>
        <v>0</v>
      </c>
      <c r="K440" s="201" t="s">
        <v>1</v>
      </c>
      <c r="L440" s="206"/>
      <c r="M440" s="207" t="s">
        <v>1</v>
      </c>
      <c r="N440" s="208" t="s">
        <v>39</v>
      </c>
      <c r="O440" s="59"/>
      <c r="P440" s="168">
        <f>O440*H440</f>
        <v>0</v>
      </c>
      <c r="Q440" s="168">
        <v>1.17E-3</v>
      </c>
      <c r="R440" s="168">
        <f>Q440*H440</f>
        <v>1.1875499999999999E-3</v>
      </c>
      <c r="S440" s="168">
        <v>0</v>
      </c>
      <c r="T440" s="169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0" t="s">
        <v>171</v>
      </c>
      <c r="AT440" s="170" t="s">
        <v>388</v>
      </c>
      <c r="AU440" s="170" t="s">
        <v>83</v>
      </c>
      <c r="AY440" s="18" t="s">
        <v>137</v>
      </c>
      <c r="BE440" s="171">
        <f>IF(N440="základní",J440,0)</f>
        <v>0</v>
      </c>
      <c r="BF440" s="171">
        <f>IF(N440="snížená",J440,0)</f>
        <v>0</v>
      </c>
      <c r="BG440" s="171">
        <f>IF(N440="zákl. přenesená",J440,0)</f>
        <v>0</v>
      </c>
      <c r="BH440" s="171">
        <f>IF(N440="sníž. přenesená",J440,0)</f>
        <v>0</v>
      </c>
      <c r="BI440" s="171">
        <f>IF(N440="nulová",J440,0)</f>
        <v>0</v>
      </c>
      <c r="BJ440" s="18" t="s">
        <v>30</v>
      </c>
      <c r="BK440" s="171">
        <f>ROUND(I440*H440,2)</f>
        <v>0</v>
      </c>
      <c r="BL440" s="18" t="s">
        <v>144</v>
      </c>
      <c r="BM440" s="170" t="s">
        <v>2050</v>
      </c>
    </row>
    <row r="441" spans="1:65" s="13" customFormat="1">
      <c r="B441" s="172"/>
      <c r="D441" s="173" t="s">
        <v>146</v>
      </c>
      <c r="E441" s="174" t="s">
        <v>1</v>
      </c>
      <c r="F441" s="175" t="s">
        <v>2006</v>
      </c>
      <c r="H441" s="176">
        <v>1.0149999999999999</v>
      </c>
      <c r="I441" s="177"/>
      <c r="L441" s="172"/>
      <c r="M441" s="178"/>
      <c r="N441" s="179"/>
      <c r="O441" s="179"/>
      <c r="P441" s="179"/>
      <c r="Q441" s="179"/>
      <c r="R441" s="179"/>
      <c r="S441" s="179"/>
      <c r="T441" s="180"/>
      <c r="AT441" s="174" t="s">
        <v>146</v>
      </c>
      <c r="AU441" s="174" t="s">
        <v>83</v>
      </c>
      <c r="AV441" s="13" t="s">
        <v>83</v>
      </c>
      <c r="AW441" s="13" t="s">
        <v>29</v>
      </c>
      <c r="AX441" s="13" t="s">
        <v>74</v>
      </c>
      <c r="AY441" s="174" t="s">
        <v>137</v>
      </c>
    </row>
    <row r="442" spans="1:65" s="15" customFormat="1">
      <c r="B442" s="188"/>
      <c r="D442" s="173" t="s">
        <v>146</v>
      </c>
      <c r="E442" s="189" t="s">
        <v>1</v>
      </c>
      <c r="F442" s="190" t="s">
        <v>223</v>
      </c>
      <c r="H442" s="191">
        <v>1.0149999999999999</v>
      </c>
      <c r="I442" s="192"/>
      <c r="L442" s="188"/>
      <c r="M442" s="193"/>
      <c r="N442" s="194"/>
      <c r="O442" s="194"/>
      <c r="P442" s="194"/>
      <c r="Q442" s="194"/>
      <c r="R442" s="194"/>
      <c r="S442" s="194"/>
      <c r="T442" s="195"/>
      <c r="AT442" s="189" t="s">
        <v>146</v>
      </c>
      <c r="AU442" s="189" t="s">
        <v>83</v>
      </c>
      <c r="AV442" s="15" t="s">
        <v>144</v>
      </c>
      <c r="AW442" s="15" t="s">
        <v>29</v>
      </c>
      <c r="AX442" s="15" t="s">
        <v>30</v>
      </c>
      <c r="AY442" s="189" t="s">
        <v>137</v>
      </c>
    </row>
    <row r="443" spans="1:65" s="2" customFormat="1" ht="16.5" customHeight="1">
      <c r="A443" s="33"/>
      <c r="B443" s="125"/>
      <c r="C443" s="159" t="s">
        <v>635</v>
      </c>
      <c r="D443" s="159" t="s">
        <v>140</v>
      </c>
      <c r="E443" s="160" t="s">
        <v>2051</v>
      </c>
      <c r="F443" s="161" t="s">
        <v>2052</v>
      </c>
      <c r="G443" s="162" t="s">
        <v>219</v>
      </c>
      <c r="H443" s="163">
        <v>44</v>
      </c>
      <c r="I443" s="164"/>
      <c r="J443" s="165">
        <f>ROUND(I443*H443,2)</f>
        <v>0</v>
      </c>
      <c r="K443" s="161" t="s">
        <v>277</v>
      </c>
      <c r="L443" s="34"/>
      <c r="M443" s="166" t="s">
        <v>1</v>
      </c>
      <c r="N443" s="167" t="s">
        <v>39</v>
      </c>
      <c r="O443" s="59"/>
      <c r="P443" s="168">
        <f>O443*H443</f>
        <v>0</v>
      </c>
      <c r="Q443" s="168">
        <v>0</v>
      </c>
      <c r="R443" s="168">
        <f>Q443*H443</f>
        <v>0</v>
      </c>
      <c r="S443" s="168">
        <v>0</v>
      </c>
      <c r="T443" s="169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0" t="s">
        <v>144</v>
      </c>
      <c r="AT443" s="170" t="s">
        <v>140</v>
      </c>
      <c r="AU443" s="170" t="s">
        <v>83</v>
      </c>
      <c r="AY443" s="18" t="s">
        <v>137</v>
      </c>
      <c r="BE443" s="171">
        <f>IF(N443="základní",J443,0)</f>
        <v>0</v>
      </c>
      <c r="BF443" s="171">
        <f>IF(N443="snížená",J443,0)</f>
        <v>0</v>
      </c>
      <c r="BG443" s="171">
        <f>IF(N443="zákl. přenesená",J443,0)</f>
        <v>0</v>
      </c>
      <c r="BH443" s="171">
        <f>IF(N443="sníž. přenesená",J443,0)</f>
        <v>0</v>
      </c>
      <c r="BI443" s="171">
        <f>IF(N443="nulová",J443,0)</f>
        <v>0</v>
      </c>
      <c r="BJ443" s="18" t="s">
        <v>30</v>
      </c>
      <c r="BK443" s="171">
        <f>ROUND(I443*H443,2)</f>
        <v>0</v>
      </c>
      <c r="BL443" s="18" t="s">
        <v>144</v>
      </c>
      <c r="BM443" s="170" t="s">
        <v>2053</v>
      </c>
    </row>
    <row r="444" spans="1:65" s="13" customFormat="1">
      <c r="B444" s="172"/>
      <c r="D444" s="173" t="s">
        <v>146</v>
      </c>
      <c r="E444" s="174" t="s">
        <v>1</v>
      </c>
      <c r="F444" s="175" t="s">
        <v>444</v>
      </c>
      <c r="H444" s="176">
        <v>35</v>
      </c>
      <c r="I444" s="177"/>
      <c r="L444" s="172"/>
      <c r="M444" s="178"/>
      <c r="N444" s="179"/>
      <c r="O444" s="179"/>
      <c r="P444" s="179"/>
      <c r="Q444" s="179"/>
      <c r="R444" s="179"/>
      <c r="S444" s="179"/>
      <c r="T444" s="180"/>
      <c r="AT444" s="174" t="s">
        <v>146</v>
      </c>
      <c r="AU444" s="174" t="s">
        <v>83</v>
      </c>
      <c r="AV444" s="13" t="s">
        <v>83</v>
      </c>
      <c r="AW444" s="13" t="s">
        <v>29</v>
      </c>
      <c r="AX444" s="13" t="s">
        <v>74</v>
      </c>
      <c r="AY444" s="174" t="s">
        <v>137</v>
      </c>
    </row>
    <row r="445" spans="1:65" s="13" customFormat="1">
      <c r="B445" s="172"/>
      <c r="D445" s="173" t="s">
        <v>146</v>
      </c>
      <c r="E445" s="174" t="s">
        <v>1</v>
      </c>
      <c r="F445" s="175" t="s">
        <v>171</v>
      </c>
      <c r="H445" s="176">
        <v>8</v>
      </c>
      <c r="I445" s="177"/>
      <c r="L445" s="172"/>
      <c r="M445" s="178"/>
      <c r="N445" s="179"/>
      <c r="O445" s="179"/>
      <c r="P445" s="179"/>
      <c r="Q445" s="179"/>
      <c r="R445" s="179"/>
      <c r="S445" s="179"/>
      <c r="T445" s="180"/>
      <c r="AT445" s="174" t="s">
        <v>146</v>
      </c>
      <c r="AU445" s="174" t="s">
        <v>83</v>
      </c>
      <c r="AV445" s="13" t="s">
        <v>83</v>
      </c>
      <c r="AW445" s="13" t="s">
        <v>29</v>
      </c>
      <c r="AX445" s="13" t="s">
        <v>74</v>
      </c>
      <c r="AY445" s="174" t="s">
        <v>137</v>
      </c>
    </row>
    <row r="446" spans="1:65" s="13" customFormat="1">
      <c r="B446" s="172"/>
      <c r="D446" s="173" t="s">
        <v>146</v>
      </c>
      <c r="E446" s="174" t="s">
        <v>1</v>
      </c>
      <c r="F446" s="175" t="s">
        <v>30</v>
      </c>
      <c r="H446" s="176">
        <v>1</v>
      </c>
      <c r="I446" s="177"/>
      <c r="L446" s="172"/>
      <c r="M446" s="178"/>
      <c r="N446" s="179"/>
      <c r="O446" s="179"/>
      <c r="P446" s="179"/>
      <c r="Q446" s="179"/>
      <c r="R446" s="179"/>
      <c r="S446" s="179"/>
      <c r="T446" s="180"/>
      <c r="AT446" s="174" t="s">
        <v>146</v>
      </c>
      <c r="AU446" s="174" t="s">
        <v>83</v>
      </c>
      <c r="AV446" s="13" t="s">
        <v>83</v>
      </c>
      <c r="AW446" s="13" t="s">
        <v>29</v>
      </c>
      <c r="AX446" s="13" t="s">
        <v>74</v>
      </c>
      <c r="AY446" s="174" t="s">
        <v>137</v>
      </c>
    </row>
    <row r="447" spans="1:65" s="15" customFormat="1">
      <c r="B447" s="188"/>
      <c r="D447" s="173" t="s">
        <v>146</v>
      </c>
      <c r="E447" s="189" t="s">
        <v>1</v>
      </c>
      <c r="F447" s="190" t="s">
        <v>223</v>
      </c>
      <c r="H447" s="191">
        <v>44</v>
      </c>
      <c r="I447" s="192"/>
      <c r="L447" s="188"/>
      <c r="M447" s="193"/>
      <c r="N447" s="194"/>
      <c r="O447" s="194"/>
      <c r="P447" s="194"/>
      <c r="Q447" s="194"/>
      <c r="R447" s="194"/>
      <c r="S447" s="194"/>
      <c r="T447" s="195"/>
      <c r="AT447" s="189" t="s">
        <v>146</v>
      </c>
      <c r="AU447" s="189" t="s">
        <v>83</v>
      </c>
      <c r="AV447" s="15" t="s">
        <v>144</v>
      </c>
      <c r="AW447" s="15" t="s">
        <v>29</v>
      </c>
      <c r="AX447" s="15" t="s">
        <v>30</v>
      </c>
      <c r="AY447" s="189" t="s">
        <v>137</v>
      </c>
    </row>
    <row r="448" spans="1:65" s="2" customFormat="1" ht="24.2" customHeight="1">
      <c r="A448" s="33"/>
      <c r="B448" s="125"/>
      <c r="C448" s="199" t="s">
        <v>640</v>
      </c>
      <c r="D448" s="199" t="s">
        <v>388</v>
      </c>
      <c r="E448" s="200" t="s">
        <v>2054</v>
      </c>
      <c r="F448" s="201" t="s">
        <v>2055</v>
      </c>
      <c r="G448" s="202" t="s">
        <v>219</v>
      </c>
      <c r="H448" s="203">
        <v>35.524999999999999</v>
      </c>
      <c r="I448" s="204"/>
      <c r="J448" s="205">
        <f>ROUND(I448*H448,2)</f>
        <v>0</v>
      </c>
      <c r="K448" s="201" t="s">
        <v>1</v>
      </c>
      <c r="L448" s="206"/>
      <c r="M448" s="207" t="s">
        <v>1</v>
      </c>
      <c r="N448" s="208" t="s">
        <v>39</v>
      </c>
      <c r="O448" s="59"/>
      <c r="P448" s="168">
        <f>O448*H448</f>
        <v>0</v>
      </c>
      <c r="Q448" s="168">
        <v>6.7999999999999996E-3</v>
      </c>
      <c r="R448" s="168">
        <f>Q448*H448</f>
        <v>0.24156999999999998</v>
      </c>
      <c r="S448" s="168">
        <v>0</v>
      </c>
      <c r="T448" s="169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0" t="s">
        <v>171</v>
      </c>
      <c r="AT448" s="170" t="s">
        <v>388</v>
      </c>
      <c r="AU448" s="170" t="s">
        <v>83</v>
      </c>
      <c r="AY448" s="18" t="s">
        <v>137</v>
      </c>
      <c r="BE448" s="171">
        <f>IF(N448="základní",J448,0)</f>
        <v>0</v>
      </c>
      <c r="BF448" s="171">
        <f>IF(N448="snížená",J448,0)</f>
        <v>0</v>
      </c>
      <c r="BG448" s="171">
        <f>IF(N448="zákl. přenesená",J448,0)</f>
        <v>0</v>
      </c>
      <c r="BH448" s="171">
        <f>IF(N448="sníž. přenesená",J448,0)</f>
        <v>0</v>
      </c>
      <c r="BI448" s="171">
        <f>IF(N448="nulová",J448,0)</f>
        <v>0</v>
      </c>
      <c r="BJ448" s="18" t="s">
        <v>30</v>
      </c>
      <c r="BK448" s="171">
        <f>ROUND(I448*H448,2)</f>
        <v>0</v>
      </c>
      <c r="BL448" s="18" t="s">
        <v>144</v>
      </c>
      <c r="BM448" s="170" t="s">
        <v>2056</v>
      </c>
    </row>
    <row r="449" spans="1:65" s="13" customFormat="1">
      <c r="B449" s="172"/>
      <c r="D449" s="173" t="s">
        <v>146</v>
      </c>
      <c r="E449" s="174" t="s">
        <v>1</v>
      </c>
      <c r="F449" s="175" t="s">
        <v>2057</v>
      </c>
      <c r="H449" s="176">
        <v>35.524999999999999</v>
      </c>
      <c r="I449" s="177"/>
      <c r="L449" s="172"/>
      <c r="M449" s="178"/>
      <c r="N449" s="179"/>
      <c r="O449" s="179"/>
      <c r="P449" s="179"/>
      <c r="Q449" s="179"/>
      <c r="R449" s="179"/>
      <c r="S449" s="179"/>
      <c r="T449" s="180"/>
      <c r="AT449" s="174" t="s">
        <v>146</v>
      </c>
      <c r="AU449" s="174" t="s">
        <v>83</v>
      </c>
      <c r="AV449" s="13" t="s">
        <v>83</v>
      </c>
      <c r="AW449" s="13" t="s">
        <v>29</v>
      </c>
      <c r="AX449" s="13" t="s">
        <v>74</v>
      </c>
      <c r="AY449" s="174" t="s">
        <v>137</v>
      </c>
    </row>
    <row r="450" spans="1:65" s="15" customFormat="1">
      <c r="B450" s="188"/>
      <c r="D450" s="173" t="s">
        <v>146</v>
      </c>
      <c r="E450" s="189" t="s">
        <v>1</v>
      </c>
      <c r="F450" s="190" t="s">
        <v>223</v>
      </c>
      <c r="H450" s="191">
        <v>35.524999999999999</v>
      </c>
      <c r="I450" s="192"/>
      <c r="L450" s="188"/>
      <c r="M450" s="193"/>
      <c r="N450" s="194"/>
      <c r="O450" s="194"/>
      <c r="P450" s="194"/>
      <c r="Q450" s="194"/>
      <c r="R450" s="194"/>
      <c r="S450" s="194"/>
      <c r="T450" s="195"/>
      <c r="AT450" s="189" t="s">
        <v>146</v>
      </c>
      <c r="AU450" s="189" t="s">
        <v>83</v>
      </c>
      <c r="AV450" s="15" t="s">
        <v>144</v>
      </c>
      <c r="AW450" s="15" t="s">
        <v>29</v>
      </c>
      <c r="AX450" s="15" t="s">
        <v>30</v>
      </c>
      <c r="AY450" s="189" t="s">
        <v>137</v>
      </c>
    </row>
    <row r="451" spans="1:65" s="2" customFormat="1" ht="24.2" customHeight="1">
      <c r="A451" s="33"/>
      <c r="B451" s="125"/>
      <c r="C451" s="199" t="s">
        <v>646</v>
      </c>
      <c r="D451" s="199" t="s">
        <v>388</v>
      </c>
      <c r="E451" s="200" t="s">
        <v>2058</v>
      </c>
      <c r="F451" s="201" t="s">
        <v>2059</v>
      </c>
      <c r="G451" s="202" t="s">
        <v>219</v>
      </c>
      <c r="H451" s="203">
        <v>8.1199999999999992</v>
      </c>
      <c r="I451" s="204"/>
      <c r="J451" s="205">
        <f>ROUND(I451*H451,2)</f>
        <v>0</v>
      </c>
      <c r="K451" s="201" t="s">
        <v>1</v>
      </c>
      <c r="L451" s="206"/>
      <c r="M451" s="207" t="s">
        <v>1</v>
      </c>
      <c r="N451" s="208" t="s">
        <v>39</v>
      </c>
      <c r="O451" s="59"/>
      <c r="P451" s="168">
        <f>O451*H451</f>
        <v>0</v>
      </c>
      <c r="Q451" s="168">
        <v>0</v>
      </c>
      <c r="R451" s="168">
        <f>Q451*H451</f>
        <v>0</v>
      </c>
      <c r="S451" s="168">
        <v>0</v>
      </c>
      <c r="T451" s="169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70" t="s">
        <v>171</v>
      </c>
      <c r="AT451" s="170" t="s">
        <v>388</v>
      </c>
      <c r="AU451" s="170" t="s">
        <v>83</v>
      </c>
      <c r="AY451" s="18" t="s">
        <v>137</v>
      </c>
      <c r="BE451" s="171">
        <f>IF(N451="základní",J451,0)</f>
        <v>0</v>
      </c>
      <c r="BF451" s="171">
        <f>IF(N451="snížená",J451,0)</f>
        <v>0</v>
      </c>
      <c r="BG451" s="171">
        <f>IF(N451="zákl. přenesená",J451,0)</f>
        <v>0</v>
      </c>
      <c r="BH451" s="171">
        <f>IF(N451="sníž. přenesená",J451,0)</f>
        <v>0</v>
      </c>
      <c r="BI451" s="171">
        <f>IF(N451="nulová",J451,0)</f>
        <v>0</v>
      </c>
      <c r="BJ451" s="18" t="s">
        <v>30</v>
      </c>
      <c r="BK451" s="171">
        <f>ROUND(I451*H451,2)</f>
        <v>0</v>
      </c>
      <c r="BL451" s="18" t="s">
        <v>144</v>
      </c>
      <c r="BM451" s="170" t="s">
        <v>2060</v>
      </c>
    </row>
    <row r="452" spans="1:65" s="13" customFormat="1">
      <c r="B452" s="172"/>
      <c r="D452" s="173" t="s">
        <v>146</v>
      </c>
      <c r="E452" s="174" t="s">
        <v>1</v>
      </c>
      <c r="F452" s="175" t="s">
        <v>2021</v>
      </c>
      <c r="H452" s="176">
        <v>8.1199999999999992</v>
      </c>
      <c r="I452" s="177"/>
      <c r="L452" s="172"/>
      <c r="M452" s="178"/>
      <c r="N452" s="179"/>
      <c r="O452" s="179"/>
      <c r="P452" s="179"/>
      <c r="Q452" s="179"/>
      <c r="R452" s="179"/>
      <c r="S452" s="179"/>
      <c r="T452" s="180"/>
      <c r="AT452" s="174" t="s">
        <v>146</v>
      </c>
      <c r="AU452" s="174" t="s">
        <v>83</v>
      </c>
      <c r="AV452" s="13" t="s">
        <v>83</v>
      </c>
      <c r="AW452" s="13" t="s">
        <v>29</v>
      </c>
      <c r="AX452" s="13" t="s">
        <v>74</v>
      </c>
      <c r="AY452" s="174" t="s">
        <v>137</v>
      </c>
    </row>
    <row r="453" spans="1:65" s="15" customFormat="1">
      <c r="B453" s="188"/>
      <c r="D453" s="173" t="s">
        <v>146</v>
      </c>
      <c r="E453" s="189" t="s">
        <v>1</v>
      </c>
      <c r="F453" s="190" t="s">
        <v>223</v>
      </c>
      <c r="H453" s="191">
        <v>8.1199999999999992</v>
      </c>
      <c r="I453" s="192"/>
      <c r="L453" s="188"/>
      <c r="M453" s="193"/>
      <c r="N453" s="194"/>
      <c r="O453" s="194"/>
      <c r="P453" s="194"/>
      <c r="Q453" s="194"/>
      <c r="R453" s="194"/>
      <c r="S453" s="194"/>
      <c r="T453" s="195"/>
      <c r="AT453" s="189" t="s">
        <v>146</v>
      </c>
      <c r="AU453" s="189" t="s">
        <v>83</v>
      </c>
      <c r="AV453" s="15" t="s">
        <v>144</v>
      </c>
      <c r="AW453" s="15" t="s">
        <v>29</v>
      </c>
      <c r="AX453" s="15" t="s">
        <v>30</v>
      </c>
      <c r="AY453" s="189" t="s">
        <v>137</v>
      </c>
    </row>
    <row r="454" spans="1:65" s="2" customFormat="1" ht="24.2" customHeight="1">
      <c r="A454" s="33"/>
      <c r="B454" s="125"/>
      <c r="C454" s="199" t="s">
        <v>651</v>
      </c>
      <c r="D454" s="199" t="s">
        <v>388</v>
      </c>
      <c r="E454" s="200" t="s">
        <v>2061</v>
      </c>
      <c r="F454" s="201" t="s">
        <v>2062</v>
      </c>
      <c r="G454" s="202" t="s">
        <v>219</v>
      </c>
      <c r="H454" s="203">
        <v>1.0149999999999999</v>
      </c>
      <c r="I454" s="204"/>
      <c r="J454" s="205">
        <f>ROUND(I454*H454,2)</f>
        <v>0</v>
      </c>
      <c r="K454" s="201" t="s">
        <v>1</v>
      </c>
      <c r="L454" s="206"/>
      <c r="M454" s="207" t="s">
        <v>1</v>
      </c>
      <c r="N454" s="208" t="s">
        <v>39</v>
      </c>
      <c r="O454" s="59"/>
      <c r="P454" s="168">
        <f>O454*H454</f>
        <v>0</v>
      </c>
      <c r="Q454" s="168">
        <v>0</v>
      </c>
      <c r="R454" s="168">
        <f>Q454*H454</f>
        <v>0</v>
      </c>
      <c r="S454" s="168">
        <v>0</v>
      </c>
      <c r="T454" s="169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0" t="s">
        <v>171</v>
      </c>
      <c r="AT454" s="170" t="s">
        <v>388</v>
      </c>
      <c r="AU454" s="170" t="s">
        <v>83</v>
      </c>
      <c r="AY454" s="18" t="s">
        <v>137</v>
      </c>
      <c r="BE454" s="171">
        <f>IF(N454="základní",J454,0)</f>
        <v>0</v>
      </c>
      <c r="BF454" s="171">
        <f>IF(N454="snížená",J454,0)</f>
        <v>0</v>
      </c>
      <c r="BG454" s="171">
        <f>IF(N454="zákl. přenesená",J454,0)</f>
        <v>0</v>
      </c>
      <c r="BH454" s="171">
        <f>IF(N454="sníž. přenesená",J454,0)</f>
        <v>0</v>
      </c>
      <c r="BI454" s="171">
        <f>IF(N454="nulová",J454,0)</f>
        <v>0</v>
      </c>
      <c r="BJ454" s="18" t="s">
        <v>30</v>
      </c>
      <c r="BK454" s="171">
        <f>ROUND(I454*H454,2)</f>
        <v>0</v>
      </c>
      <c r="BL454" s="18" t="s">
        <v>144</v>
      </c>
      <c r="BM454" s="170" t="s">
        <v>2063</v>
      </c>
    </row>
    <row r="455" spans="1:65" s="13" customFormat="1">
      <c r="B455" s="172"/>
      <c r="D455" s="173" t="s">
        <v>146</v>
      </c>
      <c r="E455" s="174" t="s">
        <v>1</v>
      </c>
      <c r="F455" s="175" t="s">
        <v>2006</v>
      </c>
      <c r="H455" s="176">
        <v>1.0149999999999999</v>
      </c>
      <c r="I455" s="177"/>
      <c r="L455" s="172"/>
      <c r="M455" s="178"/>
      <c r="N455" s="179"/>
      <c r="O455" s="179"/>
      <c r="P455" s="179"/>
      <c r="Q455" s="179"/>
      <c r="R455" s="179"/>
      <c r="S455" s="179"/>
      <c r="T455" s="180"/>
      <c r="AT455" s="174" t="s">
        <v>146</v>
      </c>
      <c r="AU455" s="174" t="s">
        <v>83</v>
      </c>
      <c r="AV455" s="13" t="s">
        <v>83</v>
      </c>
      <c r="AW455" s="13" t="s">
        <v>29</v>
      </c>
      <c r="AX455" s="13" t="s">
        <v>74</v>
      </c>
      <c r="AY455" s="174" t="s">
        <v>137</v>
      </c>
    </row>
    <row r="456" spans="1:65" s="15" customFormat="1">
      <c r="B456" s="188"/>
      <c r="D456" s="173" t="s">
        <v>146</v>
      </c>
      <c r="E456" s="189" t="s">
        <v>1</v>
      </c>
      <c r="F456" s="190" t="s">
        <v>223</v>
      </c>
      <c r="H456" s="191">
        <v>1.0149999999999999</v>
      </c>
      <c r="I456" s="192"/>
      <c r="L456" s="188"/>
      <c r="M456" s="193"/>
      <c r="N456" s="194"/>
      <c r="O456" s="194"/>
      <c r="P456" s="194"/>
      <c r="Q456" s="194"/>
      <c r="R456" s="194"/>
      <c r="S456" s="194"/>
      <c r="T456" s="195"/>
      <c r="AT456" s="189" t="s">
        <v>146</v>
      </c>
      <c r="AU456" s="189" t="s">
        <v>83</v>
      </c>
      <c r="AV456" s="15" t="s">
        <v>144</v>
      </c>
      <c r="AW456" s="15" t="s">
        <v>29</v>
      </c>
      <c r="AX456" s="15" t="s">
        <v>30</v>
      </c>
      <c r="AY456" s="189" t="s">
        <v>137</v>
      </c>
    </row>
    <row r="457" spans="1:65" s="2" customFormat="1" ht="16.5" customHeight="1">
      <c r="A457" s="33"/>
      <c r="B457" s="125"/>
      <c r="C457" s="199" t="s">
        <v>657</v>
      </c>
      <c r="D457" s="199" t="s">
        <v>388</v>
      </c>
      <c r="E457" s="200" t="s">
        <v>2064</v>
      </c>
      <c r="F457" s="201" t="s">
        <v>2065</v>
      </c>
      <c r="G457" s="202" t="s">
        <v>219</v>
      </c>
      <c r="H457" s="203">
        <v>44.44</v>
      </c>
      <c r="I457" s="204"/>
      <c r="J457" s="205">
        <f>ROUND(I457*H457,2)</f>
        <v>0</v>
      </c>
      <c r="K457" s="201" t="s">
        <v>1</v>
      </c>
      <c r="L457" s="206"/>
      <c r="M457" s="207" t="s">
        <v>1</v>
      </c>
      <c r="N457" s="208" t="s">
        <v>39</v>
      </c>
      <c r="O457" s="59"/>
      <c r="P457" s="168">
        <f>O457*H457</f>
        <v>0</v>
      </c>
      <c r="Q457" s="168">
        <v>0</v>
      </c>
      <c r="R457" s="168">
        <f>Q457*H457</f>
        <v>0</v>
      </c>
      <c r="S457" s="168">
        <v>0</v>
      </c>
      <c r="T457" s="169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0" t="s">
        <v>171</v>
      </c>
      <c r="AT457" s="170" t="s">
        <v>388</v>
      </c>
      <c r="AU457" s="170" t="s">
        <v>83</v>
      </c>
      <c r="AY457" s="18" t="s">
        <v>137</v>
      </c>
      <c r="BE457" s="171">
        <f>IF(N457="základní",J457,0)</f>
        <v>0</v>
      </c>
      <c r="BF457" s="171">
        <f>IF(N457="snížená",J457,0)</f>
        <v>0</v>
      </c>
      <c r="BG457" s="171">
        <f>IF(N457="zákl. přenesená",J457,0)</f>
        <v>0</v>
      </c>
      <c r="BH457" s="171">
        <f>IF(N457="sníž. přenesená",J457,0)</f>
        <v>0</v>
      </c>
      <c r="BI457" s="171">
        <f>IF(N457="nulová",J457,0)</f>
        <v>0</v>
      </c>
      <c r="BJ457" s="18" t="s">
        <v>30</v>
      </c>
      <c r="BK457" s="171">
        <f>ROUND(I457*H457,2)</f>
        <v>0</v>
      </c>
      <c r="BL457" s="18" t="s">
        <v>144</v>
      </c>
      <c r="BM457" s="170" t="s">
        <v>2066</v>
      </c>
    </row>
    <row r="458" spans="1:65" s="13" customFormat="1">
      <c r="B458" s="172"/>
      <c r="D458" s="173" t="s">
        <v>146</v>
      </c>
      <c r="E458" s="174" t="s">
        <v>1</v>
      </c>
      <c r="F458" s="175" t="s">
        <v>2067</v>
      </c>
      <c r="H458" s="176">
        <v>44.44</v>
      </c>
      <c r="I458" s="177"/>
      <c r="L458" s="172"/>
      <c r="M458" s="178"/>
      <c r="N458" s="179"/>
      <c r="O458" s="179"/>
      <c r="P458" s="179"/>
      <c r="Q458" s="179"/>
      <c r="R458" s="179"/>
      <c r="S458" s="179"/>
      <c r="T458" s="180"/>
      <c r="AT458" s="174" t="s">
        <v>146</v>
      </c>
      <c r="AU458" s="174" t="s">
        <v>83</v>
      </c>
      <c r="AV458" s="13" t="s">
        <v>83</v>
      </c>
      <c r="AW458" s="13" t="s">
        <v>29</v>
      </c>
      <c r="AX458" s="13" t="s">
        <v>74</v>
      </c>
      <c r="AY458" s="174" t="s">
        <v>137</v>
      </c>
    </row>
    <row r="459" spans="1:65" s="15" customFormat="1">
      <c r="B459" s="188"/>
      <c r="D459" s="173" t="s">
        <v>146</v>
      </c>
      <c r="E459" s="189" t="s">
        <v>1</v>
      </c>
      <c r="F459" s="190" t="s">
        <v>223</v>
      </c>
      <c r="H459" s="191">
        <v>44.44</v>
      </c>
      <c r="I459" s="192"/>
      <c r="L459" s="188"/>
      <c r="M459" s="193"/>
      <c r="N459" s="194"/>
      <c r="O459" s="194"/>
      <c r="P459" s="194"/>
      <c r="Q459" s="194"/>
      <c r="R459" s="194"/>
      <c r="S459" s="194"/>
      <c r="T459" s="195"/>
      <c r="AT459" s="189" t="s">
        <v>146</v>
      </c>
      <c r="AU459" s="189" t="s">
        <v>83</v>
      </c>
      <c r="AV459" s="15" t="s">
        <v>144</v>
      </c>
      <c r="AW459" s="15" t="s">
        <v>29</v>
      </c>
      <c r="AX459" s="15" t="s">
        <v>30</v>
      </c>
      <c r="AY459" s="189" t="s">
        <v>137</v>
      </c>
    </row>
    <row r="460" spans="1:65" s="2" customFormat="1" ht="16.5" customHeight="1">
      <c r="A460" s="33"/>
      <c r="B460" s="125"/>
      <c r="C460" s="159" t="s">
        <v>662</v>
      </c>
      <c r="D460" s="159" t="s">
        <v>140</v>
      </c>
      <c r="E460" s="160" t="s">
        <v>2068</v>
      </c>
      <c r="F460" s="161" t="s">
        <v>2069</v>
      </c>
      <c r="G460" s="162" t="s">
        <v>219</v>
      </c>
      <c r="H460" s="163">
        <v>44</v>
      </c>
      <c r="I460" s="164"/>
      <c r="J460" s="165">
        <f>ROUND(I460*H460,2)</f>
        <v>0</v>
      </c>
      <c r="K460" s="161" t="s">
        <v>277</v>
      </c>
      <c r="L460" s="34"/>
      <c r="M460" s="166" t="s">
        <v>1</v>
      </c>
      <c r="N460" s="167" t="s">
        <v>39</v>
      </c>
      <c r="O460" s="59"/>
      <c r="P460" s="168">
        <f>O460*H460</f>
        <v>0</v>
      </c>
      <c r="Q460" s="168">
        <v>6.3829999999999998E-2</v>
      </c>
      <c r="R460" s="168">
        <f>Q460*H460</f>
        <v>2.8085199999999997</v>
      </c>
      <c r="S460" s="168">
        <v>0</v>
      </c>
      <c r="T460" s="169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0" t="s">
        <v>144</v>
      </c>
      <c r="AT460" s="170" t="s">
        <v>140</v>
      </c>
      <c r="AU460" s="170" t="s">
        <v>83</v>
      </c>
      <c r="AY460" s="18" t="s">
        <v>137</v>
      </c>
      <c r="BE460" s="171">
        <f>IF(N460="základní",J460,0)</f>
        <v>0</v>
      </c>
      <c r="BF460" s="171">
        <f>IF(N460="snížená",J460,0)</f>
        <v>0</v>
      </c>
      <c r="BG460" s="171">
        <f>IF(N460="zákl. přenesená",J460,0)</f>
        <v>0</v>
      </c>
      <c r="BH460" s="171">
        <f>IF(N460="sníž. přenesená",J460,0)</f>
        <v>0</v>
      </c>
      <c r="BI460" s="171">
        <f>IF(N460="nulová",J460,0)</f>
        <v>0</v>
      </c>
      <c r="BJ460" s="18" t="s">
        <v>30</v>
      </c>
      <c r="BK460" s="171">
        <f>ROUND(I460*H460,2)</f>
        <v>0</v>
      </c>
      <c r="BL460" s="18" t="s">
        <v>144</v>
      </c>
      <c r="BM460" s="170" t="s">
        <v>2070</v>
      </c>
    </row>
    <row r="461" spans="1:65" s="13" customFormat="1">
      <c r="B461" s="172"/>
      <c r="D461" s="173" t="s">
        <v>146</v>
      </c>
      <c r="E461" s="174" t="s">
        <v>1</v>
      </c>
      <c r="F461" s="175" t="s">
        <v>496</v>
      </c>
      <c r="H461" s="176">
        <v>44</v>
      </c>
      <c r="I461" s="177"/>
      <c r="L461" s="172"/>
      <c r="M461" s="178"/>
      <c r="N461" s="179"/>
      <c r="O461" s="179"/>
      <c r="P461" s="179"/>
      <c r="Q461" s="179"/>
      <c r="R461" s="179"/>
      <c r="S461" s="179"/>
      <c r="T461" s="180"/>
      <c r="AT461" s="174" t="s">
        <v>146</v>
      </c>
      <c r="AU461" s="174" t="s">
        <v>83</v>
      </c>
      <c r="AV461" s="13" t="s">
        <v>83</v>
      </c>
      <c r="AW461" s="13" t="s">
        <v>29</v>
      </c>
      <c r="AX461" s="13" t="s">
        <v>30</v>
      </c>
      <c r="AY461" s="174" t="s">
        <v>137</v>
      </c>
    </row>
    <row r="462" spans="1:65" s="2" customFormat="1" ht="16.5" customHeight="1">
      <c r="A462" s="33"/>
      <c r="B462" s="125"/>
      <c r="C462" s="199" t="s">
        <v>667</v>
      </c>
      <c r="D462" s="199" t="s">
        <v>388</v>
      </c>
      <c r="E462" s="200" t="s">
        <v>2071</v>
      </c>
      <c r="F462" s="201" t="s">
        <v>2072</v>
      </c>
      <c r="G462" s="202" t="s">
        <v>219</v>
      </c>
      <c r="H462" s="203">
        <v>44</v>
      </c>
      <c r="I462" s="204"/>
      <c r="J462" s="205">
        <f>ROUND(I462*H462,2)</f>
        <v>0</v>
      </c>
      <c r="K462" s="201" t="s">
        <v>1</v>
      </c>
      <c r="L462" s="206"/>
      <c r="M462" s="207" t="s">
        <v>1</v>
      </c>
      <c r="N462" s="208" t="s">
        <v>39</v>
      </c>
      <c r="O462" s="59"/>
      <c r="P462" s="168">
        <f>O462*H462</f>
        <v>0</v>
      </c>
      <c r="Q462" s="168">
        <v>7.3000000000000001E-3</v>
      </c>
      <c r="R462" s="168">
        <f>Q462*H462</f>
        <v>0.32119999999999999</v>
      </c>
      <c r="S462" s="168">
        <v>0</v>
      </c>
      <c r="T462" s="169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0" t="s">
        <v>171</v>
      </c>
      <c r="AT462" s="170" t="s">
        <v>388</v>
      </c>
      <c r="AU462" s="170" t="s">
        <v>83</v>
      </c>
      <c r="AY462" s="18" t="s">
        <v>137</v>
      </c>
      <c r="BE462" s="171">
        <f>IF(N462="základní",J462,0)</f>
        <v>0</v>
      </c>
      <c r="BF462" s="171">
        <f>IF(N462="snížená",J462,0)</f>
        <v>0</v>
      </c>
      <c r="BG462" s="171">
        <f>IF(N462="zákl. přenesená",J462,0)</f>
        <v>0</v>
      </c>
      <c r="BH462" s="171">
        <f>IF(N462="sníž. přenesená",J462,0)</f>
        <v>0</v>
      </c>
      <c r="BI462" s="171">
        <f>IF(N462="nulová",J462,0)</f>
        <v>0</v>
      </c>
      <c r="BJ462" s="18" t="s">
        <v>30</v>
      </c>
      <c r="BK462" s="171">
        <f>ROUND(I462*H462,2)</f>
        <v>0</v>
      </c>
      <c r="BL462" s="18" t="s">
        <v>144</v>
      </c>
      <c r="BM462" s="170" t="s">
        <v>2073</v>
      </c>
    </row>
    <row r="463" spans="1:65" s="13" customFormat="1">
      <c r="B463" s="172"/>
      <c r="D463" s="173" t="s">
        <v>146</v>
      </c>
      <c r="E463" s="174" t="s">
        <v>1</v>
      </c>
      <c r="F463" s="175" t="s">
        <v>496</v>
      </c>
      <c r="H463" s="176">
        <v>44</v>
      </c>
      <c r="I463" s="177"/>
      <c r="L463" s="172"/>
      <c r="M463" s="178"/>
      <c r="N463" s="179"/>
      <c r="O463" s="179"/>
      <c r="P463" s="179"/>
      <c r="Q463" s="179"/>
      <c r="R463" s="179"/>
      <c r="S463" s="179"/>
      <c r="T463" s="180"/>
      <c r="AT463" s="174" t="s">
        <v>146</v>
      </c>
      <c r="AU463" s="174" t="s">
        <v>83</v>
      </c>
      <c r="AV463" s="13" t="s">
        <v>83</v>
      </c>
      <c r="AW463" s="13" t="s">
        <v>29</v>
      </c>
      <c r="AX463" s="13" t="s">
        <v>30</v>
      </c>
      <c r="AY463" s="174" t="s">
        <v>137</v>
      </c>
    </row>
    <row r="464" spans="1:65" s="2" customFormat="1" ht="16.5" customHeight="1">
      <c r="A464" s="33"/>
      <c r="B464" s="125"/>
      <c r="C464" s="159" t="s">
        <v>674</v>
      </c>
      <c r="D464" s="159" t="s">
        <v>140</v>
      </c>
      <c r="E464" s="160" t="s">
        <v>1715</v>
      </c>
      <c r="F464" s="161" t="s">
        <v>1716</v>
      </c>
      <c r="G464" s="162" t="s">
        <v>299</v>
      </c>
      <c r="H464" s="163">
        <v>326</v>
      </c>
      <c r="I464" s="164"/>
      <c r="J464" s="165">
        <f>ROUND(I464*H464,2)</f>
        <v>0</v>
      </c>
      <c r="K464" s="161" t="s">
        <v>277</v>
      </c>
      <c r="L464" s="34"/>
      <c r="M464" s="166" t="s">
        <v>1</v>
      </c>
      <c r="N464" s="167" t="s">
        <v>39</v>
      </c>
      <c r="O464" s="59"/>
      <c r="P464" s="168">
        <f>O464*H464</f>
        <v>0</v>
      </c>
      <c r="Q464" s="168">
        <v>6.0000000000000002E-5</v>
      </c>
      <c r="R464" s="168">
        <f>Q464*H464</f>
        <v>1.9560000000000001E-2</v>
      </c>
      <c r="S464" s="168">
        <v>0</v>
      </c>
      <c r="T464" s="169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70" t="s">
        <v>144</v>
      </c>
      <c r="AT464" s="170" t="s">
        <v>140</v>
      </c>
      <c r="AU464" s="170" t="s">
        <v>83</v>
      </c>
      <c r="AY464" s="18" t="s">
        <v>137</v>
      </c>
      <c r="BE464" s="171">
        <f>IF(N464="základní",J464,0)</f>
        <v>0</v>
      </c>
      <c r="BF464" s="171">
        <f>IF(N464="snížená",J464,0)</f>
        <v>0</v>
      </c>
      <c r="BG464" s="171">
        <f>IF(N464="zákl. přenesená",J464,0)</f>
        <v>0</v>
      </c>
      <c r="BH464" s="171">
        <f>IF(N464="sníž. přenesená",J464,0)</f>
        <v>0</v>
      </c>
      <c r="BI464" s="171">
        <f>IF(N464="nulová",J464,0)</f>
        <v>0</v>
      </c>
      <c r="BJ464" s="18" t="s">
        <v>30</v>
      </c>
      <c r="BK464" s="171">
        <f>ROUND(I464*H464,2)</f>
        <v>0</v>
      </c>
      <c r="BL464" s="18" t="s">
        <v>144</v>
      </c>
      <c r="BM464" s="170" t="s">
        <v>2074</v>
      </c>
    </row>
    <row r="465" spans="1:65" s="13" customFormat="1">
      <c r="B465" s="172"/>
      <c r="D465" s="173" t="s">
        <v>146</v>
      </c>
      <c r="E465" s="174" t="s">
        <v>1</v>
      </c>
      <c r="F465" s="175" t="s">
        <v>2075</v>
      </c>
      <c r="H465" s="176">
        <v>326</v>
      </c>
      <c r="I465" s="177"/>
      <c r="L465" s="172"/>
      <c r="M465" s="178"/>
      <c r="N465" s="179"/>
      <c r="O465" s="179"/>
      <c r="P465" s="179"/>
      <c r="Q465" s="179"/>
      <c r="R465" s="179"/>
      <c r="S465" s="179"/>
      <c r="T465" s="180"/>
      <c r="AT465" s="174" t="s">
        <v>146</v>
      </c>
      <c r="AU465" s="174" t="s">
        <v>83</v>
      </c>
      <c r="AV465" s="13" t="s">
        <v>83</v>
      </c>
      <c r="AW465" s="13" t="s">
        <v>29</v>
      </c>
      <c r="AX465" s="13" t="s">
        <v>74</v>
      </c>
      <c r="AY465" s="174" t="s">
        <v>137</v>
      </c>
    </row>
    <row r="466" spans="1:65" s="15" customFormat="1">
      <c r="B466" s="188"/>
      <c r="D466" s="173" t="s">
        <v>146</v>
      </c>
      <c r="E466" s="189" t="s">
        <v>1</v>
      </c>
      <c r="F466" s="190" t="s">
        <v>223</v>
      </c>
      <c r="H466" s="191">
        <v>326</v>
      </c>
      <c r="I466" s="192"/>
      <c r="L466" s="188"/>
      <c r="M466" s="193"/>
      <c r="N466" s="194"/>
      <c r="O466" s="194"/>
      <c r="P466" s="194"/>
      <c r="Q466" s="194"/>
      <c r="R466" s="194"/>
      <c r="S466" s="194"/>
      <c r="T466" s="195"/>
      <c r="AT466" s="189" t="s">
        <v>146</v>
      </c>
      <c r="AU466" s="189" t="s">
        <v>83</v>
      </c>
      <c r="AV466" s="15" t="s">
        <v>144</v>
      </c>
      <c r="AW466" s="15" t="s">
        <v>29</v>
      </c>
      <c r="AX466" s="15" t="s">
        <v>30</v>
      </c>
      <c r="AY466" s="189" t="s">
        <v>137</v>
      </c>
    </row>
    <row r="467" spans="1:65" s="2" customFormat="1" ht="16.5" customHeight="1">
      <c r="A467" s="33"/>
      <c r="B467" s="125"/>
      <c r="C467" s="159" t="s">
        <v>679</v>
      </c>
      <c r="D467" s="159" t="s">
        <v>140</v>
      </c>
      <c r="E467" s="160" t="s">
        <v>1699</v>
      </c>
      <c r="F467" s="161" t="s">
        <v>1700</v>
      </c>
      <c r="G467" s="162" t="s">
        <v>219</v>
      </c>
      <c r="H467" s="163">
        <v>44</v>
      </c>
      <c r="I467" s="164"/>
      <c r="J467" s="165">
        <f>ROUND(I467*H467,2)</f>
        <v>0</v>
      </c>
      <c r="K467" s="161" t="s">
        <v>277</v>
      </c>
      <c r="L467" s="34"/>
      <c r="M467" s="166" t="s">
        <v>1</v>
      </c>
      <c r="N467" s="167" t="s">
        <v>39</v>
      </c>
      <c r="O467" s="59"/>
      <c r="P467" s="168">
        <f>O467*H467</f>
        <v>0</v>
      </c>
      <c r="Q467" s="168">
        <v>3.1E-4</v>
      </c>
      <c r="R467" s="168">
        <f>Q467*H467</f>
        <v>1.3639999999999999E-2</v>
      </c>
      <c r="S467" s="168">
        <v>0</v>
      </c>
      <c r="T467" s="169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0" t="s">
        <v>144</v>
      </c>
      <c r="AT467" s="170" t="s">
        <v>140</v>
      </c>
      <c r="AU467" s="170" t="s">
        <v>83</v>
      </c>
      <c r="AY467" s="18" t="s">
        <v>137</v>
      </c>
      <c r="BE467" s="171">
        <f>IF(N467="základní",J467,0)</f>
        <v>0</v>
      </c>
      <c r="BF467" s="171">
        <f>IF(N467="snížená",J467,0)</f>
        <v>0</v>
      </c>
      <c r="BG467" s="171">
        <f>IF(N467="zákl. přenesená",J467,0)</f>
        <v>0</v>
      </c>
      <c r="BH467" s="171">
        <f>IF(N467="sníž. přenesená",J467,0)</f>
        <v>0</v>
      </c>
      <c r="BI467" s="171">
        <f>IF(N467="nulová",J467,0)</f>
        <v>0</v>
      </c>
      <c r="BJ467" s="18" t="s">
        <v>30</v>
      </c>
      <c r="BK467" s="171">
        <f>ROUND(I467*H467,2)</f>
        <v>0</v>
      </c>
      <c r="BL467" s="18" t="s">
        <v>144</v>
      </c>
      <c r="BM467" s="170" t="s">
        <v>2076</v>
      </c>
    </row>
    <row r="468" spans="1:65" s="13" customFormat="1">
      <c r="B468" s="172"/>
      <c r="D468" s="173" t="s">
        <v>146</v>
      </c>
      <c r="E468" s="174" t="s">
        <v>1</v>
      </c>
      <c r="F468" s="175" t="s">
        <v>2077</v>
      </c>
      <c r="H468" s="176">
        <v>44</v>
      </c>
      <c r="I468" s="177"/>
      <c r="L468" s="172"/>
      <c r="M468" s="178"/>
      <c r="N468" s="179"/>
      <c r="O468" s="179"/>
      <c r="P468" s="179"/>
      <c r="Q468" s="179"/>
      <c r="R468" s="179"/>
      <c r="S468" s="179"/>
      <c r="T468" s="180"/>
      <c r="AT468" s="174" t="s">
        <v>146</v>
      </c>
      <c r="AU468" s="174" t="s">
        <v>83</v>
      </c>
      <c r="AV468" s="13" t="s">
        <v>83</v>
      </c>
      <c r="AW468" s="13" t="s">
        <v>29</v>
      </c>
      <c r="AX468" s="13" t="s">
        <v>74</v>
      </c>
      <c r="AY468" s="174" t="s">
        <v>137</v>
      </c>
    </row>
    <row r="469" spans="1:65" s="14" customFormat="1">
      <c r="B469" s="181"/>
      <c r="D469" s="173" t="s">
        <v>146</v>
      </c>
      <c r="E469" s="182" t="s">
        <v>1</v>
      </c>
      <c r="F469" s="183" t="s">
        <v>1908</v>
      </c>
      <c r="H469" s="182" t="s">
        <v>1</v>
      </c>
      <c r="I469" s="184"/>
      <c r="L469" s="181"/>
      <c r="M469" s="185"/>
      <c r="N469" s="186"/>
      <c r="O469" s="186"/>
      <c r="P469" s="186"/>
      <c r="Q469" s="186"/>
      <c r="R469" s="186"/>
      <c r="S469" s="186"/>
      <c r="T469" s="187"/>
      <c r="AT469" s="182" t="s">
        <v>146</v>
      </c>
      <c r="AU469" s="182" t="s">
        <v>83</v>
      </c>
      <c r="AV469" s="14" t="s">
        <v>30</v>
      </c>
      <c r="AW469" s="14" t="s">
        <v>29</v>
      </c>
      <c r="AX469" s="14" t="s">
        <v>74</v>
      </c>
      <c r="AY469" s="182" t="s">
        <v>137</v>
      </c>
    </row>
    <row r="470" spans="1:65" s="15" customFormat="1">
      <c r="B470" s="188"/>
      <c r="D470" s="173" t="s">
        <v>146</v>
      </c>
      <c r="E470" s="189" t="s">
        <v>1</v>
      </c>
      <c r="F470" s="190" t="s">
        <v>223</v>
      </c>
      <c r="H470" s="191">
        <v>44</v>
      </c>
      <c r="I470" s="192"/>
      <c r="L470" s="188"/>
      <c r="M470" s="193"/>
      <c r="N470" s="194"/>
      <c r="O470" s="194"/>
      <c r="P470" s="194"/>
      <c r="Q470" s="194"/>
      <c r="R470" s="194"/>
      <c r="S470" s="194"/>
      <c r="T470" s="195"/>
      <c r="AT470" s="189" t="s">
        <v>146</v>
      </c>
      <c r="AU470" s="189" t="s">
        <v>83</v>
      </c>
      <c r="AV470" s="15" t="s">
        <v>144</v>
      </c>
      <c r="AW470" s="15" t="s">
        <v>29</v>
      </c>
      <c r="AX470" s="15" t="s">
        <v>30</v>
      </c>
      <c r="AY470" s="189" t="s">
        <v>137</v>
      </c>
    </row>
    <row r="471" spans="1:65" s="2" customFormat="1" ht="21.75" customHeight="1">
      <c r="A471" s="33"/>
      <c r="B471" s="125"/>
      <c r="C471" s="159" t="s">
        <v>684</v>
      </c>
      <c r="D471" s="159" t="s">
        <v>140</v>
      </c>
      <c r="E471" s="160" t="s">
        <v>2078</v>
      </c>
      <c r="F471" s="161" t="s">
        <v>2079</v>
      </c>
      <c r="G471" s="162" t="s">
        <v>219</v>
      </c>
      <c r="H471" s="163">
        <v>44</v>
      </c>
      <c r="I471" s="164"/>
      <c r="J471" s="165">
        <f>ROUND(I471*H471,2)</f>
        <v>0</v>
      </c>
      <c r="K471" s="161" t="s">
        <v>1</v>
      </c>
      <c r="L471" s="34"/>
      <c r="M471" s="166" t="s">
        <v>1</v>
      </c>
      <c r="N471" s="167" t="s">
        <v>39</v>
      </c>
      <c r="O471" s="59"/>
      <c r="P471" s="168">
        <f>O471*H471</f>
        <v>0</v>
      </c>
      <c r="Q471" s="168">
        <v>0</v>
      </c>
      <c r="R471" s="168">
        <f>Q471*H471</f>
        <v>0</v>
      </c>
      <c r="S471" s="168">
        <v>0</v>
      </c>
      <c r="T471" s="169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0" t="s">
        <v>144</v>
      </c>
      <c r="AT471" s="170" t="s">
        <v>140</v>
      </c>
      <c r="AU471" s="170" t="s">
        <v>83</v>
      </c>
      <c r="AY471" s="18" t="s">
        <v>137</v>
      </c>
      <c r="BE471" s="171">
        <f>IF(N471="základní",J471,0)</f>
        <v>0</v>
      </c>
      <c r="BF471" s="171">
        <f>IF(N471="snížená",J471,0)</f>
        <v>0</v>
      </c>
      <c r="BG471" s="171">
        <f>IF(N471="zákl. přenesená",J471,0)</f>
        <v>0</v>
      </c>
      <c r="BH471" s="171">
        <f>IF(N471="sníž. přenesená",J471,0)</f>
        <v>0</v>
      </c>
      <c r="BI471" s="171">
        <f>IF(N471="nulová",J471,0)</f>
        <v>0</v>
      </c>
      <c r="BJ471" s="18" t="s">
        <v>30</v>
      </c>
      <c r="BK471" s="171">
        <f>ROUND(I471*H471,2)</f>
        <v>0</v>
      </c>
      <c r="BL471" s="18" t="s">
        <v>144</v>
      </c>
      <c r="BM471" s="170" t="s">
        <v>2080</v>
      </c>
    </row>
    <row r="472" spans="1:65" s="13" customFormat="1">
      <c r="B472" s="172"/>
      <c r="D472" s="173" t="s">
        <v>146</v>
      </c>
      <c r="E472" s="174" t="s">
        <v>1</v>
      </c>
      <c r="F472" s="175" t="s">
        <v>2081</v>
      </c>
      <c r="H472" s="176">
        <v>44</v>
      </c>
      <c r="I472" s="177"/>
      <c r="L472" s="172"/>
      <c r="M472" s="178"/>
      <c r="N472" s="179"/>
      <c r="O472" s="179"/>
      <c r="P472" s="179"/>
      <c r="Q472" s="179"/>
      <c r="R472" s="179"/>
      <c r="S472" s="179"/>
      <c r="T472" s="180"/>
      <c r="AT472" s="174" t="s">
        <v>146</v>
      </c>
      <c r="AU472" s="174" t="s">
        <v>83</v>
      </c>
      <c r="AV472" s="13" t="s">
        <v>83</v>
      </c>
      <c r="AW472" s="13" t="s">
        <v>29</v>
      </c>
      <c r="AX472" s="13" t="s">
        <v>74</v>
      </c>
      <c r="AY472" s="174" t="s">
        <v>137</v>
      </c>
    </row>
    <row r="473" spans="1:65" s="15" customFormat="1">
      <c r="B473" s="188"/>
      <c r="D473" s="173" t="s">
        <v>146</v>
      </c>
      <c r="E473" s="189" t="s">
        <v>1</v>
      </c>
      <c r="F473" s="190" t="s">
        <v>223</v>
      </c>
      <c r="H473" s="191">
        <v>44</v>
      </c>
      <c r="I473" s="192"/>
      <c r="L473" s="188"/>
      <c r="M473" s="193"/>
      <c r="N473" s="194"/>
      <c r="O473" s="194"/>
      <c r="P473" s="194"/>
      <c r="Q473" s="194"/>
      <c r="R473" s="194"/>
      <c r="S473" s="194"/>
      <c r="T473" s="195"/>
      <c r="AT473" s="189" t="s">
        <v>146</v>
      </c>
      <c r="AU473" s="189" t="s">
        <v>83</v>
      </c>
      <c r="AV473" s="15" t="s">
        <v>144</v>
      </c>
      <c r="AW473" s="15" t="s">
        <v>29</v>
      </c>
      <c r="AX473" s="15" t="s">
        <v>30</v>
      </c>
      <c r="AY473" s="189" t="s">
        <v>137</v>
      </c>
    </row>
    <row r="474" spans="1:65" s="2" customFormat="1" ht="16.5" customHeight="1">
      <c r="A474" s="33"/>
      <c r="B474" s="125"/>
      <c r="C474" s="159" t="s">
        <v>689</v>
      </c>
      <c r="D474" s="159" t="s">
        <v>140</v>
      </c>
      <c r="E474" s="160" t="s">
        <v>2082</v>
      </c>
      <c r="F474" s="161" t="s">
        <v>2083</v>
      </c>
      <c r="G474" s="162" t="s">
        <v>299</v>
      </c>
      <c r="H474" s="163">
        <v>240</v>
      </c>
      <c r="I474" s="164"/>
      <c r="J474" s="165">
        <f>ROUND(I474*H474,2)</f>
        <v>0</v>
      </c>
      <c r="K474" s="161" t="s">
        <v>1</v>
      </c>
      <c r="L474" s="34"/>
      <c r="M474" s="166" t="s">
        <v>1</v>
      </c>
      <c r="N474" s="167" t="s">
        <v>39</v>
      </c>
      <c r="O474" s="59"/>
      <c r="P474" s="168">
        <f>O474*H474</f>
        <v>0</v>
      </c>
      <c r="Q474" s="168">
        <v>0</v>
      </c>
      <c r="R474" s="168">
        <f>Q474*H474</f>
        <v>0</v>
      </c>
      <c r="S474" s="168">
        <v>0</v>
      </c>
      <c r="T474" s="169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70" t="s">
        <v>144</v>
      </c>
      <c r="AT474" s="170" t="s">
        <v>140</v>
      </c>
      <c r="AU474" s="170" t="s">
        <v>83</v>
      </c>
      <c r="AY474" s="18" t="s">
        <v>137</v>
      </c>
      <c r="BE474" s="171">
        <f>IF(N474="základní",J474,0)</f>
        <v>0</v>
      </c>
      <c r="BF474" s="171">
        <f>IF(N474="snížená",J474,0)</f>
        <v>0</v>
      </c>
      <c r="BG474" s="171">
        <f>IF(N474="zákl. přenesená",J474,0)</f>
        <v>0</v>
      </c>
      <c r="BH474" s="171">
        <f>IF(N474="sníž. přenesená",J474,0)</f>
        <v>0</v>
      </c>
      <c r="BI474" s="171">
        <f>IF(N474="nulová",J474,0)</f>
        <v>0</v>
      </c>
      <c r="BJ474" s="18" t="s">
        <v>30</v>
      </c>
      <c r="BK474" s="171">
        <f>ROUND(I474*H474,2)</f>
        <v>0</v>
      </c>
      <c r="BL474" s="18" t="s">
        <v>144</v>
      </c>
      <c r="BM474" s="170" t="s">
        <v>2084</v>
      </c>
    </row>
    <row r="475" spans="1:65" s="13" customFormat="1">
      <c r="B475" s="172"/>
      <c r="D475" s="173" t="s">
        <v>146</v>
      </c>
      <c r="E475" s="174" t="s">
        <v>1</v>
      </c>
      <c r="F475" s="175" t="s">
        <v>2085</v>
      </c>
      <c r="H475" s="176">
        <v>240</v>
      </c>
      <c r="I475" s="177"/>
      <c r="L475" s="172"/>
      <c r="M475" s="178"/>
      <c r="N475" s="179"/>
      <c r="O475" s="179"/>
      <c r="P475" s="179"/>
      <c r="Q475" s="179"/>
      <c r="R475" s="179"/>
      <c r="S475" s="179"/>
      <c r="T475" s="180"/>
      <c r="AT475" s="174" t="s">
        <v>146</v>
      </c>
      <c r="AU475" s="174" t="s">
        <v>83</v>
      </c>
      <c r="AV475" s="13" t="s">
        <v>83</v>
      </c>
      <c r="AW475" s="13" t="s">
        <v>29</v>
      </c>
      <c r="AX475" s="13" t="s">
        <v>30</v>
      </c>
      <c r="AY475" s="174" t="s">
        <v>137</v>
      </c>
    </row>
    <row r="476" spans="1:65" s="2" customFormat="1" ht="16.5" customHeight="1">
      <c r="A476" s="33"/>
      <c r="B476" s="125"/>
      <c r="C476" s="159" t="s">
        <v>698</v>
      </c>
      <c r="D476" s="159" t="s">
        <v>140</v>
      </c>
      <c r="E476" s="160" t="s">
        <v>2086</v>
      </c>
      <c r="F476" s="161" t="s">
        <v>1729</v>
      </c>
      <c r="G476" s="162" t="s">
        <v>1730</v>
      </c>
      <c r="H476" s="163">
        <v>44</v>
      </c>
      <c r="I476" s="164"/>
      <c r="J476" s="165">
        <f>ROUND(I476*H476,2)</f>
        <v>0</v>
      </c>
      <c r="K476" s="161" t="s">
        <v>1</v>
      </c>
      <c r="L476" s="34"/>
      <c r="M476" s="166" t="s">
        <v>1</v>
      </c>
      <c r="N476" s="167" t="s">
        <v>39</v>
      </c>
      <c r="O476" s="59"/>
      <c r="P476" s="168">
        <f>O476*H476</f>
        <v>0</v>
      </c>
      <c r="Q476" s="168">
        <v>0</v>
      </c>
      <c r="R476" s="168">
        <f>Q476*H476</f>
        <v>0</v>
      </c>
      <c r="S476" s="168">
        <v>0</v>
      </c>
      <c r="T476" s="169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0" t="s">
        <v>144</v>
      </c>
      <c r="AT476" s="170" t="s">
        <v>140</v>
      </c>
      <c r="AU476" s="170" t="s">
        <v>83</v>
      </c>
      <c r="AY476" s="18" t="s">
        <v>137</v>
      </c>
      <c r="BE476" s="171">
        <f>IF(N476="základní",J476,0)</f>
        <v>0</v>
      </c>
      <c r="BF476" s="171">
        <f>IF(N476="snížená",J476,0)</f>
        <v>0</v>
      </c>
      <c r="BG476" s="171">
        <f>IF(N476="zákl. přenesená",J476,0)</f>
        <v>0</v>
      </c>
      <c r="BH476" s="171">
        <f>IF(N476="sníž. přenesená",J476,0)</f>
        <v>0</v>
      </c>
      <c r="BI476" s="171">
        <f>IF(N476="nulová",J476,0)</f>
        <v>0</v>
      </c>
      <c r="BJ476" s="18" t="s">
        <v>30</v>
      </c>
      <c r="BK476" s="171">
        <f>ROUND(I476*H476,2)</f>
        <v>0</v>
      </c>
      <c r="BL476" s="18" t="s">
        <v>144</v>
      </c>
      <c r="BM476" s="170" t="s">
        <v>2087</v>
      </c>
    </row>
    <row r="477" spans="1:65" s="13" customFormat="1">
      <c r="B477" s="172"/>
      <c r="D477" s="173" t="s">
        <v>146</v>
      </c>
      <c r="E477" s="174" t="s">
        <v>1</v>
      </c>
      <c r="F477" s="175" t="s">
        <v>496</v>
      </c>
      <c r="H477" s="176">
        <v>44</v>
      </c>
      <c r="I477" s="177"/>
      <c r="L477" s="172"/>
      <c r="M477" s="178"/>
      <c r="N477" s="179"/>
      <c r="O477" s="179"/>
      <c r="P477" s="179"/>
      <c r="Q477" s="179"/>
      <c r="R477" s="179"/>
      <c r="S477" s="179"/>
      <c r="T477" s="180"/>
      <c r="AT477" s="174" t="s">
        <v>146</v>
      </c>
      <c r="AU477" s="174" t="s">
        <v>83</v>
      </c>
      <c r="AV477" s="13" t="s">
        <v>83</v>
      </c>
      <c r="AW477" s="13" t="s">
        <v>29</v>
      </c>
      <c r="AX477" s="13" t="s">
        <v>30</v>
      </c>
      <c r="AY477" s="174" t="s">
        <v>137</v>
      </c>
    </row>
    <row r="478" spans="1:65" s="12" customFormat="1" ht="22.9" customHeight="1">
      <c r="B478" s="146"/>
      <c r="D478" s="147" t="s">
        <v>73</v>
      </c>
      <c r="E478" s="157" t="s">
        <v>138</v>
      </c>
      <c r="F478" s="157" t="s">
        <v>139</v>
      </c>
      <c r="I478" s="149"/>
      <c r="J478" s="158">
        <f>BK478</f>
        <v>0</v>
      </c>
      <c r="L478" s="146"/>
      <c r="M478" s="151"/>
      <c r="N478" s="152"/>
      <c r="O478" s="152"/>
      <c r="P478" s="153">
        <f>SUM(P479:P541)</f>
        <v>0</v>
      </c>
      <c r="Q478" s="152"/>
      <c r="R478" s="153">
        <f>SUM(R479:R541)</f>
        <v>0</v>
      </c>
      <c r="S478" s="152"/>
      <c r="T478" s="154">
        <f>SUM(T479:T541)</f>
        <v>3.117</v>
      </c>
      <c r="AR478" s="147" t="s">
        <v>30</v>
      </c>
      <c r="AT478" s="155" t="s">
        <v>73</v>
      </c>
      <c r="AU478" s="155" t="s">
        <v>30</v>
      </c>
      <c r="AY478" s="147" t="s">
        <v>137</v>
      </c>
      <c r="BK478" s="156">
        <f>SUM(BK479:BK541)</f>
        <v>0</v>
      </c>
    </row>
    <row r="479" spans="1:65" s="2" customFormat="1" ht="16.5" customHeight="1">
      <c r="A479" s="33"/>
      <c r="B479" s="125"/>
      <c r="C479" s="159" t="s">
        <v>702</v>
      </c>
      <c r="D479" s="159" t="s">
        <v>140</v>
      </c>
      <c r="E479" s="160" t="s">
        <v>894</v>
      </c>
      <c r="F479" s="161" t="s">
        <v>895</v>
      </c>
      <c r="G479" s="162" t="s">
        <v>299</v>
      </c>
      <c r="H479" s="163">
        <v>1.8</v>
      </c>
      <c r="I479" s="164"/>
      <c r="J479" s="165">
        <f>ROUND(I479*H479,2)</f>
        <v>0</v>
      </c>
      <c r="K479" s="161" t="s">
        <v>277</v>
      </c>
      <c r="L479" s="34"/>
      <c r="M479" s="166" t="s">
        <v>1</v>
      </c>
      <c r="N479" s="167" t="s">
        <v>39</v>
      </c>
      <c r="O479" s="59"/>
      <c r="P479" s="168">
        <f>O479*H479</f>
        <v>0</v>
      </c>
      <c r="Q479" s="168">
        <v>0</v>
      </c>
      <c r="R479" s="168">
        <f>Q479*H479</f>
        <v>0</v>
      </c>
      <c r="S479" s="168">
        <v>0.25</v>
      </c>
      <c r="T479" s="169">
        <f>S479*H479</f>
        <v>0.45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0" t="s">
        <v>144</v>
      </c>
      <c r="AT479" s="170" t="s">
        <v>140</v>
      </c>
      <c r="AU479" s="170" t="s">
        <v>83</v>
      </c>
      <c r="AY479" s="18" t="s">
        <v>137</v>
      </c>
      <c r="BE479" s="171">
        <f>IF(N479="základní",J479,0)</f>
        <v>0</v>
      </c>
      <c r="BF479" s="171">
        <f>IF(N479="snížená",J479,0)</f>
        <v>0</v>
      </c>
      <c r="BG479" s="171">
        <f>IF(N479="zákl. přenesená",J479,0)</f>
        <v>0</v>
      </c>
      <c r="BH479" s="171">
        <f>IF(N479="sníž. přenesená",J479,0)</f>
        <v>0</v>
      </c>
      <c r="BI479" s="171">
        <f>IF(N479="nulová",J479,0)</f>
        <v>0</v>
      </c>
      <c r="BJ479" s="18" t="s">
        <v>30</v>
      </c>
      <c r="BK479" s="171">
        <f>ROUND(I479*H479,2)</f>
        <v>0</v>
      </c>
      <c r="BL479" s="18" t="s">
        <v>144</v>
      </c>
      <c r="BM479" s="170" t="s">
        <v>2088</v>
      </c>
    </row>
    <row r="480" spans="1:65" s="14" customFormat="1">
      <c r="B480" s="181"/>
      <c r="D480" s="173" t="s">
        <v>146</v>
      </c>
      <c r="E480" s="182" t="s">
        <v>1</v>
      </c>
      <c r="F480" s="183" t="s">
        <v>2089</v>
      </c>
      <c r="H480" s="182" t="s">
        <v>1</v>
      </c>
      <c r="I480" s="184"/>
      <c r="L480" s="181"/>
      <c r="M480" s="185"/>
      <c r="N480" s="186"/>
      <c r="O480" s="186"/>
      <c r="P480" s="186"/>
      <c r="Q480" s="186"/>
      <c r="R480" s="186"/>
      <c r="S480" s="186"/>
      <c r="T480" s="187"/>
      <c r="AT480" s="182" t="s">
        <v>146</v>
      </c>
      <c r="AU480" s="182" t="s">
        <v>83</v>
      </c>
      <c r="AV480" s="14" t="s">
        <v>30</v>
      </c>
      <c r="AW480" s="14" t="s">
        <v>29</v>
      </c>
      <c r="AX480" s="14" t="s">
        <v>74</v>
      </c>
      <c r="AY480" s="182" t="s">
        <v>137</v>
      </c>
    </row>
    <row r="481" spans="1:65" s="14" customFormat="1">
      <c r="B481" s="181"/>
      <c r="D481" s="173" t="s">
        <v>146</v>
      </c>
      <c r="E481" s="182" t="s">
        <v>1</v>
      </c>
      <c r="F481" s="183" t="s">
        <v>2090</v>
      </c>
      <c r="H481" s="182" t="s">
        <v>1</v>
      </c>
      <c r="I481" s="184"/>
      <c r="L481" s="181"/>
      <c r="M481" s="185"/>
      <c r="N481" s="186"/>
      <c r="O481" s="186"/>
      <c r="P481" s="186"/>
      <c r="Q481" s="186"/>
      <c r="R481" s="186"/>
      <c r="S481" s="186"/>
      <c r="T481" s="187"/>
      <c r="AT481" s="182" t="s">
        <v>146</v>
      </c>
      <c r="AU481" s="182" t="s">
        <v>83</v>
      </c>
      <c r="AV481" s="14" t="s">
        <v>30</v>
      </c>
      <c r="AW481" s="14" t="s">
        <v>29</v>
      </c>
      <c r="AX481" s="14" t="s">
        <v>74</v>
      </c>
      <c r="AY481" s="182" t="s">
        <v>137</v>
      </c>
    </row>
    <row r="482" spans="1:65" s="13" customFormat="1">
      <c r="B482" s="172"/>
      <c r="D482" s="173" t="s">
        <v>146</v>
      </c>
      <c r="E482" s="174" t="s">
        <v>1</v>
      </c>
      <c r="F482" s="175" t="s">
        <v>2091</v>
      </c>
      <c r="H482" s="176">
        <v>0.9</v>
      </c>
      <c r="I482" s="177"/>
      <c r="L482" s="172"/>
      <c r="M482" s="178"/>
      <c r="N482" s="179"/>
      <c r="O482" s="179"/>
      <c r="P482" s="179"/>
      <c r="Q482" s="179"/>
      <c r="R482" s="179"/>
      <c r="S482" s="179"/>
      <c r="T482" s="180"/>
      <c r="AT482" s="174" t="s">
        <v>146</v>
      </c>
      <c r="AU482" s="174" t="s">
        <v>83</v>
      </c>
      <c r="AV482" s="13" t="s">
        <v>83</v>
      </c>
      <c r="AW482" s="13" t="s">
        <v>29</v>
      </c>
      <c r="AX482" s="13" t="s">
        <v>74</v>
      </c>
      <c r="AY482" s="174" t="s">
        <v>137</v>
      </c>
    </row>
    <row r="483" spans="1:65" s="13" customFormat="1">
      <c r="B483" s="172"/>
      <c r="D483" s="173" t="s">
        <v>146</v>
      </c>
      <c r="E483" s="174" t="s">
        <v>1</v>
      </c>
      <c r="F483" s="175" t="s">
        <v>2092</v>
      </c>
      <c r="H483" s="176">
        <v>0.9</v>
      </c>
      <c r="I483" s="177"/>
      <c r="L483" s="172"/>
      <c r="M483" s="178"/>
      <c r="N483" s="179"/>
      <c r="O483" s="179"/>
      <c r="P483" s="179"/>
      <c r="Q483" s="179"/>
      <c r="R483" s="179"/>
      <c r="S483" s="179"/>
      <c r="T483" s="180"/>
      <c r="AT483" s="174" t="s">
        <v>146</v>
      </c>
      <c r="AU483" s="174" t="s">
        <v>83</v>
      </c>
      <c r="AV483" s="13" t="s">
        <v>83</v>
      </c>
      <c r="AW483" s="13" t="s">
        <v>29</v>
      </c>
      <c r="AX483" s="13" t="s">
        <v>74</v>
      </c>
      <c r="AY483" s="174" t="s">
        <v>137</v>
      </c>
    </row>
    <row r="484" spans="1:65" s="14" customFormat="1">
      <c r="B484" s="181"/>
      <c r="D484" s="173" t="s">
        <v>146</v>
      </c>
      <c r="E484" s="182" t="s">
        <v>1</v>
      </c>
      <c r="F484" s="183" t="s">
        <v>1783</v>
      </c>
      <c r="H484" s="182" t="s">
        <v>1</v>
      </c>
      <c r="I484" s="184"/>
      <c r="L484" s="181"/>
      <c r="M484" s="185"/>
      <c r="N484" s="186"/>
      <c r="O484" s="186"/>
      <c r="P484" s="186"/>
      <c r="Q484" s="186"/>
      <c r="R484" s="186"/>
      <c r="S484" s="186"/>
      <c r="T484" s="187"/>
      <c r="AT484" s="182" t="s">
        <v>146</v>
      </c>
      <c r="AU484" s="182" t="s">
        <v>83</v>
      </c>
      <c r="AV484" s="14" t="s">
        <v>30</v>
      </c>
      <c r="AW484" s="14" t="s">
        <v>29</v>
      </c>
      <c r="AX484" s="14" t="s">
        <v>74</v>
      </c>
      <c r="AY484" s="182" t="s">
        <v>137</v>
      </c>
    </row>
    <row r="485" spans="1:65" s="15" customFormat="1">
      <c r="B485" s="188"/>
      <c r="D485" s="173" t="s">
        <v>146</v>
      </c>
      <c r="E485" s="189" t="s">
        <v>1</v>
      </c>
      <c r="F485" s="190" t="s">
        <v>223</v>
      </c>
      <c r="H485" s="191">
        <v>1.8</v>
      </c>
      <c r="I485" s="192"/>
      <c r="L485" s="188"/>
      <c r="M485" s="193"/>
      <c r="N485" s="194"/>
      <c r="O485" s="194"/>
      <c r="P485" s="194"/>
      <c r="Q485" s="194"/>
      <c r="R485" s="194"/>
      <c r="S485" s="194"/>
      <c r="T485" s="195"/>
      <c r="AT485" s="189" t="s">
        <v>146</v>
      </c>
      <c r="AU485" s="189" t="s">
        <v>83</v>
      </c>
      <c r="AV485" s="15" t="s">
        <v>144</v>
      </c>
      <c r="AW485" s="15" t="s">
        <v>29</v>
      </c>
      <c r="AX485" s="15" t="s">
        <v>30</v>
      </c>
      <c r="AY485" s="189" t="s">
        <v>137</v>
      </c>
    </row>
    <row r="486" spans="1:65" s="2" customFormat="1" ht="24.2" customHeight="1">
      <c r="A486" s="33"/>
      <c r="B486" s="125"/>
      <c r="C486" s="159" t="s">
        <v>706</v>
      </c>
      <c r="D486" s="159" t="s">
        <v>140</v>
      </c>
      <c r="E486" s="160" t="s">
        <v>2093</v>
      </c>
      <c r="F486" s="161" t="s">
        <v>2094</v>
      </c>
      <c r="G486" s="162" t="s">
        <v>143</v>
      </c>
      <c r="H486" s="163">
        <v>30</v>
      </c>
      <c r="I486" s="164"/>
      <c r="J486" s="165">
        <f>ROUND(I486*H486,2)</f>
        <v>0</v>
      </c>
      <c r="K486" s="161" t="s">
        <v>1</v>
      </c>
      <c r="L486" s="34"/>
      <c r="M486" s="166" t="s">
        <v>1</v>
      </c>
      <c r="N486" s="167" t="s">
        <v>39</v>
      </c>
      <c r="O486" s="59"/>
      <c r="P486" s="168">
        <f>O486*H486</f>
        <v>0</v>
      </c>
      <c r="Q486" s="168">
        <v>0</v>
      </c>
      <c r="R486" s="168">
        <f>Q486*H486</f>
        <v>0</v>
      </c>
      <c r="S486" s="168">
        <v>0</v>
      </c>
      <c r="T486" s="169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0" t="s">
        <v>144</v>
      </c>
      <c r="AT486" s="170" t="s">
        <v>140</v>
      </c>
      <c r="AU486" s="170" t="s">
        <v>83</v>
      </c>
      <c r="AY486" s="18" t="s">
        <v>137</v>
      </c>
      <c r="BE486" s="171">
        <f>IF(N486="základní",J486,0)</f>
        <v>0</v>
      </c>
      <c r="BF486" s="171">
        <f>IF(N486="snížená",J486,0)</f>
        <v>0</v>
      </c>
      <c r="BG486" s="171">
        <f>IF(N486="zákl. přenesená",J486,0)</f>
        <v>0</v>
      </c>
      <c r="BH486" s="171">
        <f>IF(N486="sníž. přenesená",J486,0)</f>
        <v>0</v>
      </c>
      <c r="BI486" s="171">
        <f>IF(N486="nulová",J486,0)</f>
        <v>0</v>
      </c>
      <c r="BJ486" s="18" t="s">
        <v>30</v>
      </c>
      <c r="BK486" s="171">
        <f>ROUND(I486*H486,2)</f>
        <v>0</v>
      </c>
      <c r="BL486" s="18" t="s">
        <v>144</v>
      </c>
      <c r="BM486" s="170" t="s">
        <v>2095</v>
      </c>
    </row>
    <row r="487" spans="1:65" s="13" customFormat="1">
      <c r="B487" s="172"/>
      <c r="D487" s="173" t="s">
        <v>146</v>
      </c>
      <c r="E487" s="174" t="s">
        <v>1</v>
      </c>
      <c r="F487" s="175" t="s">
        <v>414</v>
      </c>
      <c r="H487" s="176">
        <v>30</v>
      </c>
      <c r="I487" s="177"/>
      <c r="L487" s="172"/>
      <c r="M487" s="178"/>
      <c r="N487" s="179"/>
      <c r="O487" s="179"/>
      <c r="P487" s="179"/>
      <c r="Q487" s="179"/>
      <c r="R487" s="179"/>
      <c r="S487" s="179"/>
      <c r="T487" s="180"/>
      <c r="AT487" s="174" t="s">
        <v>146</v>
      </c>
      <c r="AU487" s="174" t="s">
        <v>83</v>
      </c>
      <c r="AV487" s="13" t="s">
        <v>83</v>
      </c>
      <c r="AW487" s="13" t="s">
        <v>29</v>
      </c>
      <c r="AX487" s="13" t="s">
        <v>30</v>
      </c>
      <c r="AY487" s="174" t="s">
        <v>137</v>
      </c>
    </row>
    <row r="488" spans="1:65" s="2" customFormat="1" ht="16.5" customHeight="1">
      <c r="A488" s="33"/>
      <c r="B488" s="125"/>
      <c r="C488" s="159" t="s">
        <v>710</v>
      </c>
      <c r="D488" s="159" t="s">
        <v>140</v>
      </c>
      <c r="E488" s="160" t="s">
        <v>2096</v>
      </c>
      <c r="F488" s="161" t="s">
        <v>2097</v>
      </c>
      <c r="G488" s="162" t="s">
        <v>143</v>
      </c>
      <c r="H488" s="163">
        <v>30</v>
      </c>
      <c r="I488" s="164"/>
      <c r="J488" s="165">
        <f>ROUND(I488*H488,2)</f>
        <v>0</v>
      </c>
      <c r="K488" s="161" t="s">
        <v>1</v>
      </c>
      <c r="L488" s="34"/>
      <c r="M488" s="166" t="s">
        <v>1</v>
      </c>
      <c r="N488" s="167" t="s">
        <v>39</v>
      </c>
      <c r="O488" s="59"/>
      <c r="P488" s="168">
        <f>O488*H488</f>
        <v>0</v>
      </c>
      <c r="Q488" s="168">
        <v>0</v>
      </c>
      <c r="R488" s="168">
        <f>Q488*H488</f>
        <v>0</v>
      </c>
      <c r="S488" s="168">
        <v>0</v>
      </c>
      <c r="T488" s="169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70" t="s">
        <v>144</v>
      </c>
      <c r="AT488" s="170" t="s">
        <v>140</v>
      </c>
      <c r="AU488" s="170" t="s">
        <v>83</v>
      </c>
      <c r="AY488" s="18" t="s">
        <v>137</v>
      </c>
      <c r="BE488" s="171">
        <f>IF(N488="základní",J488,0)</f>
        <v>0</v>
      </c>
      <c r="BF488" s="171">
        <f>IF(N488="snížená",J488,0)</f>
        <v>0</v>
      </c>
      <c r="BG488" s="171">
        <f>IF(N488="zákl. přenesená",J488,0)</f>
        <v>0</v>
      </c>
      <c r="BH488" s="171">
        <f>IF(N488="sníž. přenesená",J488,0)</f>
        <v>0</v>
      </c>
      <c r="BI488" s="171">
        <f>IF(N488="nulová",J488,0)</f>
        <v>0</v>
      </c>
      <c r="BJ488" s="18" t="s">
        <v>30</v>
      </c>
      <c r="BK488" s="171">
        <f>ROUND(I488*H488,2)</f>
        <v>0</v>
      </c>
      <c r="BL488" s="18" t="s">
        <v>144</v>
      </c>
      <c r="BM488" s="170" t="s">
        <v>2098</v>
      </c>
    </row>
    <row r="489" spans="1:65" s="13" customFormat="1">
      <c r="B489" s="172"/>
      <c r="D489" s="173" t="s">
        <v>146</v>
      </c>
      <c r="E489" s="174" t="s">
        <v>1</v>
      </c>
      <c r="F489" s="175" t="s">
        <v>414</v>
      </c>
      <c r="H489" s="176">
        <v>30</v>
      </c>
      <c r="I489" s="177"/>
      <c r="L489" s="172"/>
      <c r="M489" s="178"/>
      <c r="N489" s="179"/>
      <c r="O489" s="179"/>
      <c r="P489" s="179"/>
      <c r="Q489" s="179"/>
      <c r="R489" s="179"/>
      <c r="S489" s="179"/>
      <c r="T489" s="180"/>
      <c r="AT489" s="174" t="s">
        <v>146</v>
      </c>
      <c r="AU489" s="174" t="s">
        <v>83</v>
      </c>
      <c r="AV489" s="13" t="s">
        <v>83</v>
      </c>
      <c r="AW489" s="13" t="s">
        <v>29</v>
      </c>
      <c r="AX489" s="13" t="s">
        <v>30</v>
      </c>
      <c r="AY489" s="174" t="s">
        <v>137</v>
      </c>
    </row>
    <row r="490" spans="1:65" s="2" customFormat="1" ht="24.2" customHeight="1">
      <c r="A490" s="33"/>
      <c r="B490" s="125"/>
      <c r="C490" s="159" t="s">
        <v>714</v>
      </c>
      <c r="D490" s="159" t="s">
        <v>140</v>
      </c>
      <c r="E490" s="160" t="s">
        <v>2099</v>
      </c>
      <c r="F490" s="161" t="s">
        <v>2100</v>
      </c>
      <c r="G490" s="162" t="s">
        <v>143</v>
      </c>
      <c r="H490" s="163">
        <v>8</v>
      </c>
      <c r="I490" s="164"/>
      <c r="J490" s="165">
        <f>ROUND(I490*H490,2)</f>
        <v>0</v>
      </c>
      <c r="K490" s="161" t="s">
        <v>1</v>
      </c>
      <c r="L490" s="34"/>
      <c r="M490" s="166" t="s">
        <v>1</v>
      </c>
      <c r="N490" s="167" t="s">
        <v>39</v>
      </c>
      <c r="O490" s="59"/>
      <c r="P490" s="168">
        <f>O490*H490</f>
        <v>0</v>
      </c>
      <c r="Q490" s="168">
        <v>0</v>
      </c>
      <c r="R490" s="168">
        <f>Q490*H490</f>
        <v>0</v>
      </c>
      <c r="S490" s="168">
        <v>0</v>
      </c>
      <c r="T490" s="169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0" t="s">
        <v>144</v>
      </c>
      <c r="AT490" s="170" t="s">
        <v>140</v>
      </c>
      <c r="AU490" s="170" t="s">
        <v>83</v>
      </c>
      <c r="AY490" s="18" t="s">
        <v>137</v>
      </c>
      <c r="BE490" s="171">
        <f>IF(N490="základní",J490,0)</f>
        <v>0</v>
      </c>
      <c r="BF490" s="171">
        <f>IF(N490="snížená",J490,0)</f>
        <v>0</v>
      </c>
      <c r="BG490" s="171">
        <f>IF(N490="zákl. přenesená",J490,0)</f>
        <v>0</v>
      </c>
      <c r="BH490" s="171">
        <f>IF(N490="sníž. přenesená",J490,0)</f>
        <v>0</v>
      </c>
      <c r="BI490" s="171">
        <f>IF(N490="nulová",J490,0)</f>
        <v>0</v>
      </c>
      <c r="BJ490" s="18" t="s">
        <v>30</v>
      </c>
      <c r="BK490" s="171">
        <f>ROUND(I490*H490,2)</f>
        <v>0</v>
      </c>
      <c r="BL490" s="18" t="s">
        <v>144</v>
      </c>
      <c r="BM490" s="170" t="s">
        <v>2101</v>
      </c>
    </row>
    <row r="491" spans="1:65" s="13" customFormat="1">
      <c r="B491" s="172"/>
      <c r="D491" s="173" t="s">
        <v>146</v>
      </c>
      <c r="E491" s="174" t="s">
        <v>1</v>
      </c>
      <c r="F491" s="175" t="s">
        <v>171</v>
      </c>
      <c r="H491" s="176">
        <v>8</v>
      </c>
      <c r="I491" s="177"/>
      <c r="L491" s="172"/>
      <c r="M491" s="178"/>
      <c r="N491" s="179"/>
      <c r="O491" s="179"/>
      <c r="P491" s="179"/>
      <c r="Q491" s="179"/>
      <c r="R491" s="179"/>
      <c r="S491" s="179"/>
      <c r="T491" s="180"/>
      <c r="AT491" s="174" t="s">
        <v>146</v>
      </c>
      <c r="AU491" s="174" t="s">
        <v>83</v>
      </c>
      <c r="AV491" s="13" t="s">
        <v>83</v>
      </c>
      <c r="AW491" s="13" t="s">
        <v>29</v>
      </c>
      <c r="AX491" s="13" t="s">
        <v>30</v>
      </c>
      <c r="AY491" s="174" t="s">
        <v>137</v>
      </c>
    </row>
    <row r="492" spans="1:65" s="2" customFormat="1" ht="16.5" customHeight="1">
      <c r="A492" s="33"/>
      <c r="B492" s="125"/>
      <c r="C492" s="159" t="s">
        <v>718</v>
      </c>
      <c r="D492" s="159" t="s">
        <v>140</v>
      </c>
      <c r="E492" s="160" t="s">
        <v>2102</v>
      </c>
      <c r="F492" s="161" t="s">
        <v>2103</v>
      </c>
      <c r="G492" s="162" t="s">
        <v>143</v>
      </c>
      <c r="H492" s="163">
        <v>8</v>
      </c>
      <c r="I492" s="164"/>
      <c r="J492" s="165">
        <f>ROUND(I492*H492,2)</f>
        <v>0</v>
      </c>
      <c r="K492" s="161" t="s">
        <v>1</v>
      </c>
      <c r="L492" s="34"/>
      <c r="M492" s="166" t="s">
        <v>1</v>
      </c>
      <c r="N492" s="167" t="s">
        <v>39</v>
      </c>
      <c r="O492" s="59"/>
      <c r="P492" s="168">
        <f>O492*H492</f>
        <v>0</v>
      </c>
      <c r="Q492" s="168">
        <v>0</v>
      </c>
      <c r="R492" s="168">
        <f>Q492*H492</f>
        <v>0</v>
      </c>
      <c r="S492" s="168">
        <v>0</v>
      </c>
      <c r="T492" s="169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0" t="s">
        <v>144</v>
      </c>
      <c r="AT492" s="170" t="s">
        <v>140</v>
      </c>
      <c r="AU492" s="170" t="s">
        <v>83</v>
      </c>
      <c r="AY492" s="18" t="s">
        <v>137</v>
      </c>
      <c r="BE492" s="171">
        <f>IF(N492="základní",J492,0)</f>
        <v>0</v>
      </c>
      <c r="BF492" s="171">
        <f>IF(N492="snížená",J492,0)</f>
        <v>0</v>
      </c>
      <c r="BG492" s="171">
        <f>IF(N492="zákl. přenesená",J492,0)</f>
        <v>0</v>
      </c>
      <c r="BH492" s="171">
        <f>IF(N492="sníž. přenesená",J492,0)</f>
        <v>0</v>
      </c>
      <c r="BI492" s="171">
        <f>IF(N492="nulová",J492,0)</f>
        <v>0</v>
      </c>
      <c r="BJ492" s="18" t="s">
        <v>30</v>
      </c>
      <c r="BK492" s="171">
        <f>ROUND(I492*H492,2)</f>
        <v>0</v>
      </c>
      <c r="BL492" s="18" t="s">
        <v>144</v>
      </c>
      <c r="BM492" s="170" t="s">
        <v>2104</v>
      </c>
    </row>
    <row r="493" spans="1:65" s="13" customFormat="1">
      <c r="B493" s="172"/>
      <c r="D493" s="173" t="s">
        <v>146</v>
      </c>
      <c r="E493" s="174" t="s">
        <v>1</v>
      </c>
      <c r="F493" s="175" t="s">
        <v>171</v>
      </c>
      <c r="H493" s="176">
        <v>8</v>
      </c>
      <c r="I493" s="177"/>
      <c r="L493" s="172"/>
      <c r="M493" s="178"/>
      <c r="N493" s="179"/>
      <c r="O493" s="179"/>
      <c r="P493" s="179"/>
      <c r="Q493" s="179"/>
      <c r="R493" s="179"/>
      <c r="S493" s="179"/>
      <c r="T493" s="180"/>
      <c r="AT493" s="174" t="s">
        <v>146</v>
      </c>
      <c r="AU493" s="174" t="s">
        <v>83</v>
      </c>
      <c r="AV493" s="13" t="s">
        <v>83</v>
      </c>
      <c r="AW493" s="13" t="s">
        <v>29</v>
      </c>
      <c r="AX493" s="13" t="s">
        <v>30</v>
      </c>
      <c r="AY493" s="174" t="s">
        <v>137</v>
      </c>
    </row>
    <row r="494" spans="1:65" s="2" customFormat="1" ht="16.5" customHeight="1">
      <c r="A494" s="33"/>
      <c r="B494" s="125"/>
      <c r="C494" s="159" t="s">
        <v>722</v>
      </c>
      <c r="D494" s="159" t="s">
        <v>140</v>
      </c>
      <c r="E494" s="160" t="s">
        <v>2105</v>
      </c>
      <c r="F494" s="161" t="s">
        <v>2106</v>
      </c>
      <c r="G494" s="162" t="s">
        <v>143</v>
      </c>
      <c r="H494" s="163">
        <v>1</v>
      </c>
      <c r="I494" s="164"/>
      <c r="J494" s="165">
        <f>ROUND(I494*H494,2)</f>
        <v>0</v>
      </c>
      <c r="K494" s="161" t="s">
        <v>1</v>
      </c>
      <c r="L494" s="34"/>
      <c r="M494" s="166" t="s">
        <v>1</v>
      </c>
      <c r="N494" s="167" t="s">
        <v>39</v>
      </c>
      <c r="O494" s="59"/>
      <c r="P494" s="168">
        <f>O494*H494</f>
        <v>0</v>
      </c>
      <c r="Q494" s="168">
        <v>0</v>
      </c>
      <c r="R494" s="168">
        <f>Q494*H494</f>
        <v>0</v>
      </c>
      <c r="S494" s="168">
        <v>0</v>
      </c>
      <c r="T494" s="169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0" t="s">
        <v>144</v>
      </c>
      <c r="AT494" s="170" t="s">
        <v>140</v>
      </c>
      <c r="AU494" s="170" t="s">
        <v>83</v>
      </c>
      <c r="AY494" s="18" t="s">
        <v>137</v>
      </c>
      <c r="BE494" s="171">
        <f>IF(N494="základní",J494,0)</f>
        <v>0</v>
      </c>
      <c r="BF494" s="171">
        <f>IF(N494="snížená",J494,0)</f>
        <v>0</v>
      </c>
      <c r="BG494" s="171">
        <f>IF(N494="zákl. přenesená",J494,0)</f>
        <v>0</v>
      </c>
      <c r="BH494" s="171">
        <f>IF(N494="sníž. přenesená",J494,0)</f>
        <v>0</v>
      </c>
      <c r="BI494" s="171">
        <f>IF(N494="nulová",J494,0)</f>
        <v>0</v>
      </c>
      <c r="BJ494" s="18" t="s">
        <v>30</v>
      </c>
      <c r="BK494" s="171">
        <f>ROUND(I494*H494,2)</f>
        <v>0</v>
      </c>
      <c r="BL494" s="18" t="s">
        <v>144</v>
      </c>
      <c r="BM494" s="170" t="s">
        <v>2107</v>
      </c>
    </row>
    <row r="495" spans="1:65" s="13" customFormat="1">
      <c r="B495" s="172"/>
      <c r="D495" s="173" t="s">
        <v>146</v>
      </c>
      <c r="E495" s="174" t="s">
        <v>1</v>
      </c>
      <c r="F495" s="175" t="s">
        <v>30</v>
      </c>
      <c r="H495" s="176">
        <v>1</v>
      </c>
      <c r="I495" s="177"/>
      <c r="L495" s="172"/>
      <c r="M495" s="178"/>
      <c r="N495" s="179"/>
      <c r="O495" s="179"/>
      <c r="P495" s="179"/>
      <c r="Q495" s="179"/>
      <c r="R495" s="179"/>
      <c r="S495" s="179"/>
      <c r="T495" s="180"/>
      <c r="AT495" s="174" t="s">
        <v>146</v>
      </c>
      <c r="AU495" s="174" t="s">
        <v>83</v>
      </c>
      <c r="AV495" s="13" t="s">
        <v>83</v>
      </c>
      <c r="AW495" s="13" t="s">
        <v>29</v>
      </c>
      <c r="AX495" s="13" t="s">
        <v>30</v>
      </c>
      <c r="AY495" s="174" t="s">
        <v>137</v>
      </c>
    </row>
    <row r="496" spans="1:65" s="2" customFormat="1" ht="16.5" customHeight="1">
      <c r="A496" s="33"/>
      <c r="B496" s="125"/>
      <c r="C496" s="159" t="s">
        <v>726</v>
      </c>
      <c r="D496" s="159" t="s">
        <v>140</v>
      </c>
      <c r="E496" s="160" t="s">
        <v>2108</v>
      </c>
      <c r="F496" s="161" t="s">
        <v>2109</v>
      </c>
      <c r="G496" s="162" t="s">
        <v>143</v>
      </c>
      <c r="H496" s="163">
        <v>1</v>
      </c>
      <c r="I496" s="164"/>
      <c r="J496" s="165">
        <f>ROUND(I496*H496,2)</f>
        <v>0</v>
      </c>
      <c r="K496" s="161" t="s">
        <v>1</v>
      </c>
      <c r="L496" s="34"/>
      <c r="M496" s="166" t="s">
        <v>1</v>
      </c>
      <c r="N496" s="167" t="s">
        <v>39</v>
      </c>
      <c r="O496" s="59"/>
      <c r="P496" s="168">
        <f>O496*H496</f>
        <v>0</v>
      </c>
      <c r="Q496" s="168">
        <v>0</v>
      </c>
      <c r="R496" s="168">
        <f>Q496*H496</f>
        <v>0</v>
      </c>
      <c r="S496" s="168">
        <v>0</v>
      </c>
      <c r="T496" s="169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70" t="s">
        <v>144</v>
      </c>
      <c r="AT496" s="170" t="s">
        <v>140</v>
      </c>
      <c r="AU496" s="170" t="s">
        <v>83</v>
      </c>
      <c r="AY496" s="18" t="s">
        <v>137</v>
      </c>
      <c r="BE496" s="171">
        <f>IF(N496="základní",J496,0)</f>
        <v>0</v>
      </c>
      <c r="BF496" s="171">
        <f>IF(N496="snížená",J496,0)</f>
        <v>0</v>
      </c>
      <c r="BG496" s="171">
        <f>IF(N496="zákl. přenesená",J496,0)</f>
        <v>0</v>
      </c>
      <c r="BH496" s="171">
        <f>IF(N496="sníž. přenesená",J496,0)</f>
        <v>0</v>
      </c>
      <c r="BI496" s="171">
        <f>IF(N496="nulová",J496,0)</f>
        <v>0</v>
      </c>
      <c r="BJ496" s="18" t="s">
        <v>30</v>
      </c>
      <c r="BK496" s="171">
        <f>ROUND(I496*H496,2)</f>
        <v>0</v>
      </c>
      <c r="BL496" s="18" t="s">
        <v>144</v>
      </c>
      <c r="BM496" s="170" t="s">
        <v>2110</v>
      </c>
    </row>
    <row r="497" spans="1:65" s="13" customFormat="1">
      <c r="B497" s="172"/>
      <c r="D497" s="173" t="s">
        <v>146</v>
      </c>
      <c r="E497" s="174" t="s">
        <v>1</v>
      </c>
      <c r="F497" s="175" t="s">
        <v>30</v>
      </c>
      <c r="H497" s="176">
        <v>1</v>
      </c>
      <c r="I497" s="177"/>
      <c r="L497" s="172"/>
      <c r="M497" s="178"/>
      <c r="N497" s="179"/>
      <c r="O497" s="179"/>
      <c r="P497" s="179"/>
      <c r="Q497" s="179"/>
      <c r="R497" s="179"/>
      <c r="S497" s="179"/>
      <c r="T497" s="180"/>
      <c r="AT497" s="174" t="s">
        <v>146</v>
      </c>
      <c r="AU497" s="174" t="s">
        <v>83</v>
      </c>
      <c r="AV497" s="13" t="s">
        <v>83</v>
      </c>
      <c r="AW497" s="13" t="s">
        <v>29</v>
      </c>
      <c r="AX497" s="13" t="s">
        <v>30</v>
      </c>
      <c r="AY497" s="174" t="s">
        <v>137</v>
      </c>
    </row>
    <row r="498" spans="1:65" s="2" customFormat="1" ht="16.5" customHeight="1">
      <c r="A498" s="33"/>
      <c r="B498" s="125"/>
      <c r="C498" s="159" t="s">
        <v>730</v>
      </c>
      <c r="D498" s="159" t="s">
        <v>140</v>
      </c>
      <c r="E498" s="160" t="s">
        <v>2111</v>
      </c>
      <c r="F498" s="161" t="s">
        <v>2112</v>
      </c>
      <c r="G498" s="162" t="s">
        <v>219</v>
      </c>
      <c r="H498" s="163">
        <v>6</v>
      </c>
      <c r="I498" s="164"/>
      <c r="J498" s="165">
        <f>ROUND(I498*H498,2)</f>
        <v>0</v>
      </c>
      <c r="K498" s="161" t="s">
        <v>1</v>
      </c>
      <c r="L498" s="34"/>
      <c r="M498" s="166" t="s">
        <v>1</v>
      </c>
      <c r="N498" s="167" t="s">
        <v>39</v>
      </c>
      <c r="O498" s="59"/>
      <c r="P498" s="168">
        <f>O498*H498</f>
        <v>0</v>
      </c>
      <c r="Q498" s="168">
        <v>0</v>
      </c>
      <c r="R498" s="168">
        <f>Q498*H498</f>
        <v>0</v>
      </c>
      <c r="S498" s="168">
        <v>0</v>
      </c>
      <c r="T498" s="169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0" t="s">
        <v>144</v>
      </c>
      <c r="AT498" s="170" t="s">
        <v>140</v>
      </c>
      <c r="AU498" s="170" t="s">
        <v>83</v>
      </c>
      <c r="AY498" s="18" t="s">
        <v>137</v>
      </c>
      <c r="BE498" s="171">
        <f>IF(N498="základní",J498,0)</f>
        <v>0</v>
      </c>
      <c r="BF498" s="171">
        <f>IF(N498="snížená",J498,0)</f>
        <v>0</v>
      </c>
      <c r="BG498" s="171">
        <f>IF(N498="zákl. přenesená",J498,0)</f>
        <v>0</v>
      </c>
      <c r="BH498" s="171">
        <f>IF(N498="sníž. přenesená",J498,0)</f>
        <v>0</v>
      </c>
      <c r="BI498" s="171">
        <f>IF(N498="nulová",J498,0)</f>
        <v>0</v>
      </c>
      <c r="BJ498" s="18" t="s">
        <v>30</v>
      </c>
      <c r="BK498" s="171">
        <f>ROUND(I498*H498,2)</f>
        <v>0</v>
      </c>
      <c r="BL498" s="18" t="s">
        <v>144</v>
      </c>
      <c r="BM498" s="170" t="s">
        <v>2113</v>
      </c>
    </row>
    <row r="499" spans="1:65" s="14" customFormat="1" ht="22.5">
      <c r="B499" s="181"/>
      <c r="D499" s="173" t="s">
        <v>146</v>
      </c>
      <c r="E499" s="182" t="s">
        <v>1</v>
      </c>
      <c r="F499" s="183" t="s">
        <v>2114</v>
      </c>
      <c r="H499" s="182" t="s">
        <v>1</v>
      </c>
      <c r="I499" s="184"/>
      <c r="L499" s="181"/>
      <c r="M499" s="185"/>
      <c r="N499" s="186"/>
      <c r="O499" s="186"/>
      <c r="P499" s="186"/>
      <c r="Q499" s="186"/>
      <c r="R499" s="186"/>
      <c r="S499" s="186"/>
      <c r="T499" s="187"/>
      <c r="AT499" s="182" t="s">
        <v>146</v>
      </c>
      <c r="AU499" s="182" t="s">
        <v>83</v>
      </c>
      <c r="AV499" s="14" t="s">
        <v>30</v>
      </c>
      <c r="AW499" s="14" t="s">
        <v>29</v>
      </c>
      <c r="AX499" s="14" t="s">
        <v>74</v>
      </c>
      <c r="AY499" s="182" t="s">
        <v>137</v>
      </c>
    </row>
    <row r="500" spans="1:65" s="13" customFormat="1">
      <c r="B500" s="172"/>
      <c r="D500" s="173" t="s">
        <v>146</v>
      </c>
      <c r="E500" s="174" t="s">
        <v>1</v>
      </c>
      <c r="F500" s="175" t="s">
        <v>2115</v>
      </c>
      <c r="H500" s="176">
        <v>6</v>
      </c>
      <c r="I500" s="177"/>
      <c r="L500" s="172"/>
      <c r="M500" s="178"/>
      <c r="N500" s="179"/>
      <c r="O500" s="179"/>
      <c r="P500" s="179"/>
      <c r="Q500" s="179"/>
      <c r="R500" s="179"/>
      <c r="S500" s="179"/>
      <c r="T500" s="180"/>
      <c r="AT500" s="174" t="s">
        <v>146</v>
      </c>
      <c r="AU500" s="174" t="s">
        <v>83</v>
      </c>
      <c r="AV500" s="13" t="s">
        <v>83</v>
      </c>
      <c r="AW500" s="13" t="s">
        <v>29</v>
      </c>
      <c r="AX500" s="13" t="s">
        <v>74</v>
      </c>
      <c r="AY500" s="174" t="s">
        <v>137</v>
      </c>
    </row>
    <row r="501" spans="1:65" s="14" customFormat="1">
      <c r="B501" s="181"/>
      <c r="D501" s="173" t="s">
        <v>146</v>
      </c>
      <c r="E501" s="182" t="s">
        <v>1</v>
      </c>
      <c r="F501" s="183" t="s">
        <v>1791</v>
      </c>
      <c r="H501" s="182" t="s">
        <v>1</v>
      </c>
      <c r="I501" s="184"/>
      <c r="L501" s="181"/>
      <c r="M501" s="185"/>
      <c r="N501" s="186"/>
      <c r="O501" s="186"/>
      <c r="P501" s="186"/>
      <c r="Q501" s="186"/>
      <c r="R501" s="186"/>
      <c r="S501" s="186"/>
      <c r="T501" s="187"/>
      <c r="AT501" s="182" t="s">
        <v>146</v>
      </c>
      <c r="AU501" s="182" t="s">
        <v>83</v>
      </c>
      <c r="AV501" s="14" t="s">
        <v>30</v>
      </c>
      <c r="AW501" s="14" t="s">
        <v>29</v>
      </c>
      <c r="AX501" s="14" t="s">
        <v>74</v>
      </c>
      <c r="AY501" s="182" t="s">
        <v>137</v>
      </c>
    </row>
    <row r="502" spans="1:65" s="15" customFormat="1">
      <c r="B502" s="188"/>
      <c r="D502" s="173" t="s">
        <v>146</v>
      </c>
      <c r="E502" s="189" t="s">
        <v>1</v>
      </c>
      <c r="F502" s="190" t="s">
        <v>223</v>
      </c>
      <c r="H502" s="191">
        <v>6</v>
      </c>
      <c r="I502" s="192"/>
      <c r="L502" s="188"/>
      <c r="M502" s="193"/>
      <c r="N502" s="194"/>
      <c r="O502" s="194"/>
      <c r="P502" s="194"/>
      <c r="Q502" s="194"/>
      <c r="R502" s="194"/>
      <c r="S502" s="194"/>
      <c r="T502" s="195"/>
      <c r="AT502" s="189" t="s">
        <v>146</v>
      </c>
      <c r="AU502" s="189" t="s">
        <v>83</v>
      </c>
      <c r="AV502" s="15" t="s">
        <v>144</v>
      </c>
      <c r="AW502" s="15" t="s">
        <v>29</v>
      </c>
      <c r="AX502" s="15" t="s">
        <v>30</v>
      </c>
      <c r="AY502" s="189" t="s">
        <v>137</v>
      </c>
    </row>
    <row r="503" spans="1:65" s="2" customFormat="1" ht="16.5" customHeight="1">
      <c r="A503" s="33"/>
      <c r="B503" s="125"/>
      <c r="C503" s="159" t="s">
        <v>734</v>
      </c>
      <c r="D503" s="159" t="s">
        <v>140</v>
      </c>
      <c r="E503" s="160" t="s">
        <v>2116</v>
      </c>
      <c r="F503" s="161" t="s">
        <v>2117</v>
      </c>
      <c r="G503" s="162" t="s">
        <v>219</v>
      </c>
      <c r="H503" s="163">
        <v>8</v>
      </c>
      <c r="I503" s="164"/>
      <c r="J503" s="165">
        <f>ROUND(I503*H503,2)</f>
        <v>0</v>
      </c>
      <c r="K503" s="161" t="s">
        <v>1</v>
      </c>
      <c r="L503" s="34"/>
      <c r="M503" s="166" t="s">
        <v>1</v>
      </c>
      <c r="N503" s="167" t="s">
        <v>39</v>
      </c>
      <c r="O503" s="59"/>
      <c r="P503" s="168">
        <f>O503*H503</f>
        <v>0</v>
      </c>
      <c r="Q503" s="168">
        <v>0</v>
      </c>
      <c r="R503" s="168">
        <f>Q503*H503</f>
        <v>0</v>
      </c>
      <c r="S503" s="168">
        <v>0</v>
      </c>
      <c r="T503" s="169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0" t="s">
        <v>144</v>
      </c>
      <c r="AT503" s="170" t="s">
        <v>140</v>
      </c>
      <c r="AU503" s="170" t="s">
        <v>83</v>
      </c>
      <c r="AY503" s="18" t="s">
        <v>137</v>
      </c>
      <c r="BE503" s="171">
        <f>IF(N503="základní",J503,0)</f>
        <v>0</v>
      </c>
      <c r="BF503" s="171">
        <f>IF(N503="snížená",J503,0)</f>
        <v>0</v>
      </c>
      <c r="BG503" s="171">
        <f>IF(N503="zákl. přenesená",J503,0)</f>
        <v>0</v>
      </c>
      <c r="BH503" s="171">
        <f>IF(N503="sníž. přenesená",J503,0)</f>
        <v>0</v>
      </c>
      <c r="BI503" s="171">
        <f>IF(N503="nulová",J503,0)</f>
        <v>0</v>
      </c>
      <c r="BJ503" s="18" t="s">
        <v>30</v>
      </c>
      <c r="BK503" s="171">
        <f>ROUND(I503*H503,2)</f>
        <v>0</v>
      </c>
      <c r="BL503" s="18" t="s">
        <v>144</v>
      </c>
      <c r="BM503" s="170" t="s">
        <v>2118</v>
      </c>
    </row>
    <row r="504" spans="1:65" s="14" customFormat="1" ht="22.5">
      <c r="B504" s="181"/>
      <c r="D504" s="173" t="s">
        <v>146</v>
      </c>
      <c r="E504" s="182" t="s">
        <v>1</v>
      </c>
      <c r="F504" s="183" t="s">
        <v>2119</v>
      </c>
      <c r="H504" s="182" t="s">
        <v>1</v>
      </c>
      <c r="I504" s="184"/>
      <c r="L504" s="181"/>
      <c r="M504" s="185"/>
      <c r="N504" s="186"/>
      <c r="O504" s="186"/>
      <c r="P504" s="186"/>
      <c r="Q504" s="186"/>
      <c r="R504" s="186"/>
      <c r="S504" s="186"/>
      <c r="T504" s="187"/>
      <c r="AT504" s="182" t="s">
        <v>146</v>
      </c>
      <c r="AU504" s="182" t="s">
        <v>83</v>
      </c>
      <c r="AV504" s="14" t="s">
        <v>30</v>
      </c>
      <c r="AW504" s="14" t="s">
        <v>29</v>
      </c>
      <c r="AX504" s="14" t="s">
        <v>74</v>
      </c>
      <c r="AY504" s="182" t="s">
        <v>137</v>
      </c>
    </row>
    <row r="505" spans="1:65" s="13" customFormat="1">
      <c r="B505" s="172"/>
      <c r="D505" s="173" t="s">
        <v>146</v>
      </c>
      <c r="E505" s="174" t="s">
        <v>1</v>
      </c>
      <c r="F505" s="175" t="s">
        <v>2120</v>
      </c>
      <c r="H505" s="176">
        <v>8</v>
      </c>
      <c r="I505" s="177"/>
      <c r="L505" s="172"/>
      <c r="M505" s="178"/>
      <c r="N505" s="179"/>
      <c r="O505" s="179"/>
      <c r="P505" s="179"/>
      <c r="Q505" s="179"/>
      <c r="R505" s="179"/>
      <c r="S505" s="179"/>
      <c r="T505" s="180"/>
      <c r="AT505" s="174" t="s">
        <v>146</v>
      </c>
      <c r="AU505" s="174" t="s">
        <v>83</v>
      </c>
      <c r="AV505" s="13" t="s">
        <v>83</v>
      </c>
      <c r="AW505" s="13" t="s">
        <v>29</v>
      </c>
      <c r="AX505" s="13" t="s">
        <v>74</v>
      </c>
      <c r="AY505" s="174" t="s">
        <v>137</v>
      </c>
    </row>
    <row r="506" spans="1:65" s="14" customFormat="1">
      <c r="B506" s="181"/>
      <c r="D506" s="173" t="s">
        <v>146</v>
      </c>
      <c r="E506" s="182" t="s">
        <v>1</v>
      </c>
      <c r="F506" s="183" t="s">
        <v>1791</v>
      </c>
      <c r="H506" s="182" t="s">
        <v>1</v>
      </c>
      <c r="I506" s="184"/>
      <c r="L506" s="181"/>
      <c r="M506" s="185"/>
      <c r="N506" s="186"/>
      <c r="O506" s="186"/>
      <c r="P506" s="186"/>
      <c r="Q506" s="186"/>
      <c r="R506" s="186"/>
      <c r="S506" s="186"/>
      <c r="T506" s="187"/>
      <c r="AT506" s="182" t="s">
        <v>146</v>
      </c>
      <c r="AU506" s="182" t="s">
        <v>83</v>
      </c>
      <c r="AV506" s="14" t="s">
        <v>30</v>
      </c>
      <c r="AW506" s="14" t="s">
        <v>29</v>
      </c>
      <c r="AX506" s="14" t="s">
        <v>74</v>
      </c>
      <c r="AY506" s="182" t="s">
        <v>137</v>
      </c>
    </row>
    <row r="507" spans="1:65" s="15" customFormat="1">
      <c r="B507" s="188"/>
      <c r="D507" s="173" t="s">
        <v>146</v>
      </c>
      <c r="E507" s="189" t="s">
        <v>1</v>
      </c>
      <c r="F507" s="190" t="s">
        <v>223</v>
      </c>
      <c r="H507" s="191">
        <v>8</v>
      </c>
      <c r="I507" s="192"/>
      <c r="L507" s="188"/>
      <c r="M507" s="193"/>
      <c r="N507" s="194"/>
      <c r="O507" s="194"/>
      <c r="P507" s="194"/>
      <c r="Q507" s="194"/>
      <c r="R507" s="194"/>
      <c r="S507" s="194"/>
      <c r="T507" s="195"/>
      <c r="AT507" s="189" t="s">
        <v>146</v>
      </c>
      <c r="AU507" s="189" t="s">
        <v>83</v>
      </c>
      <c r="AV507" s="15" t="s">
        <v>144</v>
      </c>
      <c r="AW507" s="15" t="s">
        <v>29</v>
      </c>
      <c r="AX507" s="15" t="s">
        <v>30</v>
      </c>
      <c r="AY507" s="189" t="s">
        <v>137</v>
      </c>
    </row>
    <row r="508" spans="1:65" s="2" customFormat="1" ht="21.75" customHeight="1">
      <c r="A508" s="33"/>
      <c r="B508" s="125"/>
      <c r="C508" s="159" t="s">
        <v>746</v>
      </c>
      <c r="D508" s="159" t="s">
        <v>140</v>
      </c>
      <c r="E508" s="160" t="s">
        <v>2121</v>
      </c>
      <c r="F508" s="161" t="s">
        <v>2122</v>
      </c>
      <c r="G508" s="162" t="s">
        <v>219</v>
      </c>
      <c r="H508" s="163">
        <v>4</v>
      </c>
      <c r="I508" s="164"/>
      <c r="J508" s="165">
        <f>ROUND(I508*H508,2)</f>
        <v>0</v>
      </c>
      <c r="K508" s="161" t="s">
        <v>1</v>
      </c>
      <c r="L508" s="34"/>
      <c r="M508" s="166" t="s">
        <v>1</v>
      </c>
      <c r="N508" s="167" t="s">
        <v>39</v>
      </c>
      <c r="O508" s="59"/>
      <c r="P508" s="168">
        <f>O508*H508</f>
        <v>0</v>
      </c>
      <c r="Q508" s="168">
        <v>0</v>
      </c>
      <c r="R508" s="168">
        <f>Q508*H508</f>
        <v>0</v>
      </c>
      <c r="S508" s="168">
        <v>0</v>
      </c>
      <c r="T508" s="169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70" t="s">
        <v>144</v>
      </c>
      <c r="AT508" s="170" t="s">
        <v>140</v>
      </c>
      <c r="AU508" s="170" t="s">
        <v>83</v>
      </c>
      <c r="AY508" s="18" t="s">
        <v>137</v>
      </c>
      <c r="BE508" s="171">
        <f>IF(N508="základní",J508,0)</f>
        <v>0</v>
      </c>
      <c r="BF508" s="171">
        <f>IF(N508="snížená",J508,0)</f>
        <v>0</v>
      </c>
      <c r="BG508" s="171">
        <f>IF(N508="zákl. přenesená",J508,0)</f>
        <v>0</v>
      </c>
      <c r="BH508" s="171">
        <f>IF(N508="sníž. přenesená",J508,0)</f>
        <v>0</v>
      </c>
      <c r="BI508" s="171">
        <f>IF(N508="nulová",J508,0)</f>
        <v>0</v>
      </c>
      <c r="BJ508" s="18" t="s">
        <v>30</v>
      </c>
      <c r="BK508" s="171">
        <f>ROUND(I508*H508,2)</f>
        <v>0</v>
      </c>
      <c r="BL508" s="18" t="s">
        <v>144</v>
      </c>
      <c r="BM508" s="170" t="s">
        <v>2123</v>
      </c>
    </row>
    <row r="509" spans="1:65" s="14" customFormat="1" ht="22.5">
      <c r="B509" s="181"/>
      <c r="D509" s="173" t="s">
        <v>146</v>
      </c>
      <c r="E509" s="182" t="s">
        <v>1</v>
      </c>
      <c r="F509" s="183" t="s">
        <v>2124</v>
      </c>
      <c r="H509" s="182" t="s">
        <v>1</v>
      </c>
      <c r="I509" s="184"/>
      <c r="L509" s="181"/>
      <c r="M509" s="185"/>
      <c r="N509" s="186"/>
      <c r="O509" s="186"/>
      <c r="P509" s="186"/>
      <c r="Q509" s="186"/>
      <c r="R509" s="186"/>
      <c r="S509" s="186"/>
      <c r="T509" s="187"/>
      <c r="AT509" s="182" t="s">
        <v>146</v>
      </c>
      <c r="AU509" s="182" t="s">
        <v>83</v>
      </c>
      <c r="AV509" s="14" t="s">
        <v>30</v>
      </c>
      <c r="AW509" s="14" t="s">
        <v>29</v>
      </c>
      <c r="AX509" s="14" t="s">
        <v>74</v>
      </c>
      <c r="AY509" s="182" t="s">
        <v>137</v>
      </c>
    </row>
    <row r="510" spans="1:65" s="13" customFormat="1">
      <c r="B510" s="172"/>
      <c r="D510" s="173" t="s">
        <v>146</v>
      </c>
      <c r="E510" s="174" t="s">
        <v>1</v>
      </c>
      <c r="F510" s="175" t="s">
        <v>2125</v>
      </c>
      <c r="H510" s="176">
        <v>4</v>
      </c>
      <c r="I510" s="177"/>
      <c r="L510" s="172"/>
      <c r="M510" s="178"/>
      <c r="N510" s="179"/>
      <c r="O510" s="179"/>
      <c r="P510" s="179"/>
      <c r="Q510" s="179"/>
      <c r="R510" s="179"/>
      <c r="S510" s="179"/>
      <c r="T510" s="180"/>
      <c r="AT510" s="174" t="s">
        <v>146</v>
      </c>
      <c r="AU510" s="174" t="s">
        <v>83</v>
      </c>
      <c r="AV510" s="13" t="s">
        <v>83</v>
      </c>
      <c r="AW510" s="13" t="s">
        <v>29</v>
      </c>
      <c r="AX510" s="13" t="s">
        <v>74</v>
      </c>
      <c r="AY510" s="174" t="s">
        <v>137</v>
      </c>
    </row>
    <row r="511" spans="1:65" s="14" customFormat="1">
      <c r="B511" s="181"/>
      <c r="D511" s="173" t="s">
        <v>146</v>
      </c>
      <c r="E511" s="182" t="s">
        <v>1</v>
      </c>
      <c r="F511" s="183" t="s">
        <v>1791</v>
      </c>
      <c r="H511" s="182" t="s">
        <v>1</v>
      </c>
      <c r="I511" s="184"/>
      <c r="L511" s="181"/>
      <c r="M511" s="185"/>
      <c r="N511" s="186"/>
      <c r="O511" s="186"/>
      <c r="P511" s="186"/>
      <c r="Q511" s="186"/>
      <c r="R511" s="186"/>
      <c r="S511" s="186"/>
      <c r="T511" s="187"/>
      <c r="AT511" s="182" t="s">
        <v>146</v>
      </c>
      <c r="AU511" s="182" t="s">
        <v>83</v>
      </c>
      <c r="AV511" s="14" t="s">
        <v>30</v>
      </c>
      <c r="AW511" s="14" t="s">
        <v>29</v>
      </c>
      <c r="AX511" s="14" t="s">
        <v>74</v>
      </c>
      <c r="AY511" s="182" t="s">
        <v>137</v>
      </c>
    </row>
    <row r="512" spans="1:65" s="15" customFormat="1">
      <c r="B512" s="188"/>
      <c r="D512" s="173" t="s">
        <v>146</v>
      </c>
      <c r="E512" s="189" t="s">
        <v>1</v>
      </c>
      <c r="F512" s="190" t="s">
        <v>223</v>
      </c>
      <c r="H512" s="191">
        <v>4</v>
      </c>
      <c r="I512" s="192"/>
      <c r="L512" s="188"/>
      <c r="M512" s="193"/>
      <c r="N512" s="194"/>
      <c r="O512" s="194"/>
      <c r="P512" s="194"/>
      <c r="Q512" s="194"/>
      <c r="R512" s="194"/>
      <c r="S512" s="194"/>
      <c r="T512" s="195"/>
      <c r="AT512" s="189" t="s">
        <v>146</v>
      </c>
      <c r="AU512" s="189" t="s">
        <v>83</v>
      </c>
      <c r="AV512" s="15" t="s">
        <v>144</v>
      </c>
      <c r="AW512" s="15" t="s">
        <v>29</v>
      </c>
      <c r="AX512" s="15" t="s">
        <v>30</v>
      </c>
      <c r="AY512" s="189" t="s">
        <v>137</v>
      </c>
    </row>
    <row r="513" spans="1:65" s="2" customFormat="1" ht="16.5" customHeight="1">
      <c r="A513" s="33"/>
      <c r="B513" s="125"/>
      <c r="C513" s="159" t="s">
        <v>751</v>
      </c>
      <c r="D513" s="159" t="s">
        <v>140</v>
      </c>
      <c r="E513" s="160" t="s">
        <v>2126</v>
      </c>
      <c r="F513" s="161" t="s">
        <v>2127</v>
      </c>
      <c r="G513" s="162" t="s">
        <v>219</v>
      </c>
      <c r="H513" s="163">
        <v>7</v>
      </c>
      <c r="I513" s="164"/>
      <c r="J513" s="165">
        <f>ROUND(I513*H513,2)</f>
        <v>0</v>
      </c>
      <c r="K513" s="161" t="s">
        <v>1</v>
      </c>
      <c r="L513" s="34"/>
      <c r="M513" s="166" t="s">
        <v>1</v>
      </c>
      <c r="N513" s="167" t="s">
        <v>39</v>
      </c>
      <c r="O513" s="59"/>
      <c r="P513" s="168">
        <f>O513*H513</f>
        <v>0</v>
      </c>
      <c r="Q513" s="168">
        <v>0</v>
      </c>
      <c r="R513" s="168">
        <f>Q513*H513</f>
        <v>0</v>
      </c>
      <c r="S513" s="168">
        <v>0.33</v>
      </c>
      <c r="T513" s="169">
        <f>S513*H513</f>
        <v>2.31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70" t="s">
        <v>144</v>
      </c>
      <c r="AT513" s="170" t="s">
        <v>140</v>
      </c>
      <c r="AU513" s="170" t="s">
        <v>83</v>
      </c>
      <c r="AY513" s="18" t="s">
        <v>137</v>
      </c>
      <c r="BE513" s="171">
        <f>IF(N513="základní",J513,0)</f>
        <v>0</v>
      </c>
      <c r="BF513" s="171">
        <f>IF(N513="snížená",J513,0)</f>
        <v>0</v>
      </c>
      <c r="BG513" s="171">
        <f>IF(N513="zákl. přenesená",J513,0)</f>
        <v>0</v>
      </c>
      <c r="BH513" s="171">
        <f>IF(N513="sníž. přenesená",J513,0)</f>
        <v>0</v>
      </c>
      <c r="BI513" s="171">
        <f>IF(N513="nulová",J513,0)</f>
        <v>0</v>
      </c>
      <c r="BJ513" s="18" t="s">
        <v>30</v>
      </c>
      <c r="BK513" s="171">
        <f>ROUND(I513*H513,2)</f>
        <v>0</v>
      </c>
      <c r="BL513" s="18" t="s">
        <v>144</v>
      </c>
      <c r="BM513" s="170" t="s">
        <v>2128</v>
      </c>
    </row>
    <row r="514" spans="1:65" s="14" customFormat="1">
      <c r="B514" s="181"/>
      <c r="D514" s="173" t="s">
        <v>146</v>
      </c>
      <c r="E514" s="182" t="s">
        <v>1</v>
      </c>
      <c r="F514" s="183" t="s">
        <v>2129</v>
      </c>
      <c r="H514" s="182" t="s">
        <v>1</v>
      </c>
      <c r="I514" s="184"/>
      <c r="L514" s="181"/>
      <c r="M514" s="185"/>
      <c r="N514" s="186"/>
      <c r="O514" s="186"/>
      <c r="P514" s="186"/>
      <c r="Q514" s="186"/>
      <c r="R514" s="186"/>
      <c r="S514" s="186"/>
      <c r="T514" s="187"/>
      <c r="AT514" s="182" t="s">
        <v>146</v>
      </c>
      <c r="AU514" s="182" t="s">
        <v>83</v>
      </c>
      <c r="AV514" s="14" t="s">
        <v>30</v>
      </c>
      <c r="AW514" s="14" t="s">
        <v>29</v>
      </c>
      <c r="AX514" s="14" t="s">
        <v>74</v>
      </c>
      <c r="AY514" s="182" t="s">
        <v>137</v>
      </c>
    </row>
    <row r="515" spans="1:65" s="13" customFormat="1">
      <c r="B515" s="172"/>
      <c r="D515" s="173" t="s">
        <v>146</v>
      </c>
      <c r="E515" s="174" t="s">
        <v>1</v>
      </c>
      <c r="F515" s="175" t="s">
        <v>2130</v>
      </c>
      <c r="H515" s="176">
        <v>7</v>
      </c>
      <c r="I515" s="177"/>
      <c r="L515" s="172"/>
      <c r="M515" s="178"/>
      <c r="N515" s="179"/>
      <c r="O515" s="179"/>
      <c r="P515" s="179"/>
      <c r="Q515" s="179"/>
      <c r="R515" s="179"/>
      <c r="S515" s="179"/>
      <c r="T515" s="180"/>
      <c r="AT515" s="174" t="s">
        <v>146</v>
      </c>
      <c r="AU515" s="174" t="s">
        <v>83</v>
      </c>
      <c r="AV515" s="13" t="s">
        <v>83</v>
      </c>
      <c r="AW515" s="13" t="s">
        <v>29</v>
      </c>
      <c r="AX515" s="13" t="s">
        <v>74</v>
      </c>
      <c r="AY515" s="174" t="s">
        <v>137</v>
      </c>
    </row>
    <row r="516" spans="1:65" s="14" customFormat="1">
      <c r="B516" s="181"/>
      <c r="D516" s="173" t="s">
        <v>146</v>
      </c>
      <c r="E516" s="182" t="s">
        <v>1</v>
      </c>
      <c r="F516" s="183" t="s">
        <v>1791</v>
      </c>
      <c r="H516" s="182" t="s">
        <v>1</v>
      </c>
      <c r="I516" s="184"/>
      <c r="L516" s="181"/>
      <c r="M516" s="185"/>
      <c r="N516" s="186"/>
      <c r="O516" s="186"/>
      <c r="P516" s="186"/>
      <c r="Q516" s="186"/>
      <c r="R516" s="186"/>
      <c r="S516" s="186"/>
      <c r="T516" s="187"/>
      <c r="AT516" s="182" t="s">
        <v>146</v>
      </c>
      <c r="AU516" s="182" t="s">
        <v>83</v>
      </c>
      <c r="AV516" s="14" t="s">
        <v>30</v>
      </c>
      <c r="AW516" s="14" t="s">
        <v>29</v>
      </c>
      <c r="AX516" s="14" t="s">
        <v>74</v>
      </c>
      <c r="AY516" s="182" t="s">
        <v>137</v>
      </c>
    </row>
    <row r="517" spans="1:65" s="15" customFormat="1">
      <c r="B517" s="188"/>
      <c r="D517" s="173" t="s">
        <v>146</v>
      </c>
      <c r="E517" s="189" t="s">
        <v>1</v>
      </c>
      <c r="F517" s="190" t="s">
        <v>223</v>
      </c>
      <c r="H517" s="191">
        <v>7</v>
      </c>
      <c r="I517" s="192"/>
      <c r="L517" s="188"/>
      <c r="M517" s="193"/>
      <c r="N517" s="194"/>
      <c r="O517" s="194"/>
      <c r="P517" s="194"/>
      <c r="Q517" s="194"/>
      <c r="R517" s="194"/>
      <c r="S517" s="194"/>
      <c r="T517" s="195"/>
      <c r="AT517" s="189" t="s">
        <v>146</v>
      </c>
      <c r="AU517" s="189" t="s">
        <v>83</v>
      </c>
      <c r="AV517" s="15" t="s">
        <v>144</v>
      </c>
      <c r="AW517" s="15" t="s">
        <v>29</v>
      </c>
      <c r="AX517" s="15" t="s">
        <v>30</v>
      </c>
      <c r="AY517" s="189" t="s">
        <v>137</v>
      </c>
    </row>
    <row r="518" spans="1:65" s="2" customFormat="1" ht="16.5" customHeight="1">
      <c r="A518" s="33"/>
      <c r="B518" s="125"/>
      <c r="C518" s="159" t="s">
        <v>756</v>
      </c>
      <c r="D518" s="159" t="s">
        <v>140</v>
      </c>
      <c r="E518" s="160" t="s">
        <v>2131</v>
      </c>
      <c r="F518" s="161" t="s">
        <v>2132</v>
      </c>
      <c r="G518" s="162" t="s">
        <v>219</v>
      </c>
      <c r="H518" s="163">
        <v>3</v>
      </c>
      <c r="I518" s="164"/>
      <c r="J518" s="165">
        <f>ROUND(I518*H518,2)</f>
        <v>0</v>
      </c>
      <c r="K518" s="161" t="s">
        <v>1</v>
      </c>
      <c r="L518" s="34"/>
      <c r="M518" s="166" t="s">
        <v>1</v>
      </c>
      <c r="N518" s="167" t="s">
        <v>39</v>
      </c>
      <c r="O518" s="59"/>
      <c r="P518" s="168">
        <f>O518*H518</f>
        <v>0</v>
      </c>
      <c r="Q518" s="168">
        <v>0</v>
      </c>
      <c r="R518" s="168">
        <f>Q518*H518</f>
        <v>0</v>
      </c>
      <c r="S518" s="168">
        <v>0.11899999999999999</v>
      </c>
      <c r="T518" s="169">
        <f>S518*H518</f>
        <v>0.35699999999999998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0" t="s">
        <v>144</v>
      </c>
      <c r="AT518" s="170" t="s">
        <v>140</v>
      </c>
      <c r="AU518" s="170" t="s">
        <v>83</v>
      </c>
      <c r="AY518" s="18" t="s">
        <v>137</v>
      </c>
      <c r="BE518" s="171">
        <f>IF(N518="základní",J518,0)</f>
        <v>0</v>
      </c>
      <c r="BF518" s="171">
        <f>IF(N518="snížená",J518,0)</f>
        <v>0</v>
      </c>
      <c r="BG518" s="171">
        <f>IF(N518="zákl. přenesená",J518,0)</f>
        <v>0</v>
      </c>
      <c r="BH518" s="171">
        <f>IF(N518="sníž. přenesená",J518,0)</f>
        <v>0</v>
      </c>
      <c r="BI518" s="171">
        <f>IF(N518="nulová",J518,0)</f>
        <v>0</v>
      </c>
      <c r="BJ518" s="18" t="s">
        <v>30</v>
      </c>
      <c r="BK518" s="171">
        <f>ROUND(I518*H518,2)</f>
        <v>0</v>
      </c>
      <c r="BL518" s="18" t="s">
        <v>144</v>
      </c>
      <c r="BM518" s="170" t="s">
        <v>2133</v>
      </c>
    </row>
    <row r="519" spans="1:65" s="14" customFormat="1">
      <c r="B519" s="181"/>
      <c r="D519" s="173" t="s">
        <v>146</v>
      </c>
      <c r="E519" s="182" t="s">
        <v>1</v>
      </c>
      <c r="F519" s="183" t="s">
        <v>2134</v>
      </c>
      <c r="H519" s="182" t="s">
        <v>1</v>
      </c>
      <c r="I519" s="184"/>
      <c r="L519" s="181"/>
      <c r="M519" s="185"/>
      <c r="N519" s="186"/>
      <c r="O519" s="186"/>
      <c r="P519" s="186"/>
      <c r="Q519" s="186"/>
      <c r="R519" s="186"/>
      <c r="S519" s="186"/>
      <c r="T519" s="187"/>
      <c r="AT519" s="182" t="s">
        <v>146</v>
      </c>
      <c r="AU519" s="182" t="s">
        <v>83</v>
      </c>
      <c r="AV519" s="14" t="s">
        <v>30</v>
      </c>
      <c r="AW519" s="14" t="s">
        <v>29</v>
      </c>
      <c r="AX519" s="14" t="s">
        <v>74</v>
      </c>
      <c r="AY519" s="182" t="s">
        <v>137</v>
      </c>
    </row>
    <row r="520" spans="1:65" s="13" customFormat="1">
      <c r="B520" s="172"/>
      <c r="D520" s="173" t="s">
        <v>146</v>
      </c>
      <c r="E520" s="174" t="s">
        <v>1</v>
      </c>
      <c r="F520" s="175" t="s">
        <v>2135</v>
      </c>
      <c r="H520" s="176">
        <v>3</v>
      </c>
      <c r="I520" s="177"/>
      <c r="L520" s="172"/>
      <c r="M520" s="178"/>
      <c r="N520" s="179"/>
      <c r="O520" s="179"/>
      <c r="P520" s="179"/>
      <c r="Q520" s="179"/>
      <c r="R520" s="179"/>
      <c r="S520" s="179"/>
      <c r="T520" s="180"/>
      <c r="AT520" s="174" t="s">
        <v>146</v>
      </c>
      <c r="AU520" s="174" t="s">
        <v>83</v>
      </c>
      <c r="AV520" s="13" t="s">
        <v>83</v>
      </c>
      <c r="AW520" s="13" t="s">
        <v>29</v>
      </c>
      <c r="AX520" s="13" t="s">
        <v>74</v>
      </c>
      <c r="AY520" s="174" t="s">
        <v>137</v>
      </c>
    </row>
    <row r="521" spans="1:65" s="14" customFormat="1">
      <c r="B521" s="181"/>
      <c r="D521" s="173" t="s">
        <v>146</v>
      </c>
      <c r="E521" s="182" t="s">
        <v>1</v>
      </c>
      <c r="F521" s="183" t="s">
        <v>1791</v>
      </c>
      <c r="H521" s="182" t="s">
        <v>1</v>
      </c>
      <c r="I521" s="184"/>
      <c r="L521" s="181"/>
      <c r="M521" s="185"/>
      <c r="N521" s="186"/>
      <c r="O521" s="186"/>
      <c r="P521" s="186"/>
      <c r="Q521" s="186"/>
      <c r="R521" s="186"/>
      <c r="S521" s="186"/>
      <c r="T521" s="187"/>
      <c r="AT521" s="182" t="s">
        <v>146</v>
      </c>
      <c r="AU521" s="182" t="s">
        <v>83</v>
      </c>
      <c r="AV521" s="14" t="s">
        <v>30</v>
      </c>
      <c r="AW521" s="14" t="s">
        <v>29</v>
      </c>
      <c r="AX521" s="14" t="s">
        <v>74</v>
      </c>
      <c r="AY521" s="182" t="s">
        <v>137</v>
      </c>
    </row>
    <row r="522" spans="1:65" s="15" customFormat="1">
      <c r="B522" s="188"/>
      <c r="D522" s="173" t="s">
        <v>146</v>
      </c>
      <c r="E522" s="189" t="s">
        <v>1</v>
      </c>
      <c r="F522" s="190" t="s">
        <v>223</v>
      </c>
      <c r="H522" s="191">
        <v>3</v>
      </c>
      <c r="I522" s="192"/>
      <c r="L522" s="188"/>
      <c r="M522" s="193"/>
      <c r="N522" s="194"/>
      <c r="O522" s="194"/>
      <c r="P522" s="194"/>
      <c r="Q522" s="194"/>
      <c r="R522" s="194"/>
      <c r="S522" s="194"/>
      <c r="T522" s="195"/>
      <c r="AT522" s="189" t="s">
        <v>146</v>
      </c>
      <c r="AU522" s="189" t="s">
        <v>83</v>
      </c>
      <c r="AV522" s="15" t="s">
        <v>144</v>
      </c>
      <c r="AW522" s="15" t="s">
        <v>29</v>
      </c>
      <c r="AX522" s="15" t="s">
        <v>30</v>
      </c>
      <c r="AY522" s="189" t="s">
        <v>137</v>
      </c>
    </row>
    <row r="523" spans="1:65" s="2" customFormat="1" ht="16.5" customHeight="1">
      <c r="A523" s="33"/>
      <c r="B523" s="125"/>
      <c r="C523" s="159" t="s">
        <v>761</v>
      </c>
      <c r="D523" s="159" t="s">
        <v>140</v>
      </c>
      <c r="E523" s="160" t="s">
        <v>1757</v>
      </c>
      <c r="F523" s="161" t="s">
        <v>1758</v>
      </c>
      <c r="G523" s="162" t="s">
        <v>299</v>
      </c>
      <c r="H523" s="163">
        <v>68</v>
      </c>
      <c r="I523" s="164"/>
      <c r="J523" s="165">
        <f>ROUND(I523*H523,2)</f>
        <v>0</v>
      </c>
      <c r="K523" s="161" t="s">
        <v>1491</v>
      </c>
      <c r="L523" s="34"/>
      <c r="M523" s="166" t="s">
        <v>1</v>
      </c>
      <c r="N523" s="167" t="s">
        <v>39</v>
      </c>
      <c r="O523" s="59"/>
      <c r="P523" s="168">
        <f>O523*H523</f>
        <v>0</v>
      </c>
      <c r="Q523" s="168">
        <v>0</v>
      </c>
      <c r="R523" s="168">
        <f>Q523*H523</f>
        <v>0</v>
      </c>
      <c r="S523" s="168">
        <v>0</v>
      </c>
      <c r="T523" s="169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0" t="s">
        <v>144</v>
      </c>
      <c r="AT523" s="170" t="s">
        <v>140</v>
      </c>
      <c r="AU523" s="170" t="s">
        <v>83</v>
      </c>
      <c r="AY523" s="18" t="s">
        <v>137</v>
      </c>
      <c r="BE523" s="171">
        <f>IF(N523="základní",J523,0)</f>
        <v>0</v>
      </c>
      <c r="BF523" s="171">
        <f>IF(N523="snížená",J523,0)</f>
        <v>0</v>
      </c>
      <c r="BG523" s="171">
        <f>IF(N523="zákl. přenesená",J523,0)</f>
        <v>0</v>
      </c>
      <c r="BH523" s="171">
        <f>IF(N523="sníž. přenesená",J523,0)</f>
        <v>0</v>
      </c>
      <c r="BI523" s="171">
        <f>IF(N523="nulová",J523,0)</f>
        <v>0</v>
      </c>
      <c r="BJ523" s="18" t="s">
        <v>30</v>
      </c>
      <c r="BK523" s="171">
        <f>ROUND(I523*H523,2)</f>
        <v>0</v>
      </c>
      <c r="BL523" s="18" t="s">
        <v>144</v>
      </c>
      <c r="BM523" s="170" t="s">
        <v>1352</v>
      </c>
    </row>
    <row r="524" spans="1:65" s="14" customFormat="1">
      <c r="B524" s="181"/>
      <c r="D524" s="173" t="s">
        <v>146</v>
      </c>
      <c r="E524" s="182" t="s">
        <v>1</v>
      </c>
      <c r="F524" s="183" t="s">
        <v>1760</v>
      </c>
      <c r="H524" s="182" t="s">
        <v>1</v>
      </c>
      <c r="I524" s="184"/>
      <c r="L524" s="181"/>
      <c r="M524" s="185"/>
      <c r="N524" s="186"/>
      <c r="O524" s="186"/>
      <c r="P524" s="186"/>
      <c r="Q524" s="186"/>
      <c r="R524" s="186"/>
      <c r="S524" s="186"/>
      <c r="T524" s="187"/>
      <c r="AT524" s="182" t="s">
        <v>146</v>
      </c>
      <c r="AU524" s="182" t="s">
        <v>83</v>
      </c>
      <c r="AV524" s="14" t="s">
        <v>30</v>
      </c>
      <c r="AW524" s="14" t="s">
        <v>29</v>
      </c>
      <c r="AX524" s="14" t="s">
        <v>74</v>
      </c>
      <c r="AY524" s="182" t="s">
        <v>137</v>
      </c>
    </row>
    <row r="525" spans="1:65" s="13" customFormat="1">
      <c r="B525" s="172"/>
      <c r="D525" s="173" t="s">
        <v>146</v>
      </c>
      <c r="E525" s="174" t="s">
        <v>1</v>
      </c>
      <c r="F525" s="175" t="s">
        <v>2136</v>
      </c>
      <c r="H525" s="176">
        <v>40.799999999999997</v>
      </c>
      <c r="I525" s="177"/>
      <c r="L525" s="172"/>
      <c r="M525" s="178"/>
      <c r="N525" s="179"/>
      <c r="O525" s="179"/>
      <c r="P525" s="179"/>
      <c r="Q525" s="179"/>
      <c r="R525" s="179"/>
      <c r="S525" s="179"/>
      <c r="T525" s="180"/>
      <c r="AT525" s="174" t="s">
        <v>146</v>
      </c>
      <c r="AU525" s="174" t="s">
        <v>83</v>
      </c>
      <c r="AV525" s="13" t="s">
        <v>83</v>
      </c>
      <c r="AW525" s="13" t="s">
        <v>29</v>
      </c>
      <c r="AX525" s="13" t="s">
        <v>74</v>
      </c>
      <c r="AY525" s="174" t="s">
        <v>137</v>
      </c>
    </row>
    <row r="526" spans="1:65" s="13" customFormat="1">
      <c r="B526" s="172"/>
      <c r="D526" s="173" t="s">
        <v>146</v>
      </c>
      <c r="E526" s="174" t="s">
        <v>1</v>
      </c>
      <c r="F526" s="175" t="s">
        <v>2137</v>
      </c>
      <c r="H526" s="176">
        <v>3.6</v>
      </c>
      <c r="I526" s="177"/>
      <c r="L526" s="172"/>
      <c r="M526" s="178"/>
      <c r="N526" s="179"/>
      <c r="O526" s="179"/>
      <c r="P526" s="179"/>
      <c r="Q526" s="179"/>
      <c r="R526" s="179"/>
      <c r="S526" s="179"/>
      <c r="T526" s="180"/>
      <c r="AT526" s="174" t="s">
        <v>146</v>
      </c>
      <c r="AU526" s="174" t="s">
        <v>83</v>
      </c>
      <c r="AV526" s="13" t="s">
        <v>83</v>
      </c>
      <c r="AW526" s="13" t="s">
        <v>29</v>
      </c>
      <c r="AX526" s="13" t="s">
        <v>74</v>
      </c>
      <c r="AY526" s="174" t="s">
        <v>137</v>
      </c>
    </row>
    <row r="527" spans="1:65" s="13" customFormat="1">
      <c r="B527" s="172"/>
      <c r="D527" s="173" t="s">
        <v>146</v>
      </c>
      <c r="E527" s="174" t="s">
        <v>1</v>
      </c>
      <c r="F527" s="175" t="s">
        <v>2138</v>
      </c>
      <c r="H527" s="176">
        <v>23.6</v>
      </c>
      <c r="I527" s="177"/>
      <c r="L527" s="172"/>
      <c r="M527" s="178"/>
      <c r="N527" s="179"/>
      <c r="O527" s="179"/>
      <c r="P527" s="179"/>
      <c r="Q527" s="179"/>
      <c r="R527" s="179"/>
      <c r="S527" s="179"/>
      <c r="T527" s="180"/>
      <c r="AT527" s="174" t="s">
        <v>146</v>
      </c>
      <c r="AU527" s="174" t="s">
        <v>83</v>
      </c>
      <c r="AV527" s="13" t="s">
        <v>83</v>
      </c>
      <c r="AW527" s="13" t="s">
        <v>29</v>
      </c>
      <c r="AX527" s="13" t="s">
        <v>74</v>
      </c>
      <c r="AY527" s="174" t="s">
        <v>137</v>
      </c>
    </row>
    <row r="528" spans="1:65" s="14" customFormat="1">
      <c r="B528" s="181"/>
      <c r="D528" s="173" t="s">
        <v>146</v>
      </c>
      <c r="E528" s="182" t="s">
        <v>1</v>
      </c>
      <c r="F528" s="183" t="s">
        <v>1831</v>
      </c>
      <c r="H528" s="182" t="s">
        <v>1</v>
      </c>
      <c r="I528" s="184"/>
      <c r="L528" s="181"/>
      <c r="M528" s="185"/>
      <c r="N528" s="186"/>
      <c r="O528" s="186"/>
      <c r="P528" s="186"/>
      <c r="Q528" s="186"/>
      <c r="R528" s="186"/>
      <c r="S528" s="186"/>
      <c r="T528" s="187"/>
      <c r="AT528" s="182" t="s">
        <v>146</v>
      </c>
      <c r="AU528" s="182" t="s">
        <v>83</v>
      </c>
      <c r="AV528" s="14" t="s">
        <v>30</v>
      </c>
      <c r="AW528" s="14" t="s">
        <v>29</v>
      </c>
      <c r="AX528" s="14" t="s">
        <v>74</v>
      </c>
      <c r="AY528" s="182" t="s">
        <v>137</v>
      </c>
    </row>
    <row r="529" spans="1:65" s="15" customFormat="1">
      <c r="B529" s="188"/>
      <c r="D529" s="173" t="s">
        <v>146</v>
      </c>
      <c r="E529" s="189" t="s">
        <v>1</v>
      </c>
      <c r="F529" s="190" t="s">
        <v>223</v>
      </c>
      <c r="H529" s="191">
        <v>68</v>
      </c>
      <c r="I529" s="192"/>
      <c r="L529" s="188"/>
      <c r="M529" s="193"/>
      <c r="N529" s="194"/>
      <c r="O529" s="194"/>
      <c r="P529" s="194"/>
      <c r="Q529" s="194"/>
      <c r="R529" s="194"/>
      <c r="S529" s="194"/>
      <c r="T529" s="195"/>
      <c r="AT529" s="189" t="s">
        <v>146</v>
      </c>
      <c r="AU529" s="189" t="s">
        <v>83</v>
      </c>
      <c r="AV529" s="15" t="s">
        <v>144</v>
      </c>
      <c r="AW529" s="15" t="s">
        <v>29</v>
      </c>
      <c r="AX529" s="15" t="s">
        <v>30</v>
      </c>
      <c r="AY529" s="189" t="s">
        <v>137</v>
      </c>
    </row>
    <row r="530" spans="1:65" s="2" customFormat="1" ht="16.5" customHeight="1">
      <c r="A530" s="33"/>
      <c r="B530" s="125"/>
      <c r="C530" s="159" t="s">
        <v>767</v>
      </c>
      <c r="D530" s="159" t="s">
        <v>140</v>
      </c>
      <c r="E530" s="160" t="s">
        <v>828</v>
      </c>
      <c r="F530" s="161" t="s">
        <v>829</v>
      </c>
      <c r="G530" s="162" t="s">
        <v>391</v>
      </c>
      <c r="H530" s="163">
        <v>133.47200000000001</v>
      </c>
      <c r="I530" s="164"/>
      <c r="J530" s="165">
        <f>ROUND(I530*H530,2)</f>
        <v>0</v>
      </c>
      <c r="K530" s="161" t="s">
        <v>277</v>
      </c>
      <c r="L530" s="34"/>
      <c r="M530" s="166" t="s">
        <v>1</v>
      </c>
      <c r="N530" s="167" t="s">
        <v>39</v>
      </c>
      <c r="O530" s="59"/>
      <c r="P530" s="168">
        <f>O530*H530</f>
        <v>0</v>
      </c>
      <c r="Q530" s="168">
        <v>0</v>
      </c>
      <c r="R530" s="168">
        <f>Q530*H530</f>
        <v>0</v>
      </c>
      <c r="S530" s="168">
        <v>0</v>
      </c>
      <c r="T530" s="169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70" t="s">
        <v>144</v>
      </c>
      <c r="AT530" s="170" t="s">
        <v>140</v>
      </c>
      <c r="AU530" s="170" t="s">
        <v>83</v>
      </c>
      <c r="AY530" s="18" t="s">
        <v>137</v>
      </c>
      <c r="BE530" s="171">
        <f>IF(N530="základní",J530,0)</f>
        <v>0</v>
      </c>
      <c r="BF530" s="171">
        <f>IF(N530="snížená",J530,0)</f>
        <v>0</v>
      </c>
      <c r="BG530" s="171">
        <f>IF(N530="zákl. přenesená",J530,0)</f>
        <v>0</v>
      </c>
      <c r="BH530" s="171">
        <f>IF(N530="sníž. přenesená",J530,0)</f>
        <v>0</v>
      </c>
      <c r="BI530" s="171">
        <f>IF(N530="nulová",J530,0)</f>
        <v>0</v>
      </c>
      <c r="BJ530" s="18" t="s">
        <v>30</v>
      </c>
      <c r="BK530" s="171">
        <f>ROUND(I530*H530,2)</f>
        <v>0</v>
      </c>
      <c r="BL530" s="18" t="s">
        <v>144</v>
      </c>
      <c r="BM530" s="170" t="s">
        <v>2139</v>
      </c>
    </row>
    <row r="531" spans="1:65" s="13" customFormat="1">
      <c r="B531" s="172"/>
      <c r="D531" s="173" t="s">
        <v>146</v>
      </c>
      <c r="E531" s="174" t="s">
        <v>1</v>
      </c>
      <c r="F531" s="175" t="s">
        <v>2140</v>
      </c>
      <c r="H531" s="176">
        <v>133.47200000000001</v>
      </c>
      <c r="I531" s="177"/>
      <c r="L531" s="172"/>
      <c r="M531" s="178"/>
      <c r="N531" s="179"/>
      <c r="O531" s="179"/>
      <c r="P531" s="179"/>
      <c r="Q531" s="179"/>
      <c r="R531" s="179"/>
      <c r="S531" s="179"/>
      <c r="T531" s="180"/>
      <c r="AT531" s="174" t="s">
        <v>146</v>
      </c>
      <c r="AU531" s="174" t="s">
        <v>83</v>
      </c>
      <c r="AV531" s="13" t="s">
        <v>83</v>
      </c>
      <c r="AW531" s="13" t="s">
        <v>29</v>
      </c>
      <c r="AX531" s="13" t="s">
        <v>30</v>
      </c>
      <c r="AY531" s="174" t="s">
        <v>137</v>
      </c>
    </row>
    <row r="532" spans="1:65" s="2" customFormat="1" ht="16.5" customHeight="1">
      <c r="A532" s="33"/>
      <c r="B532" s="125"/>
      <c r="C532" s="159" t="s">
        <v>773</v>
      </c>
      <c r="D532" s="159" t="s">
        <v>140</v>
      </c>
      <c r="E532" s="160" t="s">
        <v>833</v>
      </c>
      <c r="F532" s="161" t="s">
        <v>834</v>
      </c>
      <c r="G532" s="162" t="s">
        <v>391</v>
      </c>
      <c r="H532" s="163">
        <v>2135.5520000000001</v>
      </c>
      <c r="I532" s="164"/>
      <c r="J532" s="165">
        <f>ROUND(I532*H532,2)</f>
        <v>0</v>
      </c>
      <c r="K532" s="161" t="s">
        <v>277</v>
      </c>
      <c r="L532" s="34"/>
      <c r="M532" s="166" t="s">
        <v>1</v>
      </c>
      <c r="N532" s="167" t="s">
        <v>39</v>
      </c>
      <c r="O532" s="59"/>
      <c r="P532" s="168">
        <f>O532*H532</f>
        <v>0</v>
      </c>
      <c r="Q532" s="168">
        <v>0</v>
      </c>
      <c r="R532" s="168">
        <f>Q532*H532</f>
        <v>0</v>
      </c>
      <c r="S532" s="168">
        <v>0</v>
      </c>
      <c r="T532" s="169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70" t="s">
        <v>144</v>
      </c>
      <c r="AT532" s="170" t="s">
        <v>140</v>
      </c>
      <c r="AU532" s="170" t="s">
        <v>83</v>
      </c>
      <c r="AY532" s="18" t="s">
        <v>137</v>
      </c>
      <c r="BE532" s="171">
        <f>IF(N532="základní",J532,0)</f>
        <v>0</v>
      </c>
      <c r="BF532" s="171">
        <f>IF(N532="snížená",J532,0)</f>
        <v>0</v>
      </c>
      <c r="BG532" s="171">
        <f>IF(N532="zákl. přenesená",J532,0)</f>
        <v>0</v>
      </c>
      <c r="BH532" s="171">
        <f>IF(N532="sníž. přenesená",J532,0)</f>
        <v>0</v>
      </c>
      <c r="BI532" s="171">
        <f>IF(N532="nulová",J532,0)</f>
        <v>0</v>
      </c>
      <c r="BJ532" s="18" t="s">
        <v>30</v>
      </c>
      <c r="BK532" s="171">
        <f>ROUND(I532*H532,2)</f>
        <v>0</v>
      </c>
      <c r="BL532" s="18" t="s">
        <v>144</v>
      </c>
      <c r="BM532" s="170" t="s">
        <v>2141</v>
      </c>
    </row>
    <row r="533" spans="1:65" s="13" customFormat="1">
      <c r="B533" s="172"/>
      <c r="D533" s="173" t="s">
        <v>146</v>
      </c>
      <c r="E533" s="174" t="s">
        <v>1</v>
      </c>
      <c r="F533" s="175" t="s">
        <v>2142</v>
      </c>
      <c r="H533" s="176">
        <v>2135.5520000000001</v>
      </c>
      <c r="I533" s="177"/>
      <c r="L533" s="172"/>
      <c r="M533" s="178"/>
      <c r="N533" s="179"/>
      <c r="O533" s="179"/>
      <c r="P533" s="179"/>
      <c r="Q533" s="179"/>
      <c r="R533" s="179"/>
      <c r="S533" s="179"/>
      <c r="T533" s="180"/>
      <c r="AT533" s="174" t="s">
        <v>146</v>
      </c>
      <c r="AU533" s="174" t="s">
        <v>83</v>
      </c>
      <c r="AV533" s="13" t="s">
        <v>83</v>
      </c>
      <c r="AW533" s="13" t="s">
        <v>29</v>
      </c>
      <c r="AX533" s="13" t="s">
        <v>74</v>
      </c>
      <c r="AY533" s="174" t="s">
        <v>137</v>
      </c>
    </row>
    <row r="534" spans="1:65" s="15" customFormat="1">
      <c r="B534" s="188"/>
      <c r="D534" s="173" t="s">
        <v>146</v>
      </c>
      <c r="E534" s="189" t="s">
        <v>1</v>
      </c>
      <c r="F534" s="190" t="s">
        <v>223</v>
      </c>
      <c r="H534" s="191">
        <v>2135.5520000000001</v>
      </c>
      <c r="I534" s="192"/>
      <c r="L534" s="188"/>
      <c r="M534" s="193"/>
      <c r="N534" s="194"/>
      <c r="O534" s="194"/>
      <c r="P534" s="194"/>
      <c r="Q534" s="194"/>
      <c r="R534" s="194"/>
      <c r="S534" s="194"/>
      <c r="T534" s="195"/>
      <c r="AT534" s="189" t="s">
        <v>146</v>
      </c>
      <c r="AU534" s="189" t="s">
        <v>83</v>
      </c>
      <c r="AV534" s="15" t="s">
        <v>144</v>
      </c>
      <c r="AW534" s="15" t="s">
        <v>29</v>
      </c>
      <c r="AX534" s="15" t="s">
        <v>30</v>
      </c>
      <c r="AY534" s="189" t="s">
        <v>137</v>
      </c>
    </row>
    <row r="535" spans="1:65" s="2" customFormat="1" ht="16.5" customHeight="1">
      <c r="A535" s="33"/>
      <c r="B535" s="125"/>
      <c r="C535" s="159" t="s">
        <v>778</v>
      </c>
      <c r="D535" s="159" t="s">
        <v>140</v>
      </c>
      <c r="E535" s="160" t="s">
        <v>838</v>
      </c>
      <c r="F535" s="161" t="s">
        <v>839</v>
      </c>
      <c r="G535" s="162" t="s">
        <v>391</v>
      </c>
      <c r="H535" s="163">
        <v>11.31</v>
      </c>
      <c r="I535" s="164"/>
      <c r="J535" s="165">
        <f>ROUND(I535*H535,2)</f>
        <v>0</v>
      </c>
      <c r="K535" s="161" t="s">
        <v>1</v>
      </c>
      <c r="L535" s="34"/>
      <c r="M535" s="166" t="s">
        <v>1</v>
      </c>
      <c r="N535" s="167" t="s">
        <v>39</v>
      </c>
      <c r="O535" s="59"/>
      <c r="P535" s="168">
        <f>O535*H535</f>
        <v>0</v>
      </c>
      <c r="Q535" s="168">
        <v>0</v>
      </c>
      <c r="R535" s="168">
        <f>Q535*H535</f>
        <v>0</v>
      </c>
      <c r="S535" s="168">
        <v>0</v>
      </c>
      <c r="T535" s="169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0" t="s">
        <v>144</v>
      </c>
      <c r="AT535" s="170" t="s">
        <v>140</v>
      </c>
      <c r="AU535" s="170" t="s">
        <v>83</v>
      </c>
      <c r="AY535" s="18" t="s">
        <v>137</v>
      </c>
      <c r="BE535" s="171">
        <f>IF(N535="základní",J535,0)</f>
        <v>0</v>
      </c>
      <c r="BF535" s="171">
        <f>IF(N535="snížená",J535,0)</f>
        <v>0</v>
      </c>
      <c r="BG535" s="171">
        <f>IF(N535="zákl. přenesená",J535,0)</f>
        <v>0</v>
      </c>
      <c r="BH535" s="171">
        <f>IF(N535="sníž. přenesená",J535,0)</f>
        <v>0</v>
      </c>
      <c r="BI535" s="171">
        <f>IF(N535="nulová",J535,0)</f>
        <v>0</v>
      </c>
      <c r="BJ535" s="18" t="s">
        <v>30</v>
      </c>
      <c r="BK535" s="171">
        <f>ROUND(I535*H535,2)</f>
        <v>0</v>
      </c>
      <c r="BL535" s="18" t="s">
        <v>144</v>
      </c>
      <c r="BM535" s="170" t="s">
        <v>2143</v>
      </c>
    </row>
    <row r="536" spans="1:65" s="13" customFormat="1">
      <c r="B536" s="172"/>
      <c r="D536" s="173" t="s">
        <v>146</v>
      </c>
      <c r="E536" s="174" t="s">
        <v>1</v>
      </c>
      <c r="F536" s="175" t="s">
        <v>2144</v>
      </c>
      <c r="H536" s="176">
        <v>11.31</v>
      </c>
      <c r="I536" s="177"/>
      <c r="L536" s="172"/>
      <c r="M536" s="178"/>
      <c r="N536" s="179"/>
      <c r="O536" s="179"/>
      <c r="P536" s="179"/>
      <c r="Q536" s="179"/>
      <c r="R536" s="179"/>
      <c r="S536" s="179"/>
      <c r="T536" s="180"/>
      <c r="AT536" s="174" t="s">
        <v>146</v>
      </c>
      <c r="AU536" s="174" t="s">
        <v>83</v>
      </c>
      <c r="AV536" s="13" t="s">
        <v>83</v>
      </c>
      <c r="AW536" s="13" t="s">
        <v>29</v>
      </c>
      <c r="AX536" s="13" t="s">
        <v>74</v>
      </c>
      <c r="AY536" s="174" t="s">
        <v>137</v>
      </c>
    </row>
    <row r="537" spans="1:65" s="15" customFormat="1">
      <c r="B537" s="188"/>
      <c r="D537" s="173" t="s">
        <v>146</v>
      </c>
      <c r="E537" s="189" t="s">
        <v>1</v>
      </c>
      <c r="F537" s="190" t="s">
        <v>223</v>
      </c>
      <c r="H537" s="191">
        <v>11.31</v>
      </c>
      <c r="I537" s="192"/>
      <c r="L537" s="188"/>
      <c r="M537" s="193"/>
      <c r="N537" s="194"/>
      <c r="O537" s="194"/>
      <c r="P537" s="194"/>
      <c r="Q537" s="194"/>
      <c r="R537" s="194"/>
      <c r="S537" s="194"/>
      <c r="T537" s="195"/>
      <c r="AT537" s="189" t="s">
        <v>146</v>
      </c>
      <c r="AU537" s="189" t="s">
        <v>83</v>
      </c>
      <c r="AV537" s="15" t="s">
        <v>144</v>
      </c>
      <c r="AW537" s="15" t="s">
        <v>29</v>
      </c>
      <c r="AX537" s="15" t="s">
        <v>30</v>
      </c>
      <c r="AY537" s="189" t="s">
        <v>137</v>
      </c>
    </row>
    <row r="538" spans="1:65" s="2" customFormat="1" ht="16.5" customHeight="1">
      <c r="A538" s="33"/>
      <c r="B538" s="125"/>
      <c r="C538" s="159" t="s">
        <v>783</v>
      </c>
      <c r="D538" s="159" t="s">
        <v>140</v>
      </c>
      <c r="E538" s="160" t="s">
        <v>536</v>
      </c>
      <c r="F538" s="161" t="s">
        <v>537</v>
      </c>
      <c r="G538" s="162" t="s">
        <v>391</v>
      </c>
      <c r="H538" s="163">
        <v>122.152</v>
      </c>
      <c r="I538" s="164"/>
      <c r="J538" s="165">
        <f>ROUND(I538*H538,2)</f>
        <v>0</v>
      </c>
      <c r="K538" s="161" t="s">
        <v>1</v>
      </c>
      <c r="L538" s="34"/>
      <c r="M538" s="166" t="s">
        <v>1</v>
      </c>
      <c r="N538" s="167" t="s">
        <v>39</v>
      </c>
      <c r="O538" s="59"/>
      <c r="P538" s="168">
        <f>O538*H538</f>
        <v>0</v>
      </c>
      <c r="Q538" s="168">
        <v>0</v>
      </c>
      <c r="R538" s="168">
        <f>Q538*H538</f>
        <v>0</v>
      </c>
      <c r="S538" s="168">
        <v>0</v>
      </c>
      <c r="T538" s="169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70" t="s">
        <v>144</v>
      </c>
      <c r="AT538" s="170" t="s">
        <v>140</v>
      </c>
      <c r="AU538" s="170" t="s">
        <v>83</v>
      </c>
      <c r="AY538" s="18" t="s">
        <v>137</v>
      </c>
      <c r="BE538" s="171">
        <f>IF(N538="základní",J538,0)</f>
        <v>0</v>
      </c>
      <c r="BF538" s="171">
        <f>IF(N538="snížená",J538,0)</f>
        <v>0</v>
      </c>
      <c r="BG538" s="171">
        <f>IF(N538="zákl. přenesená",J538,0)</f>
        <v>0</v>
      </c>
      <c r="BH538" s="171">
        <f>IF(N538="sníž. přenesená",J538,0)</f>
        <v>0</v>
      </c>
      <c r="BI538" s="171">
        <f>IF(N538="nulová",J538,0)</f>
        <v>0</v>
      </c>
      <c r="BJ538" s="18" t="s">
        <v>30</v>
      </c>
      <c r="BK538" s="171">
        <f>ROUND(I538*H538,2)</f>
        <v>0</v>
      </c>
      <c r="BL538" s="18" t="s">
        <v>144</v>
      </c>
      <c r="BM538" s="170" t="s">
        <v>2145</v>
      </c>
    </row>
    <row r="539" spans="1:65" s="13" customFormat="1">
      <c r="B539" s="172"/>
      <c r="D539" s="173" t="s">
        <v>146</v>
      </c>
      <c r="E539" s="174" t="s">
        <v>1</v>
      </c>
      <c r="F539" s="175" t="s">
        <v>2146</v>
      </c>
      <c r="H539" s="176">
        <v>122.152</v>
      </c>
      <c r="I539" s="177"/>
      <c r="L539" s="172"/>
      <c r="M539" s="178"/>
      <c r="N539" s="179"/>
      <c r="O539" s="179"/>
      <c r="P539" s="179"/>
      <c r="Q539" s="179"/>
      <c r="R539" s="179"/>
      <c r="S539" s="179"/>
      <c r="T539" s="180"/>
      <c r="AT539" s="174" t="s">
        <v>146</v>
      </c>
      <c r="AU539" s="174" t="s">
        <v>83</v>
      </c>
      <c r="AV539" s="13" t="s">
        <v>83</v>
      </c>
      <c r="AW539" s="13" t="s">
        <v>29</v>
      </c>
      <c r="AX539" s="13" t="s">
        <v>74</v>
      </c>
      <c r="AY539" s="174" t="s">
        <v>137</v>
      </c>
    </row>
    <row r="540" spans="1:65" s="15" customFormat="1">
      <c r="B540" s="188"/>
      <c r="D540" s="173" t="s">
        <v>146</v>
      </c>
      <c r="E540" s="189" t="s">
        <v>1</v>
      </c>
      <c r="F540" s="190" t="s">
        <v>223</v>
      </c>
      <c r="H540" s="191">
        <v>122.152</v>
      </c>
      <c r="I540" s="192"/>
      <c r="L540" s="188"/>
      <c r="M540" s="193"/>
      <c r="N540" s="194"/>
      <c r="O540" s="194"/>
      <c r="P540" s="194"/>
      <c r="Q540" s="194"/>
      <c r="R540" s="194"/>
      <c r="S540" s="194"/>
      <c r="T540" s="195"/>
      <c r="AT540" s="189" t="s">
        <v>146</v>
      </c>
      <c r="AU540" s="189" t="s">
        <v>83</v>
      </c>
      <c r="AV540" s="15" t="s">
        <v>144</v>
      </c>
      <c r="AW540" s="15" t="s">
        <v>29</v>
      </c>
      <c r="AX540" s="15" t="s">
        <v>30</v>
      </c>
      <c r="AY540" s="189" t="s">
        <v>137</v>
      </c>
    </row>
    <row r="541" spans="1:65" s="2" customFormat="1" ht="16.5" customHeight="1">
      <c r="A541" s="33"/>
      <c r="B541" s="125"/>
      <c r="C541" s="159" t="s">
        <v>790</v>
      </c>
      <c r="D541" s="159" t="s">
        <v>140</v>
      </c>
      <c r="E541" s="160" t="s">
        <v>2147</v>
      </c>
      <c r="F541" s="161" t="s">
        <v>2148</v>
      </c>
      <c r="G541" s="162" t="s">
        <v>391</v>
      </c>
      <c r="H541" s="163">
        <v>63.603000000000002</v>
      </c>
      <c r="I541" s="164"/>
      <c r="J541" s="165">
        <f>ROUND(I541*H541,2)</f>
        <v>0</v>
      </c>
      <c r="K541" s="161" t="s">
        <v>277</v>
      </c>
      <c r="L541" s="34"/>
      <c r="M541" s="209" t="s">
        <v>1</v>
      </c>
      <c r="N541" s="210" t="s">
        <v>39</v>
      </c>
      <c r="O541" s="211"/>
      <c r="P541" s="212">
        <f>O541*H541</f>
        <v>0</v>
      </c>
      <c r="Q541" s="212">
        <v>0</v>
      </c>
      <c r="R541" s="212">
        <f>Q541*H541</f>
        <v>0</v>
      </c>
      <c r="S541" s="212">
        <v>0</v>
      </c>
      <c r="T541" s="213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0" t="s">
        <v>144</v>
      </c>
      <c r="AT541" s="170" t="s">
        <v>140</v>
      </c>
      <c r="AU541" s="170" t="s">
        <v>83</v>
      </c>
      <c r="AY541" s="18" t="s">
        <v>137</v>
      </c>
      <c r="BE541" s="171">
        <f>IF(N541="základní",J541,0)</f>
        <v>0</v>
      </c>
      <c r="BF541" s="171">
        <f>IF(N541="snížená",J541,0)</f>
        <v>0</v>
      </c>
      <c r="BG541" s="171">
        <f>IF(N541="zákl. přenesená",J541,0)</f>
        <v>0</v>
      </c>
      <c r="BH541" s="171">
        <f>IF(N541="sníž. přenesená",J541,0)</f>
        <v>0</v>
      </c>
      <c r="BI541" s="171">
        <f>IF(N541="nulová",J541,0)</f>
        <v>0</v>
      </c>
      <c r="BJ541" s="18" t="s">
        <v>30</v>
      </c>
      <c r="BK541" s="171">
        <f>ROUND(I541*H541,2)</f>
        <v>0</v>
      </c>
      <c r="BL541" s="18" t="s">
        <v>144</v>
      </c>
      <c r="BM541" s="170" t="s">
        <v>2149</v>
      </c>
    </row>
    <row r="542" spans="1:65" s="2" customFormat="1" ht="6.95" customHeight="1">
      <c r="A542" s="33"/>
      <c r="B542" s="48"/>
      <c r="C542" s="49"/>
      <c r="D542" s="49"/>
      <c r="E542" s="49"/>
      <c r="F542" s="49"/>
      <c r="G542" s="49"/>
      <c r="H542" s="49"/>
      <c r="I542" s="49"/>
      <c r="J542" s="49"/>
      <c r="K542" s="49"/>
      <c r="L542" s="34"/>
      <c r="M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</row>
  </sheetData>
  <autoFilter ref="C130:K541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20</vt:i4>
      </vt:variant>
    </vt:vector>
  </HeadingPairs>
  <TitlesOfParts>
    <vt:vector size="30" baseType="lpstr">
      <vt:lpstr>Rekapitulace stavby</vt:lpstr>
      <vt:lpstr>SO 000 - Ostatní rozpočto...</vt:lpstr>
      <vt:lpstr>SO 101.1 - Komunikace Kou...</vt:lpstr>
      <vt:lpstr>SO 101.1P - Provizorní po...</vt:lpstr>
      <vt:lpstr>SO 101.2 - Komunikace Kou...</vt:lpstr>
      <vt:lpstr>SO 101.2P - Provizorní po...</vt:lpstr>
      <vt:lpstr>SO 102 - Komunikace Kouty...</vt:lpstr>
      <vt:lpstr>SO 102P - Provizorní polo...</vt:lpstr>
      <vt:lpstr>SO 330 - Vodovodní řady</vt:lpstr>
      <vt:lpstr>SO 340 - Vodovodní přípojky</vt:lpstr>
      <vt:lpstr>'Rekapitulace stavby'!Názvy_tisku</vt:lpstr>
      <vt:lpstr>'SO 000 - Ostatní rozpočto...'!Názvy_tisku</vt:lpstr>
      <vt:lpstr>'SO 101.1 - Komunikace Kou...'!Názvy_tisku</vt:lpstr>
      <vt:lpstr>'SO 101.1P - Provizorní po...'!Názvy_tisku</vt:lpstr>
      <vt:lpstr>'SO 101.2 - Komunikace Kou...'!Názvy_tisku</vt:lpstr>
      <vt:lpstr>'SO 101.2P - Provizorní po...'!Názvy_tisku</vt:lpstr>
      <vt:lpstr>'SO 102 - Komunikace Kouty...'!Názvy_tisku</vt:lpstr>
      <vt:lpstr>'SO 102P - Provizorní polo...'!Názvy_tisku</vt:lpstr>
      <vt:lpstr>'SO 330 - Vodovodní řady'!Názvy_tisku</vt:lpstr>
      <vt:lpstr>'SO 340 - Vodovodní přípojky'!Názvy_tisku</vt:lpstr>
      <vt:lpstr>'Rekapitulace stavby'!Oblast_tisku</vt:lpstr>
      <vt:lpstr>'SO 000 - Ostatní rozpočto...'!Oblast_tisku</vt:lpstr>
      <vt:lpstr>'SO 101.1 - Komunikace Kou...'!Oblast_tisku</vt:lpstr>
      <vt:lpstr>'SO 101.1P - Provizorní po...'!Oblast_tisku</vt:lpstr>
      <vt:lpstr>'SO 101.2 - Komunikace Kou...'!Oblast_tisku</vt:lpstr>
      <vt:lpstr>'SO 101.2P - Provizorní po...'!Oblast_tisku</vt:lpstr>
      <vt:lpstr>'SO 102 - Komunikace Kouty...'!Oblast_tisku</vt:lpstr>
      <vt:lpstr>'SO 102P - Provizorní polo...'!Oblast_tisku</vt:lpstr>
      <vt:lpstr>'SO 330 - Vodovodní řady'!Oblast_tisku</vt:lpstr>
      <vt:lpstr>'SO 340 - Vodovodní přípojky'!Oblast_tisku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2021-09-03T11:34:47Z</cp:lastPrinted>
  <dcterms:created xsi:type="dcterms:W3CDTF">2021-09-03T07:27:37Z</dcterms:created>
  <dcterms:modified xsi:type="dcterms:W3CDTF">2021-09-03T11:37:17Z</dcterms:modified>
</cp:coreProperties>
</file>